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gpo\Contractenbuffet\01 Modeldocumenten\05 Contractmodellen\PRC - Droog\Versie 3.5\Versie 3.5\Functioneel Inspecteren en Testen (FIT)\Specificatie versie 5.0\"/>
    </mc:Choice>
  </mc:AlternateContent>
  <workbookProtection workbookAlgorithmName="SHA-512" workbookHashValue="mLnQGfFHc02izZ1ftRftAUko8tHfxb671BUd/XLSeQCc/x8zm+hhf3LUOvOZLCSTsrLclD3gM+TuODhSE2Q6JQ==" workbookSaltValue="a7kgimriekRipjos8nLb2w==" workbookSpinCount="100000" lockStructure="1"/>
  <bookViews>
    <workbookView xWindow="0" yWindow="-15" windowWidth="3645" windowHeight="2700"/>
  </bookViews>
  <sheets>
    <sheet name="FIT-Lijst" sheetId="7" r:id="rId1"/>
    <sheet name="Advisering door ON" sheetId="8" r:id="rId2"/>
    <sheet name="Uitleg RAMSSHEEP" sheetId="9" r:id="rId3"/>
    <sheet name="Versiebeheer" sheetId="3" r:id="rId4"/>
  </sheets>
  <definedNames>
    <definedName name="_xlnm._FilterDatabase" localSheetId="0" hidden="1">'FIT-Lijst'!$A$5:$T$767</definedName>
    <definedName name="_xlnm.Print_Area" localSheetId="1">'Advisering door ON'!$A:$X</definedName>
    <definedName name="_xlnm.Print_Area" localSheetId="0">'FIT-Lijst'!$A$1:$T$768</definedName>
    <definedName name="_xlnm.Print_Titles" localSheetId="1">'Advisering door ON'!$5:$5</definedName>
    <definedName name="_xlnm.Print_Titles" localSheetId="0">'FIT-Lijst'!$1:$6</definedName>
    <definedName name="Brug">#REF!</definedName>
    <definedName name="Gemaal">#REF!</definedName>
    <definedName name="Sluis">#REF!</definedName>
    <definedName name="Stuw">#REF!</definedName>
  </definedNames>
  <calcPr calcId="162913"/>
</workbook>
</file>

<file path=xl/calcChain.xml><?xml version="1.0" encoding="utf-8"?>
<calcChain xmlns="http://schemas.openxmlformats.org/spreadsheetml/2006/main">
  <c r="A759" i="7" l="1"/>
  <c r="A756" i="7"/>
  <c r="A753" i="7"/>
  <c r="A747" i="7"/>
  <c r="A744" i="7"/>
  <c r="A745" i="7" s="1"/>
  <c r="A704" i="7"/>
  <c r="A701" i="7"/>
  <c r="A677" i="7"/>
  <c r="A653" i="7"/>
  <c r="A648" i="7"/>
  <c r="A605" i="7"/>
  <c r="A470" i="7"/>
  <c r="A466" i="7"/>
  <c r="A456" i="7"/>
  <c r="A390" i="7"/>
  <c r="A290" i="7"/>
  <c r="A254" i="7"/>
  <c r="A235" i="7"/>
  <c r="A223" i="7"/>
  <c r="A224" i="7" s="1"/>
  <c r="A218" i="7"/>
  <c r="A213" i="7"/>
  <c r="A207" i="7"/>
  <c r="A202" i="7"/>
  <c r="A196" i="7"/>
  <c r="A197" i="7" s="1"/>
  <c r="A198" i="7" s="1"/>
  <c r="A199" i="7" s="1"/>
  <c r="A200" i="7" s="1"/>
  <c r="A190" i="7"/>
  <c r="A191" i="7" s="1"/>
  <c r="A192" i="7" s="1"/>
  <c r="A193" i="7" s="1"/>
  <c r="A194" i="7" s="1"/>
  <c r="A102" i="7"/>
  <c r="A98" i="7"/>
  <c r="A94" i="7"/>
  <c r="A90" i="7"/>
  <c r="A59" i="7"/>
  <c r="A53" i="7"/>
  <c r="A49" i="7"/>
  <c r="A42" i="7"/>
  <c r="A38" i="7"/>
  <c r="U1004" i="8" l="1"/>
  <c r="U1003" i="8"/>
  <c r="U1002" i="8"/>
  <c r="U1001" i="8"/>
  <c r="U1000" i="8"/>
  <c r="U999" i="8"/>
  <c r="U998" i="8"/>
  <c r="U997" i="8"/>
  <c r="U996" i="8"/>
  <c r="U995" i="8"/>
  <c r="U994" i="8"/>
  <c r="U993" i="8"/>
  <c r="U992" i="8"/>
  <c r="U991" i="8"/>
  <c r="U990" i="8"/>
  <c r="U989" i="8"/>
  <c r="U988" i="8"/>
  <c r="U987" i="8"/>
  <c r="U986" i="8"/>
  <c r="U985" i="8"/>
  <c r="U984" i="8"/>
  <c r="U983" i="8"/>
  <c r="U982" i="8"/>
  <c r="U981" i="8"/>
  <c r="U980" i="8"/>
  <c r="U979" i="8"/>
  <c r="U978" i="8"/>
  <c r="U977" i="8"/>
  <c r="U976" i="8"/>
  <c r="U975" i="8"/>
  <c r="U974" i="8"/>
  <c r="U973" i="8"/>
  <c r="U972" i="8"/>
  <c r="U971" i="8"/>
  <c r="U970" i="8"/>
  <c r="U969" i="8"/>
  <c r="U968" i="8"/>
  <c r="U967" i="8"/>
  <c r="U966" i="8"/>
  <c r="U965" i="8"/>
  <c r="U964" i="8"/>
  <c r="U963" i="8"/>
  <c r="U962" i="8"/>
  <c r="U961" i="8"/>
  <c r="U960" i="8"/>
  <c r="U959" i="8"/>
  <c r="U958" i="8"/>
  <c r="U957" i="8"/>
  <c r="U956" i="8"/>
  <c r="U955" i="8"/>
  <c r="U954" i="8"/>
  <c r="U953" i="8"/>
  <c r="U952" i="8"/>
  <c r="U951" i="8"/>
  <c r="U950" i="8"/>
  <c r="U949" i="8"/>
  <c r="U948" i="8"/>
  <c r="U947" i="8"/>
  <c r="U946" i="8"/>
  <c r="U945" i="8"/>
  <c r="U944" i="8"/>
  <c r="U943" i="8"/>
  <c r="U942" i="8"/>
  <c r="U941" i="8"/>
  <c r="U940" i="8"/>
  <c r="U939" i="8"/>
  <c r="U938" i="8"/>
  <c r="U937" i="8"/>
  <c r="U936" i="8"/>
  <c r="U935" i="8"/>
  <c r="U934" i="8"/>
  <c r="U933" i="8"/>
  <c r="U932" i="8"/>
  <c r="U931" i="8"/>
  <c r="U930" i="8"/>
  <c r="U929" i="8"/>
  <c r="U928" i="8"/>
  <c r="U927" i="8"/>
  <c r="U926" i="8"/>
  <c r="U925" i="8"/>
  <c r="U924" i="8"/>
  <c r="U923" i="8"/>
  <c r="U922" i="8"/>
  <c r="U921" i="8"/>
  <c r="U920" i="8"/>
  <c r="U919" i="8"/>
  <c r="U918" i="8"/>
  <c r="U917" i="8"/>
  <c r="U916" i="8"/>
  <c r="U915" i="8"/>
  <c r="U914" i="8"/>
  <c r="U913" i="8"/>
  <c r="U912" i="8"/>
  <c r="U911" i="8"/>
  <c r="U910" i="8"/>
  <c r="U909" i="8"/>
  <c r="U908" i="8"/>
  <c r="U907" i="8"/>
  <c r="U906" i="8"/>
  <c r="U905" i="8"/>
  <c r="U904" i="8"/>
  <c r="U903" i="8"/>
  <c r="U902" i="8"/>
  <c r="U901" i="8"/>
  <c r="U900" i="8"/>
  <c r="U899" i="8"/>
  <c r="U898" i="8"/>
  <c r="U897" i="8"/>
  <c r="U896" i="8"/>
  <c r="U895" i="8"/>
  <c r="U894" i="8"/>
  <c r="U893" i="8"/>
  <c r="U892" i="8"/>
  <c r="U891" i="8"/>
  <c r="U890" i="8"/>
  <c r="U889" i="8"/>
  <c r="U888" i="8"/>
  <c r="U887" i="8"/>
  <c r="U886" i="8"/>
  <c r="U885" i="8"/>
  <c r="U884" i="8"/>
  <c r="U883" i="8"/>
  <c r="U882" i="8"/>
  <c r="U881" i="8"/>
  <c r="U880" i="8"/>
  <c r="U879" i="8"/>
  <c r="U878" i="8"/>
  <c r="U877" i="8"/>
  <c r="U876" i="8"/>
  <c r="U875" i="8"/>
  <c r="U874" i="8"/>
  <c r="U873" i="8"/>
  <c r="U872" i="8"/>
  <c r="U871" i="8"/>
  <c r="U870" i="8"/>
  <c r="U869" i="8"/>
  <c r="U868" i="8"/>
  <c r="U867" i="8"/>
  <c r="U866" i="8"/>
  <c r="U865" i="8"/>
  <c r="U864" i="8"/>
  <c r="U863" i="8"/>
  <c r="U862" i="8"/>
  <c r="U861" i="8"/>
  <c r="U860" i="8"/>
  <c r="U859" i="8"/>
  <c r="U858" i="8"/>
  <c r="U857" i="8"/>
  <c r="U856" i="8"/>
  <c r="U855" i="8"/>
  <c r="U854" i="8"/>
  <c r="U853" i="8"/>
  <c r="U852" i="8"/>
  <c r="U851" i="8"/>
  <c r="U850" i="8"/>
  <c r="U849" i="8"/>
  <c r="U848" i="8"/>
  <c r="U847" i="8"/>
  <c r="U846" i="8"/>
  <c r="U845" i="8"/>
  <c r="U844" i="8"/>
  <c r="U843" i="8"/>
  <c r="U842" i="8"/>
  <c r="U841" i="8"/>
  <c r="U840" i="8"/>
  <c r="U839" i="8"/>
  <c r="U838" i="8"/>
  <c r="U837" i="8"/>
  <c r="U836" i="8"/>
  <c r="U835" i="8"/>
  <c r="U834" i="8"/>
  <c r="U833" i="8"/>
  <c r="U832" i="8"/>
  <c r="U831" i="8"/>
  <c r="U830" i="8"/>
  <c r="U829" i="8"/>
  <c r="U828" i="8"/>
  <c r="U827" i="8"/>
  <c r="U826" i="8"/>
  <c r="U825" i="8"/>
  <c r="U824" i="8"/>
  <c r="U823" i="8"/>
  <c r="U822" i="8"/>
  <c r="U821" i="8"/>
  <c r="U820" i="8"/>
  <c r="U819" i="8"/>
  <c r="U818" i="8"/>
  <c r="U817" i="8"/>
  <c r="U816" i="8"/>
  <c r="U815" i="8"/>
  <c r="U814" i="8"/>
  <c r="U813" i="8"/>
  <c r="U812" i="8"/>
  <c r="U811" i="8"/>
  <c r="U810" i="8"/>
  <c r="U809" i="8"/>
  <c r="U808" i="8"/>
  <c r="U807" i="8"/>
  <c r="U806" i="8"/>
  <c r="U805" i="8"/>
  <c r="U804" i="8"/>
  <c r="U803" i="8"/>
  <c r="U802" i="8"/>
  <c r="U801" i="8"/>
  <c r="U800" i="8"/>
  <c r="U799" i="8"/>
  <c r="U798" i="8"/>
  <c r="U797" i="8"/>
  <c r="U796" i="8"/>
  <c r="U795" i="8"/>
  <c r="U794" i="8"/>
  <c r="U793" i="8"/>
  <c r="U792" i="8"/>
  <c r="U791" i="8"/>
  <c r="U790" i="8"/>
  <c r="U789" i="8"/>
  <c r="U788" i="8"/>
  <c r="U787" i="8"/>
  <c r="U786" i="8"/>
  <c r="U785" i="8"/>
  <c r="U784" i="8"/>
  <c r="U783" i="8"/>
  <c r="U782" i="8"/>
  <c r="U781" i="8"/>
  <c r="U780" i="8"/>
  <c r="U779" i="8"/>
  <c r="U778" i="8"/>
  <c r="U777" i="8"/>
  <c r="U776" i="8"/>
  <c r="U775" i="8"/>
  <c r="U774" i="8"/>
  <c r="U773" i="8"/>
  <c r="U772" i="8"/>
  <c r="U771" i="8"/>
  <c r="U770" i="8"/>
  <c r="U769" i="8"/>
  <c r="U768" i="8"/>
  <c r="U767" i="8"/>
  <c r="U766" i="8"/>
  <c r="U765" i="8"/>
  <c r="U764" i="8"/>
  <c r="U763" i="8"/>
  <c r="U762" i="8"/>
  <c r="U761" i="8"/>
  <c r="U760" i="8"/>
  <c r="U759" i="8"/>
  <c r="U758" i="8"/>
  <c r="U757" i="8"/>
  <c r="U756" i="8"/>
  <c r="U755" i="8"/>
  <c r="U754" i="8"/>
  <c r="U753" i="8"/>
  <c r="U752" i="8"/>
  <c r="U751" i="8"/>
  <c r="U750" i="8"/>
  <c r="U749" i="8"/>
  <c r="U748" i="8"/>
  <c r="U747" i="8"/>
  <c r="U746" i="8"/>
  <c r="U745" i="8"/>
  <c r="U744" i="8"/>
  <c r="U743" i="8"/>
  <c r="U742" i="8"/>
  <c r="U741" i="8"/>
  <c r="U740" i="8"/>
  <c r="U739" i="8"/>
  <c r="U738" i="8"/>
  <c r="U737" i="8"/>
  <c r="U736" i="8"/>
  <c r="U735" i="8"/>
  <c r="U734" i="8"/>
  <c r="U733" i="8"/>
  <c r="U732" i="8"/>
  <c r="U731" i="8"/>
  <c r="U730" i="8"/>
  <c r="U729" i="8"/>
  <c r="U728" i="8"/>
  <c r="U727" i="8"/>
  <c r="U726" i="8"/>
  <c r="U725" i="8"/>
  <c r="U724" i="8"/>
  <c r="U723" i="8"/>
  <c r="U722" i="8"/>
  <c r="U721" i="8"/>
  <c r="U720" i="8"/>
  <c r="U719" i="8"/>
  <c r="U718" i="8"/>
  <c r="U717" i="8"/>
  <c r="U716" i="8"/>
  <c r="U715" i="8"/>
  <c r="U714" i="8"/>
  <c r="U713" i="8"/>
  <c r="U712" i="8"/>
  <c r="U711" i="8"/>
  <c r="U710" i="8"/>
  <c r="U709" i="8"/>
  <c r="U708" i="8"/>
  <c r="U707" i="8"/>
  <c r="U706" i="8"/>
  <c r="U705" i="8"/>
  <c r="U704" i="8"/>
  <c r="U703" i="8"/>
  <c r="U702" i="8"/>
  <c r="U701" i="8"/>
  <c r="U700" i="8"/>
  <c r="U699" i="8"/>
  <c r="U698" i="8"/>
  <c r="U697" i="8"/>
  <c r="U696" i="8"/>
  <c r="U695" i="8"/>
  <c r="U694" i="8"/>
  <c r="U693" i="8"/>
  <c r="U692" i="8"/>
  <c r="U691" i="8"/>
  <c r="U690" i="8"/>
  <c r="U689" i="8"/>
  <c r="U688" i="8"/>
  <c r="U687" i="8"/>
  <c r="U686" i="8"/>
  <c r="U685" i="8"/>
  <c r="U684" i="8"/>
  <c r="U683" i="8"/>
  <c r="U682" i="8"/>
  <c r="U681" i="8"/>
  <c r="U680" i="8"/>
  <c r="U679" i="8"/>
  <c r="U678" i="8"/>
  <c r="U677" i="8"/>
  <c r="U676" i="8"/>
  <c r="U675" i="8"/>
  <c r="U674" i="8"/>
  <c r="U673" i="8"/>
  <c r="U672" i="8"/>
  <c r="U671" i="8"/>
  <c r="U670" i="8"/>
  <c r="U669" i="8"/>
  <c r="U668" i="8"/>
  <c r="U667" i="8"/>
  <c r="U666" i="8"/>
  <c r="U665" i="8"/>
  <c r="U664" i="8"/>
  <c r="U663" i="8"/>
  <c r="U662" i="8"/>
  <c r="U661" i="8"/>
  <c r="U660" i="8"/>
  <c r="U659" i="8"/>
  <c r="U658" i="8"/>
  <c r="U657" i="8"/>
  <c r="U656" i="8"/>
  <c r="U655" i="8"/>
  <c r="U654" i="8"/>
  <c r="U653" i="8"/>
  <c r="U652" i="8"/>
  <c r="U651" i="8"/>
  <c r="U650" i="8"/>
  <c r="U649" i="8"/>
  <c r="U648" i="8"/>
  <c r="U647" i="8"/>
  <c r="U646" i="8"/>
  <c r="U645" i="8"/>
  <c r="U644" i="8"/>
  <c r="U643" i="8"/>
  <c r="U642" i="8"/>
  <c r="U641" i="8"/>
  <c r="U640" i="8"/>
  <c r="U639" i="8"/>
  <c r="U638" i="8"/>
  <c r="U637" i="8"/>
  <c r="U636" i="8"/>
  <c r="U635" i="8"/>
  <c r="U634" i="8"/>
  <c r="U633" i="8"/>
  <c r="U632" i="8"/>
  <c r="U631" i="8"/>
  <c r="U630" i="8"/>
  <c r="U629" i="8"/>
  <c r="U628" i="8"/>
  <c r="U627" i="8"/>
  <c r="U626" i="8"/>
  <c r="U625" i="8"/>
  <c r="U624" i="8"/>
  <c r="U623" i="8"/>
  <c r="U622" i="8"/>
  <c r="U621" i="8"/>
  <c r="U620" i="8"/>
  <c r="U619" i="8"/>
  <c r="U618" i="8"/>
  <c r="U617" i="8"/>
  <c r="U616" i="8"/>
  <c r="U615" i="8"/>
  <c r="U614" i="8"/>
  <c r="U613" i="8"/>
  <c r="U612" i="8"/>
  <c r="U611" i="8"/>
  <c r="U610" i="8"/>
  <c r="U609" i="8"/>
  <c r="U608" i="8"/>
  <c r="U607" i="8"/>
  <c r="U606" i="8"/>
  <c r="U605" i="8"/>
  <c r="U604" i="8"/>
  <c r="U603" i="8"/>
  <c r="U602" i="8"/>
  <c r="U601" i="8"/>
  <c r="U600" i="8"/>
  <c r="U599" i="8"/>
  <c r="U598" i="8"/>
  <c r="U597" i="8"/>
  <c r="U596" i="8"/>
  <c r="U595" i="8"/>
  <c r="U594" i="8"/>
  <c r="U593" i="8"/>
  <c r="U592" i="8"/>
  <c r="U591" i="8"/>
  <c r="U590" i="8"/>
  <c r="U589" i="8"/>
  <c r="U588" i="8"/>
  <c r="U587" i="8"/>
  <c r="U586" i="8"/>
  <c r="U585" i="8"/>
  <c r="U584" i="8"/>
  <c r="U583" i="8"/>
  <c r="U582" i="8"/>
  <c r="U581" i="8"/>
  <c r="U580" i="8"/>
  <c r="U579" i="8"/>
  <c r="U578" i="8"/>
  <c r="U577" i="8"/>
  <c r="U576" i="8"/>
  <c r="U575" i="8"/>
  <c r="U574" i="8"/>
  <c r="U573" i="8"/>
  <c r="U572" i="8"/>
  <c r="U571" i="8"/>
  <c r="U570" i="8"/>
  <c r="U569" i="8"/>
  <c r="U568" i="8"/>
  <c r="U567" i="8"/>
  <c r="U566" i="8"/>
  <c r="U565" i="8"/>
  <c r="U564" i="8"/>
  <c r="U563" i="8"/>
  <c r="U562" i="8"/>
  <c r="U561" i="8"/>
  <c r="U560" i="8"/>
  <c r="U559" i="8"/>
  <c r="U558" i="8"/>
  <c r="U557" i="8"/>
  <c r="U556" i="8"/>
  <c r="U555" i="8"/>
  <c r="U554" i="8"/>
  <c r="U553" i="8"/>
  <c r="U552" i="8"/>
  <c r="U551" i="8"/>
  <c r="U550" i="8"/>
  <c r="U549" i="8"/>
  <c r="U548" i="8"/>
  <c r="U547" i="8"/>
  <c r="U546" i="8"/>
  <c r="U545" i="8"/>
  <c r="U544" i="8"/>
  <c r="U543" i="8"/>
  <c r="U542" i="8"/>
  <c r="U541" i="8"/>
  <c r="U540" i="8"/>
  <c r="U539" i="8"/>
  <c r="U538" i="8"/>
  <c r="U537" i="8"/>
  <c r="U536" i="8"/>
  <c r="U535" i="8"/>
  <c r="U534" i="8"/>
  <c r="U533" i="8"/>
  <c r="U532" i="8"/>
  <c r="U531" i="8"/>
  <c r="U530" i="8"/>
  <c r="U529" i="8"/>
  <c r="U528" i="8"/>
  <c r="U527" i="8"/>
  <c r="U526" i="8"/>
  <c r="U525" i="8"/>
  <c r="U524" i="8"/>
  <c r="U523" i="8"/>
  <c r="U522" i="8"/>
  <c r="U521" i="8"/>
  <c r="U520" i="8"/>
  <c r="U519" i="8"/>
  <c r="U518" i="8"/>
  <c r="U517" i="8"/>
  <c r="U516" i="8"/>
  <c r="U515" i="8"/>
  <c r="U514" i="8"/>
  <c r="U513" i="8"/>
  <c r="U512" i="8"/>
  <c r="U511" i="8"/>
  <c r="U510" i="8"/>
  <c r="U509" i="8"/>
  <c r="U508" i="8"/>
  <c r="U507" i="8"/>
  <c r="U506" i="8"/>
  <c r="U505" i="8"/>
  <c r="U504" i="8"/>
  <c r="U503" i="8"/>
  <c r="U502" i="8"/>
  <c r="U501" i="8"/>
  <c r="U500" i="8"/>
  <c r="U499" i="8"/>
  <c r="U498" i="8"/>
  <c r="U497" i="8"/>
  <c r="U496" i="8"/>
  <c r="U495" i="8"/>
  <c r="U494" i="8"/>
  <c r="U493" i="8"/>
  <c r="U492" i="8"/>
  <c r="U491" i="8"/>
  <c r="U490" i="8"/>
  <c r="U489" i="8"/>
  <c r="U488" i="8"/>
  <c r="U487" i="8"/>
  <c r="U486" i="8"/>
  <c r="U485" i="8"/>
  <c r="U484" i="8"/>
  <c r="U483" i="8"/>
  <c r="U482" i="8"/>
  <c r="U481" i="8"/>
  <c r="U480" i="8"/>
  <c r="U479" i="8"/>
  <c r="U478" i="8"/>
  <c r="U477" i="8"/>
  <c r="U476" i="8"/>
  <c r="U475" i="8"/>
  <c r="U474" i="8"/>
  <c r="U473" i="8"/>
  <c r="U472" i="8"/>
  <c r="U471" i="8"/>
  <c r="U470" i="8"/>
  <c r="U469" i="8"/>
  <c r="U468" i="8"/>
  <c r="U467" i="8"/>
  <c r="U466" i="8"/>
  <c r="U465" i="8"/>
  <c r="U464" i="8"/>
  <c r="U463" i="8"/>
  <c r="U462" i="8"/>
  <c r="U461" i="8"/>
  <c r="U460" i="8"/>
  <c r="U459" i="8"/>
  <c r="U458" i="8"/>
  <c r="U457" i="8"/>
  <c r="U456" i="8"/>
  <c r="U455" i="8"/>
  <c r="U454" i="8"/>
  <c r="U453" i="8"/>
  <c r="U452" i="8"/>
  <c r="U451" i="8"/>
  <c r="U450" i="8"/>
  <c r="U449" i="8"/>
  <c r="U448" i="8"/>
  <c r="U447" i="8"/>
  <c r="U446" i="8"/>
  <c r="U445" i="8"/>
  <c r="U444" i="8"/>
  <c r="U443" i="8"/>
  <c r="U442" i="8"/>
  <c r="U441" i="8"/>
  <c r="U440" i="8"/>
  <c r="U439" i="8"/>
  <c r="U438" i="8"/>
  <c r="U437" i="8"/>
  <c r="U436" i="8"/>
  <c r="U435" i="8"/>
  <c r="U434" i="8"/>
  <c r="U433" i="8"/>
  <c r="U432" i="8"/>
  <c r="U431" i="8"/>
  <c r="U430" i="8"/>
  <c r="U429" i="8"/>
  <c r="U428" i="8"/>
  <c r="U427" i="8"/>
  <c r="U426" i="8"/>
  <c r="U425" i="8"/>
  <c r="U424" i="8"/>
  <c r="U423" i="8"/>
  <c r="U422" i="8"/>
  <c r="U421" i="8"/>
  <c r="U420" i="8"/>
  <c r="U419" i="8"/>
  <c r="U418" i="8"/>
  <c r="U417" i="8"/>
  <c r="U416" i="8"/>
  <c r="U415" i="8"/>
  <c r="U414" i="8"/>
  <c r="U413" i="8"/>
  <c r="U412" i="8"/>
  <c r="U411" i="8"/>
  <c r="U410" i="8"/>
  <c r="U409" i="8"/>
  <c r="U408" i="8"/>
  <c r="U407" i="8"/>
  <c r="U406" i="8"/>
  <c r="U405" i="8"/>
  <c r="U404" i="8"/>
  <c r="U403" i="8"/>
  <c r="U402" i="8"/>
  <c r="U401" i="8"/>
  <c r="U400" i="8"/>
  <c r="U399" i="8"/>
  <c r="U398" i="8"/>
  <c r="U397" i="8"/>
  <c r="U396" i="8"/>
  <c r="U395" i="8"/>
  <c r="U394" i="8"/>
  <c r="U393" i="8"/>
  <c r="U392" i="8"/>
  <c r="U391" i="8"/>
  <c r="U390" i="8"/>
  <c r="U389" i="8"/>
  <c r="U388" i="8"/>
  <c r="U387" i="8"/>
  <c r="U386" i="8"/>
  <c r="U385" i="8"/>
  <c r="U384" i="8"/>
  <c r="U383" i="8"/>
  <c r="U382" i="8"/>
  <c r="U381" i="8"/>
  <c r="U380" i="8"/>
  <c r="U379" i="8"/>
  <c r="U378" i="8"/>
  <c r="U377" i="8"/>
  <c r="U376" i="8"/>
  <c r="U375" i="8"/>
  <c r="U374" i="8"/>
  <c r="U373" i="8"/>
  <c r="U372" i="8"/>
  <c r="U371" i="8"/>
  <c r="U370" i="8"/>
  <c r="U369" i="8"/>
  <c r="U368" i="8"/>
  <c r="U367" i="8"/>
  <c r="U366" i="8"/>
  <c r="U365" i="8"/>
  <c r="U364" i="8"/>
  <c r="U363" i="8"/>
  <c r="U362" i="8"/>
  <c r="U361" i="8"/>
  <c r="U360" i="8"/>
  <c r="U359" i="8"/>
  <c r="U358" i="8"/>
  <c r="U357" i="8"/>
  <c r="U356" i="8"/>
  <c r="U355" i="8"/>
  <c r="U354" i="8"/>
  <c r="U353" i="8"/>
  <c r="U352" i="8"/>
  <c r="U351" i="8"/>
  <c r="U350" i="8"/>
  <c r="U349" i="8"/>
  <c r="U348" i="8"/>
  <c r="U347" i="8"/>
  <c r="U346" i="8"/>
  <c r="U345" i="8"/>
  <c r="U344" i="8"/>
  <c r="U343" i="8"/>
  <c r="U342" i="8"/>
  <c r="U341" i="8"/>
  <c r="U340" i="8"/>
  <c r="U339" i="8"/>
  <c r="U338" i="8"/>
  <c r="U337" i="8"/>
  <c r="U336" i="8"/>
  <c r="U335" i="8"/>
  <c r="U334" i="8"/>
  <c r="U333" i="8"/>
  <c r="U332" i="8"/>
  <c r="U331" i="8"/>
  <c r="U330" i="8"/>
  <c r="U329" i="8"/>
  <c r="U328" i="8"/>
  <c r="U327" i="8"/>
  <c r="U326" i="8"/>
  <c r="U325" i="8"/>
  <c r="U324" i="8"/>
  <c r="U323" i="8"/>
  <c r="U322" i="8"/>
  <c r="U321" i="8"/>
  <c r="U320" i="8"/>
  <c r="U319" i="8"/>
  <c r="U318" i="8"/>
  <c r="U317" i="8"/>
  <c r="U316" i="8"/>
  <c r="U315" i="8"/>
  <c r="U314" i="8"/>
  <c r="U313" i="8"/>
  <c r="U312" i="8"/>
  <c r="U311" i="8"/>
  <c r="U310" i="8"/>
  <c r="U309" i="8"/>
  <c r="U308" i="8"/>
  <c r="U307" i="8"/>
  <c r="U306" i="8"/>
  <c r="U305" i="8"/>
  <c r="U304" i="8"/>
  <c r="U303" i="8"/>
  <c r="U302" i="8"/>
  <c r="U301" i="8"/>
  <c r="U300" i="8"/>
  <c r="U299" i="8"/>
  <c r="U298" i="8"/>
  <c r="U297" i="8"/>
  <c r="U296" i="8"/>
  <c r="U295" i="8"/>
  <c r="U294" i="8"/>
  <c r="U293" i="8"/>
  <c r="U292" i="8"/>
  <c r="U291" i="8"/>
  <c r="U290" i="8"/>
  <c r="U289" i="8"/>
  <c r="U288" i="8"/>
  <c r="U287" i="8"/>
  <c r="U286" i="8"/>
  <c r="U285" i="8"/>
  <c r="U284" i="8"/>
  <c r="U283" i="8"/>
  <c r="U282" i="8"/>
  <c r="U281" i="8"/>
  <c r="U280" i="8"/>
  <c r="U279" i="8"/>
  <c r="U278" i="8"/>
  <c r="U277" i="8"/>
  <c r="U276" i="8"/>
  <c r="U275" i="8"/>
  <c r="U274" i="8"/>
  <c r="U273" i="8"/>
  <c r="U272" i="8"/>
  <c r="U271" i="8"/>
  <c r="U270" i="8"/>
  <c r="U269" i="8"/>
  <c r="U268" i="8"/>
  <c r="U267" i="8"/>
  <c r="U266" i="8"/>
  <c r="U265" i="8"/>
  <c r="U264" i="8"/>
  <c r="U263" i="8"/>
  <c r="U262" i="8"/>
  <c r="U261" i="8"/>
  <c r="U260" i="8"/>
  <c r="U259" i="8"/>
  <c r="U258" i="8"/>
  <c r="U257" i="8"/>
  <c r="U256" i="8"/>
  <c r="U255" i="8"/>
  <c r="U254" i="8"/>
  <c r="U253" i="8"/>
  <c r="U252" i="8"/>
  <c r="U251" i="8"/>
  <c r="U250" i="8"/>
  <c r="U249" i="8"/>
  <c r="U248" i="8"/>
  <c r="U247" i="8"/>
  <c r="U246" i="8"/>
  <c r="U245" i="8"/>
  <c r="U244" i="8"/>
  <c r="U243" i="8"/>
  <c r="U242" i="8"/>
  <c r="U241" i="8"/>
  <c r="U240" i="8"/>
  <c r="U239" i="8"/>
  <c r="U238" i="8"/>
  <c r="U237" i="8"/>
  <c r="U236" i="8"/>
  <c r="U235" i="8"/>
  <c r="U234" i="8"/>
  <c r="U233" i="8"/>
  <c r="U232" i="8"/>
  <c r="U231" i="8"/>
  <c r="U230" i="8"/>
  <c r="U229" i="8"/>
  <c r="U228" i="8"/>
  <c r="U227" i="8"/>
  <c r="U226" i="8"/>
  <c r="U225" i="8"/>
  <c r="U224" i="8"/>
  <c r="U223" i="8"/>
  <c r="U222" i="8"/>
  <c r="U221" i="8"/>
  <c r="U220" i="8"/>
  <c r="U219" i="8"/>
  <c r="U218" i="8"/>
  <c r="U217" i="8"/>
  <c r="U216" i="8"/>
  <c r="U215" i="8"/>
  <c r="U214" i="8"/>
  <c r="U213" i="8"/>
  <c r="U212" i="8"/>
  <c r="U211" i="8"/>
  <c r="U210" i="8"/>
  <c r="U209" i="8"/>
  <c r="U208" i="8"/>
  <c r="U207" i="8"/>
  <c r="U206" i="8"/>
  <c r="U205" i="8"/>
  <c r="U204" i="8"/>
  <c r="U203" i="8"/>
  <c r="U202" i="8"/>
  <c r="U201" i="8"/>
  <c r="U200" i="8"/>
  <c r="U199" i="8"/>
  <c r="U198" i="8"/>
  <c r="U197" i="8"/>
  <c r="U196" i="8"/>
  <c r="U195" i="8"/>
  <c r="U194" i="8"/>
  <c r="U193" i="8"/>
  <c r="U192" i="8"/>
  <c r="U191" i="8"/>
  <c r="U190" i="8"/>
  <c r="U189" i="8"/>
  <c r="U188" i="8"/>
  <c r="U187" i="8"/>
  <c r="U186" i="8"/>
  <c r="U185" i="8"/>
  <c r="U184" i="8"/>
  <c r="U183" i="8"/>
  <c r="U182" i="8"/>
  <c r="U181" i="8"/>
  <c r="U180" i="8"/>
  <c r="U179" i="8"/>
  <c r="U178" i="8"/>
  <c r="U177" i="8"/>
  <c r="U176" i="8"/>
  <c r="U175" i="8"/>
  <c r="U174" i="8"/>
  <c r="U173" i="8"/>
  <c r="U172" i="8"/>
  <c r="U171" i="8"/>
  <c r="U170" i="8"/>
  <c r="U169" i="8"/>
  <c r="U168" i="8"/>
  <c r="U167" i="8"/>
  <c r="U166" i="8"/>
  <c r="U165" i="8"/>
  <c r="U164" i="8"/>
  <c r="U163" i="8"/>
  <c r="U162" i="8"/>
  <c r="U161" i="8"/>
  <c r="U160" i="8"/>
  <c r="U159" i="8"/>
  <c r="U158" i="8"/>
  <c r="U157" i="8"/>
  <c r="U156" i="8"/>
  <c r="U155" i="8"/>
  <c r="U154" i="8"/>
  <c r="U153" i="8"/>
  <c r="U152" i="8"/>
  <c r="U151" i="8"/>
  <c r="U150" i="8"/>
  <c r="U149" i="8"/>
  <c r="U148" i="8"/>
  <c r="U147" i="8"/>
  <c r="U146" i="8"/>
  <c r="U145" i="8"/>
  <c r="U144" i="8"/>
  <c r="U143" i="8"/>
  <c r="U142" i="8"/>
  <c r="U141" i="8"/>
  <c r="U140" i="8"/>
  <c r="U139" i="8"/>
  <c r="U138" i="8"/>
  <c r="U137" i="8"/>
  <c r="U136" i="8"/>
  <c r="U135" i="8"/>
  <c r="U134" i="8"/>
  <c r="U133" i="8"/>
  <c r="U132" i="8"/>
  <c r="U131" i="8"/>
  <c r="U130" i="8"/>
  <c r="U129" i="8"/>
  <c r="U128" i="8"/>
  <c r="U127" i="8"/>
  <c r="U126" i="8"/>
  <c r="U125" i="8"/>
  <c r="U124" i="8"/>
  <c r="U123" i="8"/>
  <c r="U122" i="8"/>
  <c r="U121" i="8"/>
  <c r="U120" i="8"/>
  <c r="U119" i="8"/>
  <c r="U118" i="8"/>
  <c r="U117" i="8"/>
  <c r="U116" i="8"/>
  <c r="U115" i="8"/>
  <c r="U114" i="8"/>
  <c r="U113" i="8"/>
  <c r="U112" i="8"/>
  <c r="U111" i="8"/>
  <c r="U110" i="8"/>
  <c r="U109" i="8"/>
  <c r="U108" i="8"/>
  <c r="U107" i="8"/>
  <c r="U106" i="8"/>
  <c r="U105" i="8"/>
  <c r="U104" i="8"/>
  <c r="U103" i="8"/>
  <c r="U102" i="8"/>
  <c r="U101" i="8"/>
  <c r="U100" i="8"/>
  <c r="U99" i="8"/>
  <c r="U98" i="8"/>
  <c r="U97" i="8"/>
  <c r="U96" i="8"/>
  <c r="U95" i="8"/>
  <c r="U94" i="8"/>
  <c r="U93" i="8"/>
  <c r="U92" i="8"/>
  <c r="U91" i="8"/>
  <c r="U90" i="8"/>
  <c r="U89" i="8"/>
  <c r="U88" i="8"/>
  <c r="U87" i="8"/>
  <c r="U86" i="8"/>
  <c r="U85" i="8"/>
  <c r="U84" i="8"/>
  <c r="U83" i="8"/>
  <c r="U82" i="8"/>
  <c r="U81"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U13" i="8"/>
  <c r="U12" i="8"/>
  <c r="U11" i="8"/>
  <c r="U10" i="8"/>
  <c r="U9" i="8"/>
  <c r="U8" i="8"/>
  <c r="U7" i="8"/>
  <c r="A674" i="7" l="1"/>
  <c r="A671" i="7"/>
  <c r="A668" i="7"/>
  <c r="V12" i="8" l="1"/>
  <c r="V13" i="8"/>
  <c r="V14" i="8"/>
  <c r="V15" i="8"/>
  <c r="V16" i="8"/>
  <c r="V17" i="8"/>
  <c r="V18" i="8"/>
  <c r="V19" i="8"/>
  <c r="V20" i="8"/>
  <c r="V21" i="8"/>
  <c r="V22" i="8"/>
  <c r="V23" i="8"/>
  <c r="V24" i="8"/>
  <c r="V25" i="8"/>
  <c r="V26" i="8"/>
  <c r="V27" i="8"/>
  <c r="V28" i="8"/>
  <c r="V29" i="8"/>
  <c r="V30" i="8"/>
  <c r="V31" i="8"/>
  <c r="V32" i="8"/>
  <c r="V33" i="8"/>
  <c r="V34" i="8"/>
  <c r="V35" i="8"/>
  <c r="V36" i="8"/>
  <c r="V37" i="8"/>
  <c r="V38" i="8"/>
  <c r="V39" i="8"/>
  <c r="V40" i="8"/>
  <c r="V41" i="8"/>
  <c r="V42" i="8"/>
  <c r="V43" i="8"/>
  <c r="V44" i="8"/>
  <c r="V45" i="8"/>
  <c r="V46" i="8"/>
  <c r="V47" i="8"/>
  <c r="V48" i="8"/>
  <c r="V49" i="8"/>
  <c r="V50" i="8"/>
  <c r="V51" i="8"/>
  <c r="V52" i="8"/>
  <c r="V53" i="8"/>
  <c r="V54" i="8"/>
  <c r="V55" i="8"/>
  <c r="V56" i="8"/>
  <c r="V57" i="8"/>
  <c r="V58" i="8"/>
  <c r="V59" i="8"/>
  <c r="V60" i="8"/>
  <c r="V61" i="8"/>
  <c r="V62" i="8"/>
  <c r="V63" i="8"/>
  <c r="V64" i="8"/>
  <c r="V65" i="8"/>
  <c r="V66" i="8"/>
  <c r="V67" i="8"/>
  <c r="V68" i="8"/>
  <c r="V69" i="8"/>
  <c r="V70" i="8"/>
  <c r="V71" i="8"/>
  <c r="V72" i="8"/>
  <c r="V73" i="8"/>
  <c r="V74" i="8"/>
  <c r="V75" i="8"/>
  <c r="V76" i="8"/>
  <c r="V77" i="8"/>
  <c r="V78" i="8"/>
  <c r="V79" i="8"/>
  <c r="V80" i="8"/>
  <c r="V81" i="8"/>
  <c r="V82" i="8"/>
  <c r="V83" i="8"/>
  <c r="V84" i="8"/>
  <c r="V85" i="8"/>
  <c r="V86" i="8"/>
  <c r="V87" i="8"/>
  <c r="V88" i="8"/>
  <c r="V89" i="8"/>
  <c r="V90" i="8"/>
  <c r="V91" i="8"/>
  <c r="V92" i="8"/>
  <c r="V93" i="8"/>
  <c r="V94" i="8"/>
  <c r="V95" i="8"/>
  <c r="V96" i="8"/>
  <c r="V97" i="8"/>
  <c r="V98" i="8"/>
  <c r="V99" i="8"/>
  <c r="V100" i="8"/>
  <c r="V101" i="8"/>
  <c r="V102" i="8"/>
  <c r="V103" i="8"/>
  <c r="V104" i="8"/>
  <c r="V105" i="8"/>
  <c r="V106" i="8"/>
  <c r="V107" i="8"/>
  <c r="V108" i="8"/>
  <c r="V109" i="8"/>
  <c r="V110" i="8"/>
  <c r="V111" i="8"/>
  <c r="V112" i="8"/>
  <c r="V113" i="8"/>
  <c r="V114" i="8"/>
  <c r="V115" i="8"/>
  <c r="V116" i="8"/>
  <c r="V117" i="8"/>
  <c r="V118" i="8"/>
  <c r="V119" i="8"/>
  <c r="V120" i="8"/>
  <c r="V121" i="8"/>
  <c r="V122" i="8"/>
  <c r="V123" i="8"/>
  <c r="V124" i="8"/>
  <c r="V125" i="8"/>
  <c r="V126" i="8"/>
  <c r="V127" i="8"/>
  <c r="V128" i="8"/>
  <c r="V129" i="8"/>
  <c r="V130" i="8"/>
  <c r="V131" i="8"/>
  <c r="V132" i="8"/>
  <c r="V133" i="8"/>
  <c r="V134" i="8"/>
  <c r="V135" i="8"/>
  <c r="V136" i="8"/>
  <c r="V137" i="8"/>
  <c r="V138" i="8"/>
  <c r="V139" i="8"/>
  <c r="V140" i="8"/>
  <c r="V141" i="8"/>
  <c r="V142" i="8"/>
  <c r="V143" i="8"/>
  <c r="V144" i="8"/>
  <c r="V145" i="8"/>
  <c r="V146" i="8"/>
  <c r="V147" i="8"/>
  <c r="V148" i="8"/>
  <c r="V149" i="8"/>
  <c r="V150" i="8"/>
  <c r="V151" i="8"/>
  <c r="V152" i="8"/>
  <c r="V153" i="8"/>
  <c r="V154" i="8"/>
  <c r="V155" i="8"/>
  <c r="V156" i="8"/>
  <c r="V157" i="8"/>
  <c r="V158" i="8"/>
  <c r="V159" i="8"/>
  <c r="V160" i="8"/>
  <c r="V161" i="8"/>
  <c r="V162" i="8"/>
  <c r="V163" i="8"/>
  <c r="V164" i="8"/>
  <c r="V165" i="8"/>
  <c r="V166" i="8"/>
  <c r="V167" i="8"/>
  <c r="V168" i="8"/>
  <c r="V169" i="8"/>
  <c r="V170" i="8"/>
  <c r="V171" i="8"/>
  <c r="V172" i="8"/>
  <c r="V173" i="8"/>
  <c r="V174" i="8"/>
  <c r="V175" i="8"/>
  <c r="V176" i="8"/>
  <c r="V177" i="8"/>
  <c r="V178" i="8"/>
  <c r="V179" i="8"/>
  <c r="V180" i="8"/>
  <c r="V181" i="8"/>
  <c r="V182" i="8"/>
  <c r="V183" i="8"/>
  <c r="V184" i="8"/>
  <c r="V185" i="8"/>
  <c r="V186" i="8"/>
  <c r="V187" i="8"/>
  <c r="V188" i="8"/>
  <c r="V189" i="8"/>
  <c r="V190" i="8"/>
  <c r="V191" i="8"/>
  <c r="V192" i="8"/>
  <c r="V193" i="8"/>
  <c r="V194" i="8"/>
  <c r="V195" i="8"/>
  <c r="V196" i="8"/>
  <c r="V197" i="8"/>
  <c r="V198" i="8"/>
  <c r="V199" i="8"/>
  <c r="V200" i="8"/>
  <c r="V201" i="8"/>
  <c r="V202" i="8"/>
  <c r="V203" i="8"/>
  <c r="V204" i="8"/>
  <c r="V205" i="8"/>
  <c r="V206" i="8"/>
  <c r="V207" i="8"/>
  <c r="V208" i="8"/>
  <c r="V209" i="8"/>
  <c r="V210" i="8"/>
  <c r="V211" i="8"/>
  <c r="V212" i="8"/>
  <c r="V213" i="8"/>
  <c r="V214" i="8"/>
  <c r="V215" i="8"/>
  <c r="V216" i="8"/>
  <c r="V217" i="8"/>
  <c r="V218" i="8"/>
  <c r="V219" i="8"/>
  <c r="V220" i="8"/>
  <c r="V221" i="8"/>
  <c r="V222" i="8"/>
  <c r="V223" i="8"/>
  <c r="V224" i="8"/>
  <c r="V225" i="8"/>
  <c r="V226" i="8"/>
  <c r="V227" i="8"/>
  <c r="V228" i="8"/>
  <c r="V229" i="8"/>
  <c r="V230" i="8"/>
  <c r="V231" i="8"/>
  <c r="V232" i="8"/>
  <c r="V233" i="8"/>
  <c r="V234" i="8"/>
  <c r="V235" i="8"/>
  <c r="V236" i="8"/>
  <c r="V237" i="8"/>
  <c r="V238" i="8"/>
  <c r="V239" i="8"/>
  <c r="V240" i="8"/>
  <c r="V241" i="8"/>
  <c r="V242" i="8"/>
  <c r="V243" i="8"/>
  <c r="V244" i="8"/>
  <c r="V245" i="8"/>
  <c r="V246" i="8"/>
  <c r="V247" i="8"/>
  <c r="V248" i="8"/>
  <c r="V249" i="8"/>
  <c r="V250" i="8"/>
  <c r="V251" i="8"/>
  <c r="V252" i="8"/>
  <c r="V253" i="8"/>
  <c r="V254" i="8"/>
  <c r="V255" i="8"/>
  <c r="V256" i="8"/>
  <c r="V257" i="8"/>
  <c r="V258" i="8"/>
  <c r="V259" i="8"/>
  <c r="V260" i="8"/>
  <c r="V261" i="8"/>
  <c r="V262" i="8"/>
  <c r="V263" i="8"/>
  <c r="V264" i="8"/>
  <c r="V265" i="8"/>
  <c r="V266" i="8"/>
  <c r="V267" i="8"/>
  <c r="V268" i="8"/>
  <c r="V269" i="8"/>
  <c r="V270" i="8"/>
  <c r="V271" i="8"/>
  <c r="V272" i="8"/>
  <c r="V273" i="8"/>
  <c r="V274" i="8"/>
  <c r="V275" i="8"/>
  <c r="V276" i="8"/>
  <c r="V277" i="8"/>
  <c r="V278" i="8"/>
  <c r="V279" i="8"/>
  <c r="V280" i="8"/>
  <c r="V281" i="8"/>
  <c r="V282" i="8"/>
  <c r="V283" i="8"/>
  <c r="V284" i="8"/>
  <c r="V285" i="8"/>
  <c r="V286" i="8"/>
  <c r="V287" i="8"/>
  <c r="V288" i="8"/>
  <c r="V289" i="8"/>
  <c r="V290" i="8"/>
  <c r="V291" i="8"/>
  <c r="V292" i="8"/>
  <c r="V293" i="8"/>
  <c r="V294" i="8"/>
  <c r="V295" i="8"/>
  <c r="V296" i="8"/>
  <c r="V297" i="8"/>
  <c r="V298" i="8"/>
  <c r="V299" i="8"/>
  <c r="V300" i="8"/>
  <c r="V301" i="8"/>
  <c r="V302" i="8"/>
  <c r="V303" i="8"/>
  <c r="V304" i="8"/>
  <c r="V305" i="8"/>
  <c r="V306" i="8"/>
  <c r="V307" i="8"/>
  <c r="V308" i="8"/>
  <c r="V309" i="8"/>
  <c r="V310" i="8"/>
  <c r="V311" i="8"/>
  <c r="V312" i="8"/>
  <c r="V313" i="8"/>
  <c r="V314" i="8"/>
  <c r="V315" i="8"/>
  <c r="V316" i="8"/>
  <c r="V317" i="8"/>
  <c r="V318" i="8"/>
  <c r="V319" i="8"/>
  <c r="V320" i="8"/>
  <c r="V321" i="8"/>
  <c r="V322" i="8"/>
  <c r="V323" i="8"/>
  <c r="V324" i="8"/>
  <c r="V325" i="8"/>
  <c r="V326" i="8"/>
  <c r="V327" i="8"/>
  <c r="V328" i="8"/>
  <c r="V329" i="8"/>
  <c r="V330" i="8"/>
  <c r="V331" i="8"/>
  <c r="V332" i="8"/>
  <c r="V333" i="8"/>
  <c r="V334" i="8"/>
  <c r="V335" i="8"/>
  <c r="V336" i="8"/>
  <c r="V337" i="8"/>
  <c r="V338" i="8"/>
  <c r="V339" i="8"/>
  <c r="V340" i="8"/>
  <c r="V341" i="8"/>
  <c r="V342" i="8"/>
  <c r="V343" i="8"/>
  <c r="V344" i="8"/>
  <c r="V345" i="8"/>
  <c r="V346" i="8"/>
  <c r="V347" i="8"/>
  <c r="V348" i="8"/>
  <c r="V349" i="8"/>
  <c r="V350" i="8"/>
  <c r="V351" i="8"/>
  <c r="V352" i="8"/>
  <c r="V353" i="8"/>
  <c r="V354" i="8"/>
  <c r="V355" i="8"/>
  <c r="V356" i="8"/>
  <c r="V357" i="8"/>
  <c r="V358" i="8"/>
  <c r="V359" i="8"/>
  <c r="V360" i="8"/>
  <c r="V361" i="8"/>
  <c r="V362" i="8"/>
  <c r="V363" i="8"/>
  <c r="V364" i="8"/>
  <c r="V365" i="8"/>
  <c r="V366" i="8"/>
  <c r="V367" i="8"/>
  <c r="V368" i="8"/>
  <c r="V369" i="8"/>
  <c r="V370" i="8"/>
  <c r="V371" i="8"/>
  <c r="V372" i="8"/>
  <c r="V373" i="8"/>
  <c r="V374" i="8"/>
  <c r="V375" i="8"/>
  <c r="V376" i="8"/>
  <c r="V377" i="8"/>
  <c r="V378" i="8"/>
  <c r="V379" i="8"/>
  <c r="V380" i="8"/>
  <c r="V381" i="8"/>
  <c r="V382" i="8"/>
  <c r="V383" i="8"/>
  <c r="V384" i="8"/>
  <c r="V385" i="8"/>
  <c r="V386" i="8"/>
  <c r="V387" i="8"/>
  <c r="V388" i="8"/>
  <c r="V389" i="8"/>
  <c r="V390" i="8"/>
  <c r="V391" i="8"/>
  <c r="V392" i="8"/>
  <c r="V393" i="8"/>
  <c r="V394" i="8"/>
  <c r="V395" i="8"/>
  <c r="V396" i="8"/>
  <c r="V397" i="8"/>
  <c r="V398" i="8"/>
  <c r="V399" i="8"/>
  <c r="V400" i="8"/>
  <c r="V401" i="8"/>
  <c r="V402" i="8"/>
  <c r="V403" i="8"/>
  <c r="V404" i="8"/>
  <c r="V405" i="8"/>
  <c r="V406" i="8"/>
  <c r="V407" i="8"/>
  <c r="V408" i="8"/>
  <c r="V409" i="8"/>
  <c r="V410" i="8"/>
  <c r="V411" i="8"/>
  <c r="V412" i="8"/>
  <c r="V413" i="8"/>
  <c r="V414" i="8"/>
  <c r="V415" i="8"/>
  <c r="V416" i="8"/>
  <c r="V417" i="8"/>
  <c r="V418" i="8"/>
  <c r="V419" i="8"/>
  <c r="V420" i="8"/>
  <c r="V421" i="8"/>
  <c r="V422" i="8"/>
  <c r="V423" i="8"/>
  <c r="V424" i="8"/>
  <c r="V425" i="8"/>
  <c r="V426" i="8"/>
  <c r="V427" i="8"/>
  <c r="V428" i="8"/>
  <c r="V429" i="8"/>
  <c r="V430" i="8"/>
  <c r="V431" i="8"/>
  <c r="V432" i="8"/>
  <c r="V433" i="8"/>
  <c r="V434" i="8"/>
  <c r="V435" i="8"/>
  <c r="V436" i="8"/>
  <c r="V437" i="8"/>
  <c r="V438" i="8"/>
  <c r="V439" i="8"/>
  <c r="V440" i="8"/>
  <c r="V441" i="8"/>
  <c r="V442" i="8"/>
  <c r="V443" i="8"/>
  <c r="V444" i="8"/>
  <c r="V445" i="8"/>
  <c r="V446" i="8"/>
  <c r="V447" i="8"/>
  <c r="V448" i="8"/>
  <c r="V449" i="8"/>
  <c r="V450" i="8"/>
  <c r="V451" i="8"/>
  <c r="V452" i="8"/>
  <c r="V453" i="8"/>
  <c r="V454" i="8"/>
  <c r="V455" i="8"/>
  <c r="V456" i="8"/>
  <c r="V457" i="8"/>
  <c r="V458" i="8"/>
  <c r="V459" i="8"/>
  <c r="V460" i="8"/>
  <c r="V461" i="8"/>
  <c r="V462" i="8"/>
  <c r="V463" i="8"/>
  <c r="V464" i="8"/>
  <c r="V465" i="8"/>
  <c r="V466" i="8"/>
  <c r="V467" i="8"/>
  <c r="V468" i="8"/>
  <c r="V469" i="8"/>
  <c r="V470" i="8"/>
  <c r="V471" i="8"/>
  <c r="V472" i="8"/>
  <c r="V473" i="8"/>
  <c r="V474" i="8"/>
  <c r="V475" i="8"/>
  <c r="V476" i="8"/>
  <c r="V477" i="8"/>
  <c r="V478" i="8"/>
  <c r="V479" i="8"/>
  <c r="V480" i="8"/>
  <c r="V481" i="8"/>
  <c r="V482" i="8"/>
  <c r="V483" i="8"/>
  <c r="V484" i="8"/>
  <c r="V485" i="8"/>
  <c r="V486" i="8"/>
  <c r="V487" i="8"/>
  <c r="V488" i="8"/>
  <c r="V489" i="8"/>
  <c r="V490" i="8"/>
  <c r="V491" i="8"/>
  <c r="V492" i="8"/>
  <c r="V493" i="8"/>
  <c r="V494" i="8"/>
  <c r="V495" i="8"/>
  <c r="V496" i="8"/>
  <c r="V497" i="8"/>
  <c r="V498" i="8"/>
  <c r="V499" i="8"/>
  <c r="V500" i="8"/>
  <c r="V501" i="8"/>
  <c r="V502" i="8"/>
  <c r="V503" i="8"/>
  <c r="V504" i="8"/>
  <c r="V505" i="8"/>
  <c r="V506" i="8"/>
  <c r="V507" i="8"/>
  <c r="V508" i="8"/>
  <c r="V509" i="8"/>
  <c r="V510" i="8"/>
  <c r="V511" i="8"/>
  <c r="V512" i="8"/>
  <c r="V513" i="8"/>
  <c r="V514" i="8"/>
  <c r="V515" i="8"/>
  <c r="V516" i="8"/>
  <c r="V517" i="8"/>
  <c r="V518" i="8"/>
  <c r="V519" i="8"/>
  <c r="V520" i="8"/>
  <c r="V521" i="8"/>
  <c r="V522" i="8"/>
  <c r="V523" i="8"/>
  <c r="V524" i="8"/>
  <c r="V525" i="8"/>
  <c r="V526" i="8"/>
  <c r="V527" i="8"/>
  <c r="V528" i="8"/>
  <c r="V529" i="8"/>
  <c r="V530" i="8"/>
  <c r="V531" i="8"/>
  <c r="V532" i="8"/>
  <c r="V533" i="8"/>
  <c r="V534" i="8"/>
  <c r="V535" i="8"/>
  <c r="V536" i="8"/>
  <c r="V537" i="8"/>
  <c r="V538" i="8"/>
  <c r="V539" i="8"/>
  <c r="V540" i="8"/>
  <c r="V541" i="8"/>
  <c r="V542" i="8"/>
  <c r="V543" i="8"/>
  <c r="V544" i="8"/>
  <c r="V545" i="8"/>
  <c r="V546" i="8"/>
  <c r="V547" i="8"/>
  <c r="V548" i="8"/>
  <c r="V549" i="8"/>
  <c r="V550" i="8"/>
  <c r="V551" i="8"/>
  <c r="V552" i="8"/>
  <c r="V553" i="8"/>
  <c r="V554" i="8"/>
  <c r="V555" i="8"/>
  <c r="V556" i="8"/>
  <c r="V557" i="8"/>
  <c r="V558" i="8"/>
  <c r="V559" i="8"/>
  <c r="V560" i="8"/>
  <c r="V561" i="8"/>
  <c r="V562" i="8"/>
  <c r="V563" i="8"/>
  <c r="V564" i="8"/>
  <c r="V565" i="8"/>
  <c r="V566" i="8"/>
  <c r="V567" i="8"/>
  <c r="V568" i="8"/>
  <c r="V569" i="8"/>
  <c r="V570" i="8"/>
  <c r="V571" i="8"/>
  <c r="V572" i="8"/>
  <c r="V573" i="8"/>
  <c r="V574" i="8"/>
  <c r="V575" i="8"/>
  <c r="V576" i="8"/>
  <c r="V577" i="8"/>
  <c r="V578" i="8"/>
  <c r="V579" i="8"/>
  <c r="V580" i="8"/>
  <c r="V581" i="8"/>
  <c r="V582" i="8"/>
  <c r="V583" i="8"/>
  <c r="V584" i="8"/>
  <c r="V585" i="8"/>
  <c r="V586" i="8"/>
  <c r="V587" i="8"/>
  <c r="V588" i="8"/>
  <c r="V589" i="8"/>
  <c r="V590" i="8"/>
  <c r="V591" i="8"/>
  <c r="V592" i="8"/>
  <c r="V593" i="8"/>
  <c r="V594" i="8"/>
  <c r="V595" i="8"/>
  <c r="V596" i="8"/>
  <c r="V597" i="8"/>
  <c r="V598" i="8"/>
  <c r="V599" i="8"/>
  <c r="V600" i="8"/>
  <c r="V601" i="8"/>
  <c r="V602" i="8"/>
  <c r="V603" i="8"/>
  <c r="V604" i="8"/>
  <c r="V605" i="8"/>
  <c r="V606" i="8"/>
  <c r="V607" i="8"/>
  <c r="V608" i="8"/>
  <c r="V609" i="8"/>
  <c r="V610" i="8"/>
  <c r="V611" i="8"/>
  <c r="V612" i="8"/>
  <c r="V613" i="8"/>
  <c r="V614" i="8"/>
  <c r="V615" i="8"/>
  <c r="V616" i="8"/>
  <c r="V617" i="8"/>
  <c r="V618" i="8"/>
  <c r="V619" i="8"/>
  <c r="V620" i="8"/>
  <c r="V621" i="8"/>
  <c r="V622" i="8"/>
  <c r="V623" i="8"/>
  <c r="V624" i="8"/>
  <c r="V625" i="8"/>
  <c r="V626" i="8"/>
  <c r="V627" i="8"/>
  <c r="V628" i="8"/>
  <c r="V629" i="8"/>
  <c r="V630" i="8"/>
  <c r="V631" i="8"/>
  <c r="V632" i="8"/>
  <c r="V633" i="8"/>
  <c r="V634" i="8"/>
  <c r="V635" i="8"/>
  <c r="V636" i="8"/>
  <c r="V637" i="8"/>
  <c r="V638" i="8"/>
  <c r="V639" i="8"/>
  <c r="V640" i="8"/>
  <c r="V641" i="8"/>
  <c r="V642" i="8"/>
  <c r="V643" i="8"/>
  <c r="V644" i="8"/>
  <c r="V645" i="8"/>
  <c r="V646" i="8"/>
  <c r="V647" i="8"/>
  <c r="V648" i="8"/>
  <c r="V649" i="8"/>
  <c r="V650" i="8"/>
  <c r="V651" i="8"/>
  <c r="V652" i="8"/>
  <c r="V653" i="8"/>
  <c r="V654" i="8"/>
  <c r="V655" i="8"/>
  <c r="V656" i="8"/>
  <c r="V657" i="8"/>
  <c r="V658" i="8"/>
  <c r="V659" i="8"/>
  <c r="V660" i="8"/>
  <c r="V661" i="8"/>
  <c r="V662" i="8"/>
  <c r="V663" i="8"/>
  <c r="V664" i="8"/>
  <c r="V665" i="8"/>
  <c r="V666" i="8"/>
  <c r="V667" i="8"/>
  <c r="V668" i="8"/>
  <c r="V669" i="8"/>
  <c r="V670" i="8"/>
  <c r="V671" i="8"/>
  <c r="V672" i="8"/>
  <c r="V673" i="8"/>
  <c r="V674" i="8"/>
  <c r="V675" i="8"/>
  <c r="V676" i="8"/>
  <c r="V677" i="8"/>
  <c r="V678" i="8"/>
  <c r="V679" i="8"/>
  <c r="V680" i="8"/>
  <c r="V681" i="8"/>
  <c r="V682" i="8"/>
  <c r="V683" i="8"/>
  <c r="V684" i="8"/>
  <c r="V685" i="8"/>
  <c r="V686" i="8"/>
  <c r="V687" i="8"/>
  <c r="V688" i="8"/>
  <c r="V689" i="8"/>
  <c r="V690" i="8"/>
  <c r="V691" i="8"/>
  <c r="V692" i="8"/>
  <c r="V693" i="8"/>
  <c r="V694" i="8"/>
  <c r="V695" i="8"/>
  <c r="V696" i="8"/>
  <c r="V697" i="8"/>
  <c r="V698" i="8"/>
  <c r="V699" i="8"/>
  <c r="V700" i="8"/>
  <c r="V701" i="8"/>
  <c r="V702" i="8"/>
  <c r="V703" i="8"/>
  <c r="V704" i="8"/>
  <c r="V705" i="8"/>
  <c r="V706" i="8"/>
  <c r="V707" i="8"/>
  <c r="V708" i="8"/>
  <c r="V709" i="8"/>
  <c r="V710" i="8"/>
  <c r="V711" i="8"/>
  <c r="V712" i="8"/>
  <c r="V713" i="8"/>
  <c r="V714" i="8"/>
  <c r="V715" i="8"/>
  <c r="V716" i="8"/>
  <c r="V717" i="8"/>
  <c r="V718" i="8"/>
  <c r="V719" i="8"/>
  <c r="V720" i="8"/>
  <c r="V721" i="8"/>
  <c r="V722" i="8"/>
  <c r="V723" i="8"/>
  <c r="V724" i="8"/>
  <c r="V725" i="8"/>
  <c r="V726" i="8"/>
  <c r="V727" i="8"/>
  <c r="V728" i="8"/>
  <c r="V729" i="8"/>
  <c r="V730" i="8"/>
  <c r="V731" i="8"/>
  <c r="V732" i="8"/>
  <c r="V733" i="8"/>
  <c r="V734" i="8"/>
  <c r="V735" i="8"/>
  <c r="V736" i="8"/>
  <c r="V737" i="8"/>
  <c r="V738" i="8"/>
  <c r="V739" i="8"/>
  <c r="V740" i="8"/>
  <c r="V741" i="8"/>
  <c r="V742" i="8"/>
  <c r="V743" i="8"/>
  <c r="V744" i="8"/>
  <c r="V745" i="8"/>
  <c r="V746" i="8"/>
  <c r="V747" i="8"/>
  <c r="V748" i="8"/>
  <c r="V749" i="8"/>
  <c r="V750" i="8"/>
  <c r="V751" i="8"/>
  <c r="V752" i="8"/>
  <c r="V753" i="8"/>
  <c r="V754" i="8"/>
  <c r="V755" i="8"/>
  <c r="V756" i="8"/>
  <c r="V757" i="8"/>
  <c r="V758" i="8"/>
  <c r="V759" i="8"/>
  <c r="V760" i="8"/>
  <c r="V761" i="8"/>
  <c r="V762" i="8"/>
  <c r="V763" i="8"/>
  <c r="V764" i="8"/>
  <c r="V765" i="8"/>
  <c r="V766" i="8"/>
  <c r="V767" i="8"/>
  <c r="V768" i="8"/>
  <c r="V769" i="8"/>
  <c r="V770" i="8"/>
  <c r="V771" i="8"/>
  <c r="V772" i="8"/>
  <c r="V773" i="8"/>
  <c r="V774" i="8"/>
  <c r="V775" i="8"/>
  <c r="V776" i="8"/>
  <c r="V777" i="8"/>
  <c r="V778" i="8"/>
  <c r="V779" i="8"/>
  <c r="V780" i="8"/>
  <c r="V781" i="8"/>
  <c r="V782" i="8"/>
  <c r="V783" i="8"/>
  <c r="V784" i="8"/>
  <c r="V785" i="8"/>
  <c r="V786" i="8"/>
  <c r="V787" i="8"/>
  <c r="V788" i="8"/>
  <c r="V789" i="8"/>
  <c r="V790" i="8"/>
  <c r="V791" i="8"/>
  <c r="V792" i="8"/>
  <c r="V793" i="8"/>
  <c r="V794" i="8"/>
  <c r="V795" i="8"/>
  <c r="V796" i="8"/>
  <c r="V797" i="8"/>
  <c r="V798" i="8"/>
  <c r="V799" i="8"/>
  <c r="V800" i="8"/>
  <c r="V801" i="8"/>
  <c r="V802" i="8"/>
  <c r="V803" i="8"/>
  <c r="V804" i="8"/>
  <c r="V805" i="8"/>
  <c r="V806" i="8"/>
  <c r="V807" i="8"/>
  <c r="V808" i="8"/>
  <c r="V809" i="8"/>
  <c r="V810" i="8"/>
  <c r="V811" i="8"/>
  <c r="V812" i="8"/>
  <c r="V813" i="8"/>
  <c r="V814" i="8"/>
  <c r="V815" i="8"/>
  <c r="V816" i="8"/>
  <c r="V817" i="8"/>
  <c r="V818" i="8"/>
  <c r="V819" i="8"/>
  <c r="V820" i="8"/>
  <c r="V821" i="8"/>
  <c r="V822" i="8"/>
  <c r="V823" i="8"/>
  <c r="V824" i="8"/>
  <c r="V825" i="8"/>
  <c r="V826" i="8"/>
  <c r="V827" i="8"/>
  <c r="V828" i="8"/>
  <c r="V829" i="8"/>
  <c r="V830" i="8"/>
  <c r="V831" i="8"/>
  <c r="V832" i="8"/>
  <c r="V833" i="8"/>
  <c r="V834" i="8"/>
  <c r="V835" i="8"/>
  <c r="V836" i="8"/>
  <c r="V837" i="8"/>
  <c r="V838" i="8"/>
  <c r="V839" i="8"/>
  <c r="V840" i="8"/>
  <c r="V841" i="8"/>
  <c r="V842" i="8"/>
  <c r="V843" i="8"/>
  <c r="V844" i="8"/>
  <c r="V845" i="8"/>
  <c r="V846" i="8"/>
  <c r="V847" i="8"/>
  <c r="V848" i="8"/>
  <c r="V849" i="8"/>
  <c r="V850" i="8"/>
  <c r="V851" i="8"/>
  <c r="V852" i="8"/>
  <c r="V853" i="8"/>
  <c r="V854" i="8"/>
  <c r="V855" i="8"/>
  <c r="V856" i="8"/>
  <c r="V857" i="8"/>
  <c r="V858" i="8"/>
  <c r="V859" i="8"/>
  <c r="V860" i="8"/>
  <c r="V861" i="8"/>
  <c r="V862" i="8"/>
  <c r="V863" i="8"/>
  <c r="V864" i="8"/>
  <c r="V865" i="8"/>
  <c r="V866" i="8"/>
  <c r="V867" i="8"/>
  <c r="V868" i="8"/>
  <c r="V869" i="8"/>
  <c r="V870" i="8"/>
  <c r="V871" i="8"/>
  <c r="V872" i="8"/>
  <c r="V873" i="8"/>
  <c r="V874" i="8"/>
  <c r="V875" i="8"/>
  <c r="V876" i="8"/>
  <c r="V877" i="8"/>
  <c r="V878" i="8"/>
  <c r="V879" i="8"/>
  <c r="V880" i="8"/>
  <c r="V881" i="8"/>
  <c r="V882" i="8"/>
  <c r="V883" i="8"/>
  <c r="V884" i="8"/>
  <c r="V885" i="8"/>
  <c r="V886" i="8"/>
  <c r="V887" i="8"/>
  <c r="V888" i="8"/>
  <c r="V889" i="8"/>
  <c r="V890" i="8"/>
  <c r="V891" i="8"/>
  <c r="V892" i="8"/>
  <c r="V893" i="8"/>
  <c r="V894" i="8"/>
  <c r="V895" i="8"/>
  <c r="V896" i="8"/>
  <c r="V897" i="8"/>
  <c r="V898" i="8"/>
  <c r="V899" i="8"/>
  <c r="V900" i="8"/>
  <c r="V901" i="8"/>
  <c r="V902" i="8"/>
  <c r="V903" i="8"/>
  <c r="V904" i="8"/>
  <c r="V905" i="8"/>
  <c r="V906" i="8"/>
  <c r="V907" i="8"/>
  <c r="V908" i="8"/>
  <c r="V909" i="8"/>
  <c r="V910" i="8"/>
  <c r="V911" i="8"/>
  <c r="V912" i="8"/>
  <c r="V913" i="8"/>
  <c r="V914" i="8"/>
  <c r="V915" i="8"/>
  <c r="V916" i="8"/>
  <c r="V917" i="8"/>
  <c r="V918" i="8"/>
  <c r="V919" i="8"/>
  <c r="V920" i="8"/>
  <c r="V921" i="8"/>
  <c r="V922" i="8"/>
  <c r="V923" i="8"/>
  <c r="V924" i="8"/>
  <c r="V925" i="8"/>
  <c r="V926" i="8"/>
  <c r="V927" i="8"/>
  <c r="V928" i="8"/>
  <c r="V929" i="8"/>
  <c r="V930" i="8"/>
  <c r="V931" i="8"/>
  <c r="V932" i="8"/>
  <c r="V933" i="8"/>
  <c r="V934" i="8"/>
  <c r="V935" i="8"/>
  <c r="V936" i="8"/>
  <c r="V937" i="8"/>
  <c r="V938" i="8"/>
  <c r="V939" i="8"/>
  <c r="V940" i="8"/>
  <c r="V941" i="8"/>
  <c r="V942" i="8"/>
  <c r="V943" i="8"/>
  <c r="V944" i="8"/>
  <c r="V945" i="8"/>
  <c r="V946" i="8"/>
  <c r="V947" i="8"/>
  <c r="V948" i="8"/>
  <c r="V949" i="8"/>
  <c r="V950" i="8"/>
  <c r="V951" i="8"/>
  <c r="V952" i="8"/>
  <c r="V953" i="8"/>
  <c r="V954" i="8"/>
  <c r="V955" i="8"/>
  <c r="V956" i="8"/>
  <c r="V957" i="8"/>
  <c r="V958" i="8"/>
  <c r="V959" i="8"/>
  <c r="V960" i="8"/>
  <c r="V961" i="8"/>
  <c r="V962" i="8"/>
  <c r="V963" i="8"/>
  <c r="V964" i="8"/>
  <c r="V965" i="8"/>
  <c r="V966" i="8"/>
  <c r="V967" i="8"/>
  <c r="V968" i="8"/>
  <c r="V969" i="8"/>
  <c r="V970" i="8"/>
  <c r="V971" i="8"/>
  <c r="V972" i="8"/>
  <c r="V973" i="8"/>
  <c r="V974" i="8"/>
  <c r="V975" i="8"/>
  <c r="V976" i="8"/>
  <c r="V977" i="8"/>
  <c r="V978" i="8"/>
  <c r="V979" i="8"/>
  <c r="V980" i="8"/>
  <c r="V981" i="8"/>
  <c r="V982" i="8"/>
  <c r="V983" i="8"/>
  <c r="V984" i="8"/>
  <c r="V985" i="8"/>
  <c r="V986" i="8"/>
  <c r="V987" i="8"/>
  <c r="V988" i="8"/>
  <c r="V989" i="8"/>
  <c r="V990" i="8"/>
  <c r="V991" i="8"/>
  <c r="V992" i="8"/>
  <c r="V993" i="8"/>
  <c r="V994" i="8"/>
  <c r="V995" i="8"/>
  <c r="V996" i="8"/>
  <c r="V997" i="8"/>
  <c r="V998" i="8"/>
  <c r="V999" i="8"/>
  <c r="V1000" i="8"/>
  <c r="V1001" i="8"/>
  <c r="V1002" i="8"/>
  <c r="V1003" i="8"/>
  <c r="V1004" i="8"/>
  <c r="V10" i="8"/>
  <c r="V11" i="8"/>
  <c r="V7" i="8"/>
  <c r="V8" i="8"/>
  <c r="V9" i="8"/>
  <c r="T6" i="8" l="1"/>
  <c r="U6" i="8" l="1"/>
  <c r="V6" i="8" s="1"/>
  <c r="W1" i="8"/>
  <c r="C3" i="8"/>
  <c r="C2" i="8"/>
  <c r="C1" i="8"/>
  <c r="F28" i="9" l="1"/>
  <c r="E28" i="9"/>
  <c r="D28" i="9"/>
  <c r="C28" i="9"/>
  <c r="F27" i="9"/>
  <c r="E27" i="9"/>
  <c r="D27" i="9"/>
  <c r="C27" i="9"/>
  <c r="F26" i="9"/>
  <c r="E26" i="9"/>
  <c r="D26" i="9"/>
  <c r="C26" i="9"/>
  <c r="F25" i="9"/>
  <c r="E25" i="9"/>
  <c r="D25" i="9"/>
  <c r="C25" i="9"/>
  <c r="F24" i="9"/>
  <c r="E24" i="9"/>
  <c r="D24" i="9"/>
  <c r="C24" i="9"/>
  <c r="T9" i="8" l="1"/>
  <c r="T10" i="8"/>
  <c r="T11" i="8"/>
  <c r="T12" i="8"/>
  <c r="T13" i="8"/>
  <c r="T14"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T118" i="8"/>
  <c r="T119" i="8"/>
  <c r="T120" i="8"/>
  <c r="T121" i="8"/>
  <c r="T122" i="8"/>
  <c r="T123" i="8"/>
  <c r="T124" i="8"/>
  <c r="T125" i="8"/>
  <c r="T126" i="8"/>
  <c r="T127" i="8"/>
  <c r="T128" i="8"/>
  <c r="T129" i="8"/>
  <c r="T130" i="8"/>
  <c r="T131" i="8"/>
  <c r="T132" i="8"/>
  <c r="T133" i="8"/>
  <c r="T134" i="8"/>
  <c r="T135" i="8"/>
  <c r="T136" i="8"/>
  <c r="T137" i="8"/>
  <c r="T138" i="8"/>
  <c r="T139" i="8"/>
  <c r="T140" i="8"/>
  <c r="T141" i="8"/>
  <c r="T142" i="8"/>
  <c r="T143" i="8"/>
  <c r="T144" i="8"/>
  <c r="T145" i="8"/>
  <c r="T146" i="8"/>
  <c r="T147" i="8"/>
  <c r="T148" i="8"/>
  <c r="T149" i="8"/>
  <c r="T150" i="8"/>
  <c r="T151" i="8"/>
  <c r="T152" i="8"/>
  <c r="T153" i="8"/>
  <c r="T154" i="8"/>
  <c r="T155" i="8"/>
  <c r="T156" i="8"/>
  <c r="T157" i="8"/>
  <c r="T158" i="8"/>
  <c r="T159" i="8"/>
  <c r="T160" i="8"/>
  <c r="T161" i="8"/>
  <c r="T162" i="8"/>
  <c r="T163" i="8"/>
  <c r="T164" i="8"/>
  <c r="T165" i="8"/>
  <c r="T166" i="8"/>
  <c r="T167" i="8"/>
  <c r="T168" i="8"/>
  <c r="T169" i="8"/>
  <c r="T170" i="8"/>
  <c r="T171" i="8"/>
  <c r="T172" i="8"/>
  <c r="T173" i="8"/>
  <c r="T174" i="8"/>
  <c r="T175" i="8"/>
  <c r="T176" i="8"/>
  <c r="T177" i="8"/>
  <c r="T178" i="8"/>
  <c r="T179" i="8"/>
  <c r="T180" i="8"/>
  <c r="T181" i="8"/>
  <c r="T182" i="8"/>
  <c r="T183" i="8"/>
  <c r="T184" i="8"/>
  <c r="T185" i="8"/>
  <c r="T186" i="8"/>
  <c r="T187" i="8"/>
  <c r="T188" i="8"/>
  <c r="T189" i="8"/>
  <c r="T190" i="8"/>
  <c r="T191" i="8"/>
  <c r="T192" i="8"/>
  <c r="T193" i="8"/>
  <c r="T194" i="8"/>
  <c r="T195" i="8"/>
  <c r="T196" i="8"/>
  <c r="T197" i="8"/>
  <c r="T198" i="8"/>
  <c r="T199" i="8"/>
  <c r="T200" i="8"/>
  <c r="T201" i="8"/>
  <c r="T202" i="8"/>
  <c r="T203" i="8"/>
  <c r="T204" i="8"/>
  <c r="T205" i="8"/>
  <c r="T206" i="8"/>
  <c r="T207" i="8"/>
  <c r="T208" i="8"/>
  <c r="T209" i="8"/>
  <c r="T210" i="8"/>
  <c r="T211" i="8"/>
  <c r="T212" i="8"/>
  <c r="T213" i="8"/>
  <c r="T214" i="8"/>
  <c r="T215" i="8"/>
  <c r="T216" i="8"/>
  <c r="T217" i="8"/>
  <c r="T218" i="8"/>
  <c r="T219" i="8"/>
  <c r="T220" i="8"/>
  <c r="T221" i="8"/>
  <c r="T222" i="8"/>
  <c r="T223" i="8"/>
  <c r="T224" i="8"/>
  <c r="T225" i="8"/>
  <c r="T226" i="8"/>
  <c r="T227" i="8"/>
  <c r="T228" i="8"/>
  <c r="T229" i="8"/>
  <c r="T230" i="8"/>
  <c r="T231" i="8"/>
  <c r="T232" i="8"/>
  <c r="T233" i="8"/>
  <c r="T234" i="8"/>
  <c r="T235" i="8"/>
  <c r="T236" i="8"/>
  <c r="T237" i="8"/>
  <c r="T238" i="8"/>
  <c r="T239" i="8"/>
  <c r="T240" i="8"/>
  <c r="T241" i="8"/>
  <c r="T242" i="8"/>
  <c r="T243" i="8"/>
  <c r="T244" i="8"/>
  <c r="T245" i="8"/>
  <c r="T246" i="8"/>
  <c r="T247" i="8"/>
  <c r="T248" i="8"/>
  <c r="T249" i="8"/>
  <c r="T250" i="8"/>
  <c r="T251" i="8"/>
  <c r="T252" i="8"/>
  <c r="T253" i="8"/>
  <c r="T254" i="8"/>
  <c r="T255" i="8"/>
  <c r="T256" i="8"/>
  <c r="T257" i="8"/>
  <c r="T258" i="8"/>
  <c r="T259" i="8"/>
  <c r="T260" i="8"/>
  <c r="T261" i="8"/>
  <c r="T262" i="8"/>
  <c r="T263" i="8"/>
  <c r="T264" i="8"/>
  <c r="T265" i="8"/>
  <c r="T266" i="8"/>
  <c r="T267" i="8"/>
  <c r="T268" i="8"/>
  <c r="T269" i="8"/>
  <c r="T270" i="8"/>
  <c r="T271" i="8"/>
  <c r="T272" i="8"/>
  <c r="T273" i="8"/>
  <c r="T274" i="8"/>
  <c r="T275" i="8"/>
  <c r="T276" i="8"/>
  <c r="T277" i="8"/>
  <c r="T278" i="8"/>
  <c r="T279" i="8"/>
  <c r="T280" i="8"/>
  <c r="T281" i="8"/>
  <c r="T282" i="8"/>
  <c r="T283" i="8"/>
  <c r="T284" i="8"/>
  <c r="T285" i="8"/>
  <c r="T286" i="8"/>
  <c r="T287" i="8"/>
  <c r="T288" i="8"/>
  <c r="T289" i="8"/>
  <c r="T290" i="8"/>
  <c r="T291" i="8"/>
  <c r="T292" i="8"/>
  <c r="T293" i="8"/>
  <c r="T294" i="8"/>
  <c r="T295" i="8"/>
  <c r="T296" i="8"/>
  <c r="T297" i="8"/>
  <c r="T298" i="8"/>
  <c r="T299" i="8"/>
  <c r="T300" i="8"/>
  <c r="T301" i="8"/>
  <c r="T302" i="8"/>
  <c r="T303" i="8"/>
  <c r="T304" i="8"/>
  <c r="T305" i="8"/>
  <c r="T306" i="8"/>
  <c r="T307" i="8"/>
  <c r="T308" i="8"/>
  <c r="T309" i="8"/>
  <c r="T310" i="8"/>
  <c r="T311" i="8"/>
  <c r="T312" i="8"/>
  <c r="T313" i="8"/>
  <c r="T314" i="8"/>
  <c r="T315" i="8"/>
  <c r="T316" i="8"/>
  <c r="T317" i="8"/>
  <c r="T318" i="8"/>
  <c r="T319" i="8"/>
  <c r="T320" i="8"/>
  <c r="T321" i="8"/>
  <c r="T322" i="8"/>
  <c r="T323" i="8"/>
  <c r="T324" i="8"/>
  <c r="T325" i="8"/>
  <c r="T326" i="8"/>
  <c r="T327" i="8"/>
  <c r="T328" i="8"/>
  <c r="T329" i="8"/>
  <c r="T330" i="8"/>
  <c r="T331" i="8"/>
  <c r="T332" i="8"/>
  <c r="T333" i="8"/>
  <c r="T334" i="8"/>
  <c r="T335" i="8"/>
  <c r="T336" i="8"/>
  <c r="T337" i="8"/>
  <c r="T338" i="8"/>
  <c r="T339" i="8"/>
  <c r="T340" i="8"/>
  <c r="T341" i="8"/>
  <c r="T342" i="8"/>
  <c r="T343" i="8"/>
  <c r="T344" i="8"/>
  <c r="T345" i="8"/>
  <c r="T346" i="8"/>
  <c r="T347" i="8"/>
  <c r="T348" i="8"/>
  <c r="T349" i="8"/>
  <c r="T350" i="8"/>
  <c r="T351" i="8"/>
  <c r="T352" i="8"/>
  <c r="T353" i="8"/>
  <c r="T354" i="8"/>
  <c r="T355" i="8"/>
  <c r="T356" i="8"/>
  <c r="T357" i="8"/>
  <c r="T358" i="8"/>
  <c r="T359" i="8"/>
  <c r="T360" i="8"/>
  <c r="T361" i="8"/>
  <c r="T362" i="8"/>
  <c r="T363" i="8"/>
  <c r="T364" i="8"/>
  <c r="T365" i="8"/>
  <c r="T366" i="8"/>
  <c r="T367" i="8"/>
  <c r="T368" i="8"/>
  <c r="T369" i="8"/>
  <c r="T370" i="8"/>
  <c r="T371" i="8"/>
  <c r="T372" i="8"/>
  <c r="T373" i="8"/>
  <c r="T374" i="8"/>
  <c r="T375" i="8"/>
  <c r="T376" i="8"/>
  <c r="T377" i="8"/>
  <c r="T378" i="8"/>
  <c r="T379" i="8"/>
  <c r="T380" i="8"/>
  <c r="T381" i="8"/>
  <c r="T382" i="8"/>
  <c r="T383" i="8"/>
  <c r="T384" i="8"/>
  <c r="T385" i="8"/>
  <c r="T386" i="8"/>
  <c r="T387" i="8"/>
  <c r="T388" i="8"/>
  <c r="T389" i="8"/>
  <c r="T390" i="8"/>
  <c r="T391" i="8"/>
  <c r="T392" i="8"/>
  <c r="T393" i="8"/>
  <c r="T394" i="8"/>
  <c r="T395" i="8"/>
  <c r="T396" i="8"/>
  <c r="T397" i="8"/>
  <c r="T398" i="8"/>
  <c r="T399" i="8"/>
  <c r="T400" i="8"/>
  <c r="T401" i="8"/>
  <c r="T402" i="8"/>
  <c r="T403" i="8"/>
  <c r="T404" i="8"/>
  <c r="T405" i="8"/>
  <c r="T406" i="8"/>
  <c r="T407" i="8"/>
  <c r="T408" i="8"/>
  <c r="T409" i="8"/>
  <c r="T410" i="8"/>
  <c r="T411" i="8"/>
  <c r="T412" i="8"/>
  <c r="T413" i="8"/>
  <c r="T414" i="8"/>
  <c r="T415" i="8"/>
  <c r="T416" i="8"/>
  <c r="T417" i="8"/>
  <c r="T418" i="8"/>
  <c r="T419" i="8"/>
  <c r="T420" i="8"/>
  <c r="T421" i="8"/>
  <c r="T422" i="8"/>
  <c r="T423" i="8"/>
  <c r="T424" i="8"/>
  <c r="T425" i="8"/>
  <c r="T426" i="8"/>
  <c r="T427" i="8"/>
  <c r="T428" i="8"/>
  <c r="T429" i="8"/>
  <c r="T430" i="8"/>
  <c r="T431" i="8"/>
  <c r="T432" i="8"/>
  <c r="T433" i="8"/>
  <c r="T434" i="8"/>
  <c r="T435" i="8"/>
  <c r="T436" i="8"/>
  <c r="T437" i="8"/>
  <c r="T438" i="8"/>
  <c r="T439" i="8"/>
  <c r="T440" i="8"/>
  <c r="T441" i="8"/>
  <c r="T442" i="8"/>
  <c r="T443" i="8"/>
  <c r="T444" i="8"/>
  <c r="T445" i="8"/>
  <c r="T446" i="8"/>
  <c r="T447" i="8"/>
  <c r="T448" i="8"/>
  <c r="T449" i="8"/>
  <c r="T450" i="8"/>
  <c r="T451" i="8"/>
  <c r="T452" i="8"/>
  <c r="T453" i="8"/>
  <c r="T454" i="8"/>
  <c r="T455" i="8"/>
  <c r="T456" i="8"/>
  <c r="T457" i="8"/>
  <c r="T458" i="8"/>
  <c r="T459" i="8"/>
  <c r="T460" i="8"/>
  <c r="T461" i="8"/>
  <c r="T462" i="8"/>
  <c r="T463" i="8"/>
  <c r="T464" i="8"/>
  <c r="T465" i="8"/>
  <c r="T466" i="8"/>
  <c r="T467" i="8"/>
  <c r="T468" i="8"/>
  <c r="T469" i="8"/>
  <c r="T470" i="8"/>
  <c r="T471" i="8"/>
  <c r="T472" i="8"/>
  <c r="T473" i="8"/>
  <c r="T474" i="8"/>
  <c r="T475" i="8"/>
  <c r="T476" i="8"/>
  <c r="T477" i="8"/>
  <c r="T478" i="8"/>
  <c r="T479" i="8"/>
  <c r="T480" i="8"/>
  <c r="T481" i="8"/>
  <c r="T482" i="8"/>
  <c r="T483" i="8"/>
  <c r="T484" i="8"/>
  <c r="T485" i="8"/>
  <c r="T486" i="8"/>
  <c r="T487" i="8"/>
  <c r="T488" i="8"/>
  <c r="T489" i="8"/>
  <c r="T490" i="8"/>
  <c r="T491" i="8"/>
  <c r="T492" i="8"/>
  <c r="T493" i="8"/>
  <c r="T494" i="8"/>
  <c r="T495" i="8"/>
  <c r="T496" i="8"/>
  <c r="T497" i="8"/>
  <c r="T498" i="8"/>
  <c r="T499" i="8"/>
  <c r="T500" i="8"/>
  <c r="T501" i="8"/>
  <c r="T502" i="8"/>
  <c r="T503" i="8"/>
  <c r="T504" i="8"/>
  <c r="T505" i="8"/>
  <c r="T506" i="8"/>
  <c r="T507" i="8"/>
  <c r="T508" i="8"/>
  <c r="T509" i="8"/>
  <c r="T510" i="8"/>
  <c r="T511" i="8"/>
  <c r="T512" i="8"/>
  <c r="T513" i="8"/>
  <c r="T514" i="8"/>
  <c r="T515" i="8"/>
  <c r="T516" i="8"/>
  <c r="T517" i="8"/>
  <c r="T518" i="8"/>
  <c r="T519" i="8"/>
  <c r="T520" i="8"/>
  <c r="T521" i="8"/>
  <c r="T522" i="8"/>
  <c r="T523" i="8"/>
  <c r="T524" i="8"/>
  <c r="T525" i="8"/>
  <c r="T526" i="8"/>
  <c r="T527" i="8"/>
  <c r="T528" i="8"/>
  <c r="T529" i="8"/>
  <c r="T530" i="8"/>
  <c r="T531" i="8"/>
  <c r="T532" i="8"/>
  <c r="T533" i="8"/>
  <c r="T534" i="8"/>
  <c r="T535" i="8"/>
  <c r="T536" i="8"/>
  <c r="T537" i="8"/>
  <c r="T538" i="8"/>
  <c r="T539" i="8"/>
  <c r="T540" i="8"/>
  <c r="T541" i="8"/>
  <c r="T542" i="8"/>
  <c r="T543" i="8"/>
  <c r="T544" i="8"/>
  <c r="T545" i="8"/>
  <c r="T546" i="8"/>
  <c r="T547" i="8"/>
  <c r="T548" i="8"/>
  <c r="T549" i="8"/>
  <c r="T550" i="8"/>
  <c r="T551" i="8"/>
  <c r="T552" i="8"/>
  <c r="T553" i="8"/>
  <c r="T554" i="8"/>
  <c r="T555" i="8"/>
  <c r="T556" i="8"/>
  <c r="T557" i="8"/>
  <c r="T558" i="8"/>
  <c r="T559" i="8"/>
  <c r="T560" i="8"/>
  <c r="T561" i="8"/>
  <c r="T562" i="8"/>
  <c r="T563" i="8"/>
  <c r="T564" i="8"/>
  <c r="T565" i="8"/>
  <c r="T566" i="8"/>
  <c r="T567" i="8"/>
  <c r="T568" i="8"/>
  <c r="T569" i="8"/>
  <c r="T570" i="8"/>
  <c r="T571" i="8"/>
  <c r="T572" i="8"/>
  <c r="T573" i="8"/>
  <c r="T574" i="8"/>
  <c r="T575" i="8"/>
  <c r="T576" i="8"/>
  <c r="T577" i="8"/>
  <c r="T578" i="8"/>
  <c r="T579" i="8"/>
  <c r="T580" i="8"/>
  <c r="T581" i="8"/>
  <c r="T582" i="8"/>
  <c r="T583" i="8"/>
  <c r="T584" i="8"/>
  <c r="T585" i="8"/>
  <c r="T586" i="8"/>
  <c r="T587" i="8"/>
  <c r="T588" i="8"/>
  <c r="T589" i="8"/>
  <c r="T590" i="8"/>
  <c r="T591" i="8"/>
  <c r="T592" i="8"/>
  <c r="T593" i="8"/>
  <c r="T594" i="8"/>
  <c r="T595" i="8"/>
  <c r="T596" i="8"/>
  <c r="T597" i="8"/>
  <c r="T598" i="8"/>
  <c r="T599" i="8"/>
  <c r="T600" i="8"/>
  <c r="T601" i="8"/>
  <c r="T602" i="8"/>
  <c r="T603" i="8"/>
  <c r="T604" i="8"/>
  <c r="T605" i="8"/>
  <c r="T606" i="8"/>
  <c r="T607" i="8"/>
  <c r="T608" i="8"/>
  <c r="T609" i="8"/>
  <c r="T610" i="8"/>
  <c r="T611" i="8"/>
  <c r="T612" i="8"/>
  <c r="T613" i="8"/>
  <c r="T614" i="8"/>
  <c r="T615" i="8"/>
  <c r="T616" i="8"/>
  <c r="T617" i="8"/>
  <c r="T618" i="8"/>
  <c r="T619" i="8"/>
  <c r="T620" i="8"/>
  <c r="T621" i="8"/>
  <c r="T622" i="8"/>
  <c r="T623" i="8"/>
  <c r="T624" i="8"/>
  <c r="T625" i="8"/>
  <c r="T626" i="8"/>
  <c r="T627" i="8"/>
  <c r="T628" i="8"/>
  <c r="T629" i="8"/>
  <c r="T630" i="8"/>
  <c r="T631" i="8"/>
  <c r="T632" i="8"/>
  <c r="T633" i="8"/>
  <c r="T634" i="8"/>
  <c r="T635" i="8"/>
  <c r="T636" i="8"/>
  <c r="T637" i="8"/>
  <c r="T638" i="8"/>
  <c r="T639" i="8"/>
  <c r="T640" i="8"/>
  <c r="T641" i="8"/>
  <c r="T642" i="8"/>
  <c r="T643" i="8"/>
  <c r="T644" i="8"/>
  <c r="T645" i="8"/>
  <c r="T646" i="8"/>
  <c r="T647" i="8"/>
  <c r="T648" i="8"/>
  <c r="T649" i="8"/>
  <c r="T650" i="8"/>
  <c r="T651" i="8"/>
  <c r="T652" i="8"/>
  <c r="T653" i="8"/>
  <c r="T654" i="8"/>
  <c r="T655" i="8"/>
  <c r="T656" i="8"/>
  <c r="T657" i="8"/>
  <c r="T658" i="8"/>
  <c r="T659" i="8"/>
  <c r="T660" i="8"/>
  <c r="T661" i="8"/>
  <c r="T662" i="8"/>
  <c r="T663" i="8"/>
  <c r="T664" i="8"/>
  <c r="T665" i="8"/>
  <c r="T666" i="8"/>
  <c r="T667" i="8"/>
  <c r="T668" i="8"/>
  <c r="T669" i="8"/>
  <c r="T670" i="8"/>
  <c r="T671" i="8"/>
  <c r="T672" i="8"/>
  <c r="T673" i="8"/>
  <c r="T674" i="8"/>
  <c r="T675" i="8"/>
  <c r="T676" i="8"/>
  <c r="T677" i="8"/>
  <c r="T678" i="8"/>
  <c r="T679" i="8"/>
  <c r="T680" i="8"/>
  <c r="T681" i="8"/>
  <c r="T682" i="8"/>
  <c r="T683" i="8"/>
  <c r="T684" i="8"/>
  <c r="T685" i="8"/>
  <c r="T686" i="8"/>
  <c r="T687" i="8"/>
  <c r="T688" i="8"/>
  <c r="T689" i="8"/>
  <c r="T690" i="8"/>
  <c r="T691" i="8"/>
  <c r="T692" i="8"/>
  <c r="T693" i="8"/>
  <c r="T694" i="8"/>
  <c r="T695" i="8"/>
  <c r="T696" i="8"/>
  <c r="T697" i="8"/>
  <c r="T698" i="8"/>
  <c r="T699" i="8"/>
  <c r="T700" i="8"/>
  <c r="T701" i="8"/>
  <c r="T702" i="8"/>
  <c r="T703" i="8"/>
  <c r="T704" i="8"/>
  <c r="T705" i="8"/>
  <c r="T706" i="8"/>
  <c r="T707" i="8"/>
  <c r="T708" i="8"/>
  <c r="T709" i="8"/>
  <c r="T710" i="8"/>
  <c r="T711" i="8"/>
  <c r="T712" i="8"/>
  <c r="T713" i="8"/>
  <c r="T714" i="8"/>
  <c r="T715" i="8"/>
  <c r="T716" i="8"/>
  <c r="T717" i="8"/>
  <c r="T718" i="8"/>
  <c r="T719" i="8"/>
  <c r="T720" i="8"/>
  <c r="T721" i="8"/>
  <c r="T722" i="8"/>
  <c r="T723" i="8"/>
  <c r="T724" i="8"/>
  <c r="T725" i="8"/>
  <c r="T726" i="8"/>
  <c r="T727" i="8"/>
  <c r="T728" i="8"/>
  <c r="T729" i="8"/>
  <c r="T730" i="8"/>
  <c r="T731" i="8"/>
  <c r="T732" i="8"/>
  <c r="T733" i="8"/>
  <c r="T734" i="8"/>
  <c r="T735" i="8"/>
  <c r="T736" i="8"/>
  <c r="T737" i="8"/>
  <c r="T738" i="8"/>
  <c r="T739" i="8"/>
  <c r="T740" i="8"/>
  <c r="T741" i="8"/>
  <c r="T742" i="8"/>
  <c r="T743" i="8"/>
  <c r="T744" i="8"/>
  <c r="T745" i="8"/>
  <c r="T746" i="8"/>
  <c r="T747" i="8"/>
  <c r="T748" i="8"/>
  <c r="T749" i="8"/>
  <c r="T750" i="8"/>
  <c r="T751" i="8"/>
  <c r="T752" i="8"/>
  <c r="T753" i="8"/>
  <c r="T754" i="8"/>
  <c r="T755" i="8"/>
  <c r="T756" i="8"/>
  <c r="T757" i="8"/>
  <c r="T758" i="8"/>
  <c r="T759" i="8"/>
  <c r="T760" i="8"/>
  <c r="T761" i="8"/>
  <c r="T762" i="8"/>
  <c r="T763" i="8"/>
  <c r="T764" i="8"/>
  <c r="T765" i="8"/>
  <c r="T766" i="8"/>
  <c r="T767" i="8"/>
  <c r="T768" i="8"/>
  <c r="T769" i="8"/>
  <c r="T770" i="8"/>
  <c r="T771" i="8"/>
  <c r="T772" i="8"/>
  <c r="T773" i="8"/>
  <c r="T774" i="8"/>
  <c r="T775" i="8"/>
  <c r="T776" i="8"/>
  <c r="T777" i="8"/>
  <c r="T778" i="8"/>
  <c r="T779" i="8"/>
  <c r="T780" i="8"/>
  <c r="T781" i="8"/>
  <c r="T782" i="8"/>
  <c r="T783" i="8"/>
  <c r="T784" i="8"/>
  <c r="T785" i="8"/>
  <c r="T786" i="8"/>
  <c r="T787" i="8"/>
  <c r="T788" i="8"/>
  <c r="T789" i="8"/>
  <c r="T790" i="8"/>
  <c r="T791" i="8"/>
  <c r="T792" i="8"/>
  <c r="T793" i="8"/>
  <c r="T794" i="8"/>
  <c r="T795" i="8"/>
  <c r="T796" i="8"/>
  <c r="T797" i="8"/>
  <c r="T798" i="8"/>
  <c r="T799" i="8"/>
  <c r="T800" i="8"/>
  <c r="T801" i="8"/>
  <c r="T802" i="8"/>
  <c r="T803" i="8"/>
  <c r="T804" i="8"/>
  <c r="T805" i="8"/>
  <c r="T806" i="8"/>
  <c r="T807" i="8"/>
  <c r="T808" i="8"/>
  <c r="T809" i="8"/>
  <c r="T810" i="8"/>
  <c r="T811" i="8"/>
  <c r="T812" i="8"/>
  <c r="T813" i="8"/>
  <c r="T814" i="8"/>
  <c r="T815" i="8"/>
  <c r="T816" i="8"/>
  <c r="T817" i="8"/>
  <c r="T818" i="8"/>
  <c r="T819" i="8"/>
  <c r="T820" i="8"/>
  <c r="T821" i="8"/>
  <c r="T822" i="8"/>
  <c r="T823" i="8"/>
  <c r="T824" i="8"/>
  <c r="T825" i="8"/>
  <c r="T826" i="8"/>
  <c r="T827" i="8"/>
  <c r="T828" i="8"/>
  <c r="T829" i="8"/>
  <c r="T830" i="8"/>
  <c r="T831" i="8"/>
  <c r="T832" i="8"/>
  <c r="T833" i="8"/>
  <c r="T834" i="8"/>
  <c r="T835" i="8"/>
  <c r="T836" i="8"/>
  <c r="T837" i="8"/>
  <c r="T838" i="8"/>
  <c r="T839" i="8"/>
  <c r="T840" i="8"/>
  <c r="T841" i="8"/>
  <c r="T842" i="8"/>
  <c r="T843" i="8"/>
  <c r="T844" i="8"/>
  <c r="T845" i="8"/>
  <c r="T846" i="8"/>
  <c r="T847" i="8"/>
  <c r="T848" i="8"/>
  <c r="T849" i="8"/>
  <c r="T850" i="8"/>
  <c r="T851" i="8"/>
  <c r="T852" i="8"/>
  <c r="T853" i="8"/>
  <c r="T854" i="8"/>
  <c r="T855" i="8"/>
  <c r="T856" i="8"/>
  <c r="T857" i="8"/>
  <c r="T858" i="8"/>
  <c r="T859" i="8"/>
  <c r="T860" i="8"/>
  <c r="T861" i="8"/>
  <c r="T862" i="8"/>
  <c r="T863" i="8"/>
  <c r="T864" i="8"/>
  <c r="T865" i="8"/>
  <c r="T866" i="8"/>
  <c r="T867" i="8"/>
  <c r="T868" i="8"/>
  <c r="T869" i="8"/>
  <c r="T870" i="8"/>
  <c r="T871" i="8"/>
  <c r="T872" i="8"/>
  <c r="T873" i="8"/>
  <c r="T874" i="8"/>
  <c r="T875" i="8"/>
  <c r="T876" i="8"/>
  <c r="T877" i="8"/>
  <c r="T878" i="8"/>
  <c r="T879" i="8"/>
  <c r="T880" i="8"/>
  <c r="T881" i="8"/>
  <c r="T882" i="8"/>
  <c r="T883" i="8"/>
  <c r="T884" i="8"/>
  <c r="T885" i="8"/>
  <c r="T886" i="8"/>
  <c r="T887" i="8"/>
  <c r="T888" i="8"/>
  <c r="T889" i="8"/>
  <c r="T890" i="8"/>
  <c r="T891" i="8"/>
  <c r="T892" i="8"/>
  <c r="T893" i="8"/>
  <c r="T894" i="8"/>
  <c r="T895" i="8"/>
  <c r="T896" i="8"/>
  <c r="T897" i="8"/>
  <c r="T898" i="8"/>
  <c r="T899" i="8"/>
  <c r="T900" i="8"/>
  <c r="T901" i="8"/>
  <c r="T902" i="8"/>
  <c r="T903" i="8"/>
  <c r="T904" i="8"/>
  <c r="T905" i="8"/>
  <c r="T906" i="8"/>
  <c r="T907" i="8"/>
  <c r="T908" i="8"/>
  <c r="T909" i="8"/>
  <c r="T910" i="8"/>
  <c r="T911" i="8"/>
  <c r="T912" i="8"/>
  <c r="T913" i="8"/>
  <c r="T914" i="8"/>
  <c r="T915" i="8"/>
  <c r="T916" i="8"/>
  <c r="T917" i="8"/>
  <c r="T918" i="8"/>
  <c r="T919" i="8"/>
  <c r="T920" i="8"/>
  <c r="T921" i="8"/>
  <c r="T922" i="8"/>
  <c r="T923" i="8"/>
  <c r="T924" i="8"/>
  <c r="T925" i="8"/>
  <c r="T926" i="8"/>
  <c r="T927" i="8"/>
  <c r="T928" i="8"/>
  <c r="T929" i="8"/>
  <c r="T930" i="8"/>
  <c r="T931" i="8"/>
  <c r="T932" i="8"/>
  <c r="T933" i="8"/>
  <c r="T934" i="8"/>
  <c r="T935" i="8"/>
  <c r="T936" i="8"/>
  <c r="T937" i="8"/>
  <c r="T938" i="8"/>
  <c r="T939" i="8"/>
  <c r="T940" i="8"/>
  <c r="T941" i="8"/>
  <c r="T942" i="8"/>
  <c r="T943" i="8"/>
  <c r="T944" i="8"/>
  <c r="T945" i="8"/>
  <c r="T946" i="8"/>
  <c r="T947" i="8"/>
  <c r="T948" i="8"/>
  <c r="T949" i="8"/>
  <c r="T950" i="8"/>
  <c r="T951" i="8"/>
  <c r="T952" i="8"/>
  <c r="T953" i="8"/>
  <c r="T954" i="8"/>
  <c r="T955" i="8"/>
  <c r="T956" i="8"/>
  <c r="T957" i="8"/>
  <c r="T958" i="8"/>
  <c r="T959" i="8"/>
  <c r="T960" i="8"/>
  <c r="T961" i="8"/>
  <c r="T962" i="8"/>
  <c r="T963" i="8"/>
  <c r="T964" i="8"/>
  <c r="T965" i="8"/>
  <c r="T966" i="8"/>
  <c r="T967" i="8"/>
  <c r="T968" i="8"/>
  <c r="T969" i="8"/>
  <c r="T970" i="8"/>
  <c r="T971" i="8"/>
  <c r="T972" i="8"/>
  <c r="T973" i="8"/>
  <c r="T974" i="8"/>
  <c r="T975" i="8"/>
  <c r="T976" i="8"/>
  <c r="T977" i="8"/>
  <c r="T978" i="8"/>
  <c r="T979" i="8"/>
  <c r="T980" i="8"/>
  <c r="T981" i="8"/>
  <c r="T982" i="8"/>
  <c r="T983" i="8"/>
  <c r="T984" i="8"/>
  <c r="T985" i="8"/>
  <c r="T986" i="8"/>
  <c r="T987" i="8"/>
  <c r="T988" i="8"/>
  <c r="T989" i="8"/>
  <c r="T990" i="8"/>
  <c r="T991" i="8"/>
  <c r="T992" i="8"/>
  <c r="T993" i="8"/>
  <c r="T994" i="8"/>
  <c r="T995" i="8"/>
  <c r="T996" i="8"/>
  <c r="T997" i="8"/>
  <c r="T998" i="8"/>
  <c r="T999" i="8"/>
  <c r="T1000" i="8"/>
  <c r="T1001" i="8"/>
  <c r="T1002" i="8"/>
  <c r="T1003" i="8"/>
  <c r="T1004" i="8"/>
  <c r="T8" i="8"/>
  <c r="T7" i="8"/>
  <c r="D7" i="8" l="1" a="1"/>
  <c r="D7" i="8" s="1"/>
  <c r="E7" i="8" a="1"/>
  <c r="E7" i="8" s="1"/>
  <c r="F7" i="8" a="1"/>
  <c r="F7" i="8" s="1"/>
  <c r="D8" i="8" a="1"/>
  <c r="D8" i="8" s="1"/>
  <c r="E8" i="8" a="1"/>
  <c r="E8" i="8" s="1"/>
  <c r="F8" i="8" a="1"/>
  <c r="F8" i="8" s="1"/>
  <c r="A9" i="8" a="1"/>
  <c r="A9" i="8" s="1"/>
  <c r="B9" i="8" a="1"/>
  <c r="B9" i="8" s="1"/>
  <c r="D9" i="8" a="1"/>
  <c r="D9" i="8" s="1"/>
  <c r="E9" i="8" a="1"/>
  <c r="E9" i="8" s="1"/>
  <c r="F9" i="8" a="1"/>
  <c r="F9" i="8" s="1"/>
  <c r="D10" i="8" a="1"/>
  <c r="D10" i="8" s="1"/>
  <c r="E10" i="8" a="1"/>
  <c r="E10" i="8" s="1"/>
  <c r="F10" i="8" a="1"/>
  <c r="F10" i="8" s="1"/>
  <c r="D11" i="8" a="1"/>
  <c r="D11" i="8" s="1"/>
  <c r="E11" i="8" a="1"/>
  <c r="E11" i="8" s="1"/>
  <c r="F11" i="8" a="1"/>
  <c r="F11" i="8" s="1"/>
  <c r="A12" i="8" a="1"/>
  <c r="A12" i="8" s="1"/>
  <c r="B12" i="8" a="1"/>
  <c r="B12" i="8" s="1"/>
  <c r="D12" i="8" a="1"/>
  <c r="D12" i="8" s="1"/>
  <c r="E12" i="8" a="1"/>
  <c r="E12" i="8" s="1"/>
  <c r="F12" i="8" a="1"/>
  <c r="F12" i="8" s="1"/>
  <c r="A13" i="8" a="1"/>
  <c r="A13" i="8" s="1"/>
  <c r="B13" i="8" a="1"/>
  <c r="B13" i="8" s="1"/>
  <c r="D13" i="8" a="1"/>
  <c r="D13" i="8" s="1"/>
  <c r="E13" i="8" a="1"/>
  <c r="E13" i="8" s="1"/>
  <c r="F13" i="8" a="1"/>
  <c r="F13" i="8" s="1"/>
  <c r="A14" i="8" a="1"/>
  <c r="A14" i="8" s="1"/>
  <c r="B14" i="8" a="1"/>
  <c r="B14" i="8" s="1"/>
  <c r="D14" i="8" a="1"/>
  <c r="D14" i="8" s="1"/>
  <c r="E14" i="8" a="1"/>
  <c r="E14" i="8" s="1"/>
  <c r="F14" i="8" a="1"/>
  <c r="F14" i="8" s="1"/>
  <c r="A15" i="8" a="1"/>
  <c r="A15" i="8" s="1"/>
  <c r="B15" i="8" a="1"/>
  <c r="B15" i="8" s="1"/>
  <c r="D15" i="8" a="1"/>
  <c r="D15" i="8" s="1"/>
  <c r="E15" i="8" a="1"/>
  <c r="E15" i="8" s="1"/>
  <c r="F15" i="8" a="1"/>
  <c r="F15" i="8" s="1"/>
  <c r="A16" i="8" a="1"/>
  <c r="A16" i="8" s="1"/>
  <c r="B16" i="8" a="1"/>
  <c r="B16" i="8" s="1"/>
  <c r="D16" i="8" a="1"/>
  <c r="D16" i="8" s="1"/>
  <c r="E16" i="8" a="1"/>
  <c r="E16" i="8" s="1"/>
  <c r="F16" i="8" a="1"/>
  <c r="F16" i="8" s="1"/>
  <c r="A17" i="8" a="1"/>
  <c r="A17" i="8" s="1"/>
  <c r="B17" i="8" a="1"/>
  <c r="B17" i="8" s="1"/>
  <c r="D17" i="8" a="1"/>
  <c r="D17" i="8" s="1"/>
  <c r="E17" i="8" a="1"/>
  <c r="E17" i="8" s="1"/>
  <c r="F17" i="8" a="1"/>
  <c r="F17" i="8" s="1"/>
  <c r="A18" i="8" a="1"/>
  <c r="A18" i="8" s="1"/>
  <c r="B18" i="8" a="1"/>
  <c r="B18" i="8" s="1"/>
  <c r="D18" i="8" a="1"/>
  <c r="D18" i="8" s="1"/>
  <c r="E18" i="8" a="1"/>
  <c r="E18" i="8" s="1"/>
  <c r="F18" i="8" a="1"/>
  <c r="F18" i="8" s="1"/>
  <c r="A19" i="8" a="1"/>
  <c r="A19" i="8" s="1"/>
  <c r="B19" i="8" a="1"/>
  <c r="B19" i="8" s="1"/>
  <c r="D19" i="8" a="1"/>
  <c r="D19" i="8" s="1"/>
  <c r="E19" i="8" a="1"/>
  <c r="E19" i="8" s="1"/>
  <c r="F19" i="8" a="1"/>
  <c r="F19" i="8" s="1"/>
  <c r="A20" i="8" a="1"/>
  <c r="A20" i="8" s="1"/>
  <c r="B20" i="8" a="1"/>
  <c r="B20" i="8" s="1"/>
  <c r="D20" i="8" a="1"/>
  <c r="D20" i="8" s="1"/>
  <c r="E20" i="8" a="1"/>
  <c r="E20" i="8" s="1"/>
  <c r="F20" i="8" a="1"/>
  <c r="F20" i="8" s="1"/>
  <c r="A21" i="8" a="1"/>
  <c r="A21" i="8" s="1"/>
  <c r="B21" i="8" a="1"/>
  <c r="B21" i="8" s="1"/>
  <c r="D21" i="8" a="1"/>
  <c r="D21" i="8" s="1"/>
  <c r="E21" i="8" a="1"/>
  <c r="E21" i="8" s="1"/>
  <c r="F21" i="8" a="1"/>
  <c r="F21" i="8" s="1"/>
  <c r="A22" i="8" a="1"/>
  <c r="A22" i="8" s="1"/>
  <c r="B22" i="8" a="1"/>
  <c r="B22" i="8" s="1"/>
  <c r="D22" i="8" a="1"/>
  <c r="D22" i="8" s="1"/>
  <c r="E22" i="8" a="1"/>
  <c r="E22" i="8" s="1"/>
  <c r="F22" i="8" a="1"/>
  <c r="F22" i="8" s="1"/>
  <c r="A23" i="8" a="1"/>
  <c r="A23" i="8" s="1"/>
  <c r="B23" i="8" a="1"/>
  <c r="B23" i="8" s="1"/>
  <c r="D23" i="8" a="1"/>
  <c r="D23" i="8" s="1"/>
  <c r="E23" i="8" a="1"/>
  <c r="E23" i="8" s="1"/>
  <c r="F23" i="8" a="1"/>
  <c r="F23" i="8" s="1"/>
  <c r="A24" i="8" a="1"/>
  <c r="A24" i="8" s="1"/>
  <c r="B24" i="8" a="1"/>
  <c r="B24" i="8" s="1"/>
  <c r="D24" i="8" a="1"/>
  <c r="D24" i="8" s="1"/>
  <c r="E24" i="8" a="1"/>
  <c r="E24" i="8" s="1"/>
  <c r="F24" i="8" a="1"/>
  <c r="F24" i="8" s="1"/>
  <c r="A25" i="8" a="1"/>
  <c r="A25" i="8" s="1"/>
  <c r="B25" i="8" a="1"/>
  <c r="B25" i="8" s="1"/>
  <c r="D25" i="8" a="1"/>
  <c r="D25" i="8" s="1"/>
  <c r="E25" i="8" a="1"/>
  <c r="E25" i="8" s="1"/>
  <c r="F25" i="8" a="1"/>
  <c r="F25" i="8" s="1"/>
  <c r="A26" i="8" a="1"/>
  <c r="A26" i="8" s="1"/>
  <c r="B26" i="8" a="1"/>
  <c r="B26" i="8" s="1"/>
  <c r="D26" i="8" a="1"/>
  <c r="D26" i="8" s="1"/>
  <c r="E26" i="8" a="1"/>
  <c r="E26" i="8" s="1"/>
  <c r="F26" i="8" a="1"/>
  <c r="F26" i="8" s="1"/>
  <c r="A27" i="8" a="1"/>
  <c r="A27" i="8" s="1"/>
  <c r="B27" i="8" a="1"/>
  <c r="B27" i="8" s="1"/>
  <c r="D27" i="8" a="1"/>
  <c r="D27" i="8" s="1"/>
  <c r="E27" i="8" a="1"/>
  <c r="E27" i="8" s="1"/>
  <c r="F27" i="8" a="1"/>
  <c r="F27" i="8" s="1"/>
  <c r="A28" i="8" a="1"/>
  <c r="A28" i="8" s="1"/>
  <c r="B28" i="8" a="1"/>
  <c r="B28" i="8" s="1"/>
  <c r="D28" i="8" a="1"/>
  <c r="D28" i="8" s="1"/>
  <c r="E28" i="8" a="1"/>
  <c r="E28" i="8" s="1"/>
  <c r="F28" i="8" a="1"/>
  <c r="F28" i="8" s="1"/>
  <c r="A29" i="8" a="1"/>
  <c r="A29" i="8" s="1"/>
  <c r="B29" i="8" a="1"/>
  <c r="B29" i="8" s="1"/>
  <c r="D29" i="8" a="1"/>
  <c r="D29" i="8" s="1"/>
  <c r="E29" i="8" a="1"/>
  <c r="E29" i="8" s="1"/>
  <c r="F29" i="8" a="1"/>
  <c r="F29" i="8" s="1"/>
  <c r="A30" i="8" a="1"/>
  <c r="A30" i="8" s="1"/>
  <c r="B30" i="8" a="1"/>
  <c r="B30" i="8" s="1"/>
  <c r="D30" i="8" a="1"/>
  <c r="D30" i="8" s="1"/>
  <c r="E30" i="8" a="1"/>
  <c r="E30" i="8" s="1"/>
  <c r="F30" i="8" a="1"/>
  <c r="F30" i="8" s="1"/>
  <c r="A31" i="8" a="1"/>
  <c r="A31" i="8" s="1"/>
  <c r="B31" i="8" a="1"/>
  <c r="B31" i="8" s="1"/>
  <c r="D31" i="8" a="1"/>
  <c r="D31" i="8" s="1"/>
  <c r="E31" i="8" a="1"/>
  <c r="E31" i="8" s="1"/>
  <c r="F31" i="8" a="1"/>
  <c r="F31" i="8" s="1"/>
  <c r="A32" i="8" a="1"/>
  <c r="A32" i="8" s="1"/>
  <c r="B32" i="8" a="1"/>
  <c r="B32" i="8" s="1"/>
  <c r="D32" i="8" a="1"/>
  <c r="D32" i="8" s="1"/>
  <c r="E32" i="8" a="1"/>
  <c r="E32" i="8" s="1"/>
  <c r="F32" i="8" a="1"/>
  <c r="F32" i="8" s="1"/>
  <c r="A33" i="8" a="1"/>
  <c r="A33" i="8" s="1"/>
  <c r="B33" i="8" a="1"/>
  <c r="B33" i="8" s="1"/>
  <c r="D33" i="8" a="1"/>
  <c r="D33" i="8" s="1"/>
  <c r="E33" i="8" a="1"/>
  <c r="E33" i="8" s="1"/>
  <c r="F33" i="8" a="1"/>
  <c r="F33" i="8" s="1"/>
  <c r="A34" i="8" a="1"/>
  <c r="A34" i="8" s="1"/>
  <c r="B34" i="8" a="1"/>
  <c r="B34" i="8" s="1"/>
  <c r="D34" i="8" a="1"/>
  <c r="D34" i="8" s="1"/>
  <c r="E34" i="8" a="1"/>
  <c r="E34" i="8" s="1"/>
  <c r="F34" i="8" a="1"/>
  <c r="F34" i="8" s="1"/>
  <c r="A35" i="8" a="1"/>
  <c r="A35" i="8" s="1"/>
  <c r="B35" i="8" a="1"/>
  <c r="B35" i="8" s="1"/>
  <c r="D35" i="8" a="1"/>
  <c r="D35" i="8" s="1"/>
  <c r="E35" i="8" a="1"/>
  <c r="E35" i="8" s="1"/>
  <c r="F35" i="8" a="1"/>
  <c r="F35" i="8" s="1"/>
  <c r="A36" i="8" a="1"/>
  <c r="A36" i="8" s="1"/>
  <c r="B36" i="8" a="1"/>
  <c r="B36" i="8" s="1"/>
  <c r="D36" i="8" a="1"/>
  <c r="D36" i="8" s="1"/>
  <c r="E36" i="8" a="1"/>
  <c r="E36" i="8" s="1"/>
  <c r="F36" i="8" a="1"/>
  <c r="F36" i="8" s="1"/>
  <c r="A37" i="8" a="1"/>
  <c r="A37" i="8" s="1"/>
  <c r="B37" i="8" a="1"/>
  <c r="B37" i="8" s="1"/>
  <c r="D37" i="8" a="1"/>
  <c r="D37" i="8" s="1"/>
  <c r="E37" i="8" a="1"/>
  <c r="E37" i="8" s="1"/>
  <c r="F37" i="8" a="1"/>
  <c r="F37" i="8" s="1"/>
  <c r="A38" i="8" a="1"/>
  <c r="A38" i="8" s="1"/>
  <c r="B38" i="8" a="1"/>
  <c r="B38" i="8" s="1"/>
  <c r="D38" i="8" a="1"/>
  <c r="D38" i="8" s="1"/>
  <c r="E38" i="8" a="1"/>
  <c r="E38" i="8" s="1"/>
  <c r="F38" i="8" a="1"/>
  <c r="F38" i="8" s="1"/>
  <c r="A39" i="8" a="1"/>
  <c r="A39" i="8" s="1"/>
  <c r="B39" i="8" a="1"/>
  <c r="B39" i="8" s="1"/>
  <c r="D39" i="8" a="1"/>
  <c r="D39" i="8" s="1"/>
  <c r="E39" i="8" a="1"/>
  <c r="E39" i="8" s="1"/>
  <c r="F39" i="8" a="1"/>
  <c r="F39" i="8" s="1"/>
  <c r="A40" i="8" a="1"/>
  <c r="A40" i="8" s="1"/>
  <c r="B40" i="8" a="1"/>
  <c r="B40" i="8" s="1"/>
  <c r="D40" i="8" a="1"/>
  <c r="D40" i="8" s="1"/>
  <c r="E40" i="8" a="1"/>
  <c r="E40" i="8" s="1"/>
  <c r="F40" i="8" a="1"/>
  <c r="F40" i="8" s="1"/>
  <c r="A41" i="8" a="1"/>
  <c r="A41" i="8" s="1"/>
  <c r="B41" i="8" a="1"/>
  <c r="B41" i="8" s="1"/>
  <c r="D41" i="8" a="1"/>
  <c r="D41" i="8" s="1"/>
  <c r="E41" i="8" a="1"/>
  <c r="E41" i="8" s="1"/>
  <c r="F41" i="8" a="1"/>
  <c r="F41" i="8" s="1"/>
  <c r="A42" i="8" a="1"/>
  <c r="A42" i="8" s="1"/>
  <c r="B42" i="8" a="1"/>
  <c r="B42" i="8" s="1"/>
  <c r="D42" i="8" a="1"/>
  <c r="D42" i="8" s="1"/>
  <c r="E42" i="8" a="1"/>
  <c r="E42" i="8" s="1"/>
  <c r="F42" i="8" a="1"/>
  <c r="F42" i="8" s="1"/>
  <c r="A43" i="8" a="1"/>
  <c r="A43" i="8" s="1"/>
  <c r="B43" i="8" a="1"/>
  <c r="B43" i="8" s="1"/>
  <c r="D43" i="8" a="1"/>
  <c r="D43" i="8" s="1"/>
  <c r="E43" i="8" a="1"/>
  <c r="E43" i="8" s="1"/>
  <c r="F43" i="8" a="1"/>
  <c r="F43" i="8" s="1"/>
  <c r="A44" i="8" a="1"/>
  <c r="A44" i="8" s="1"/>
  <c r="B44" i="8" a="1"/>
  <c r="B44" i="8" s="1"/>
  <c r="D44" i="8" a="1"/>
  <c r="D44" i="8" s="1"/>
  <c r="E44" i="8" a="1"/>
  <c r="E44" i="8" s="1"/>
  <c r="F44" i="8" a="1"/>
  <c r="F44" i="8" s="1"/>
  <c r="A45" i="8" a="1"/>
  <c r="A45" i="8" s="1"/>
  <c r="B45" i="8" a="1"/>
  <c r="B45" i="8" s="1"/>
  <c r="D45" i="8" a="1"/>
  <c r="D45" i="8" s="1"/>
  <c r="E45" i="8" a="1"/>
  <c r="E45" i="8" s="1"/>
  <c r="F45" i="8" a="1"/>
  <c r="F45" i="8" s="1"/>
  <c r="A46" i="8" a="1"/>
  <c r="A46" i="8" s="1"/>
  <c r="B46" i="8" a="1"/>
  <c r="B46" i="8" s="1"/>
  <c r="D46" i="8" a="1"/>
  <c r="D46" i="8" s="1"/>
  <c r="E46" i="8" a="1"/>
  <c r="E46" i="8" s="1"/>
  <c r="F46" i="8" a="1"/>
  <c r="F46" i="8" s="1"/>
  <c r="A47" i="8" a="1"/>
  <c r="A47" i="8" s="1"/>
  <c r="B47" i="8" a="1"/>
  <c r="B47" i="8" s="1"/>
  <c r="D47" i="8" a="1"/>
  <c r="D47" i="8" s="1"/>
  <c r="E47" i="8" a="1"/>
  <c r="E47" i="8" s="1"/>
  <c r="F47" i="8" a="1"/>
  <c r="F47" i="8" s="1"/>
  <c r="A48" i="8" a="1"/>
  <c r="A48" i="8" s="1"/>
  <c r="B48" i="8" a="1"/>
  <c r="B48" i="8" s="1"/>
  <c r="D48" i="8" a="1"/>
  <c r="D48" i="8" s="1"/>
  <c r="E48" i="8" a="1"/>
  <c r="E48" i="8" s="1"/>
  <c r="F48" i="8" a="1"/>
  <c r="F48" i="8" s="1"/>
  <c r="A49" i="8" a="1"/>
  <c r="A49" i="8" s="1"/>
  <c r="B49" i="8" a="1"/>
  <c r="B49" i="8" s="1"/>
  <c r="D49" i="8" a="1"/>
  <c r="D49" i="8" s="1"/>
  <c r="E49" i="8" a="1"/>
  <c r="E49" i="8" s="1"/>
  <c r="F49" i="8" a="1"/>
  <c r="F49" i="8" s="1"/>
  <c r="A50" i="8" a="1"/>
  <c r="A50" i="8" s="1"/>
  <c r="B50" i="8" a="1"/>
  <c r="B50" i="8" s="1"/>
  <c r="D50" i="8" a="1"/>
  <c r="D50" i="8" s="1"/>
  <c r="E50" i="8" a="1"/>
  <c r="E50" i="8" s="1"/>
  <c r="F50" i="8" a="1"/>
  <c r="F50" i="8" s="1"/>
  <c r="A51" i="8" a="1"/>
  <c r="A51" i="8" s="1"/>
  <c r="B51" i="8" a="1"/>
  <c r="B51" i="8" s="1"/>
  <c r="D51" i="8" a="1"/>
  <c r="D51" i="8" s="1"/>
  <c r="E51" i="8" a="1"/>
  <c r="E51" i="8" s="1"/>
  <c r="F51" i="8" a="1"/>
  <c r="F51" i="8" s="1"/>
  <c r="A52" i="8" a="1"/>
  <c r="A52" i="8" s="1"/>
  <c r="B52" i="8" a="1"/>
  <c r="B52" i="8" s="1"/>
  <c r="D52" i="8" a="1"/>
  <c r="D52" i="8" s="1"/>
  <c r="E52" i="8" a="1"/>
  <c r="E52" i="8" s="1"/>
  <c r="F52" i="8" a="1"/>
  <c r="F52" i="8" s="1"/>
  <c r="A53" i="8" a="1"/>
  <c r="A53" i="8" s="1"/>
  <c r="B53" i="8" a="1"/>
  <c r="B53" i="8" s="1"/>
  <c r="D53" i="8" a="1"/>
  <c r="D53" i="8" s="1"/>
  <c r="E53" i="8" a="1"/>
  <c r="E53" i="8" s="1"/>
  <c r="F53" i="8" a="1"/>
  <c r="F53" i="8" s="1"/>
  <c r="A54" i="8" a="1"/>
  <c r="A54" i="8" s="1"/>
  <c r="B54" i="8" a="1"/>
  <c r="B54" i="8" s="1"/>
  <c r="D54" i="8" a="1"/>
  <c r="D54" i="8" s="1"/>
  <c r="E54" i="8" a="1"/>
  <c r="E54" i="8" s="1"/>
  <c r="F54" i="8" a="1"/>
  <c r="F54" i="8" s="1"/>
  <c r="A55" i="8" a="1"/>
  <c r="A55" i="8" s="1"/>
  <c r="B55" i="8" a="1"/>
  <c r="B55" i="8" s="1"/>
  <c r="D55" i="8" a="1"/>
  <c r="D55" i="8" s="1"/>
  <c r="E55" i="8" a="1"/>
  <c r="E55" i="8" s="1"/>
  <c r="F55" i="8" a="1"/>
  <c r="F55" i="8" s="1"/>
  <c r="A56" i="8" a="1"/>
  <c r="A56" i="8" s="1"/>
  <c r="B56" i="8" a="1"/>
  <c r="B56" i="8" s="1"/>
  <c r="D56" i="8" a="1"/>
  <c r="D56" i="8" s="1"/>
  <c r="E56" i="8" a="1"/>
  <c r="E56" i="8" s="1"/>
  <c r="F56" i="8" a="1"/>
  <c r="F56" i="8" s="1"/>
  <c r="A57" i="8" a="1"/>
  <c r="A57" i="8" s="1"/>
  <c r="B57" i="8" a="1"/>
  <c r="B57" i="8" s="1"/>
  <c r="D57" i="8" a="1"/>
  <c r="D57" i="8" s="1"/>
  <c r="E57" i="8" a="1"/>
  <c r="E57" i="8" s="1"/>
  <c r="F57" i="8" a="1"/>
  <c r="F57" i="8" s="1"/>
  <c r="A58" i="8" a="1"/>
  <c r="A58" i="8" s="1"/>
  <c r="B58" i="8" a="1"/>
  <c r="B58" i="8" s="1"/>
  <c r="D58" i="8" a="1"/>
  <c r="D58" i="8" s="1"/>
  <c r="E58" i="8" a="1"/>
  <c r="E58" i="8" s="1"/>
  <c r="F58" i="8" a="1"/>
  <c r="F58" i="8" s="1"/>
  <c r="A59" i="8" a="1"/>
  <c r="A59" i="8" s="1"/>
  <c r="B59" i="8" a="1"/>
  <c r="B59" i="8" s="1"/>
  <c r="D59" i="8" a="1"/>
  <c r="D59" i="8" s="1"/>
  <c r="E59" i="8" a="1"/>
  <c r="E59" i="8" s="1"/>
  <c r="F59" i="8" a="1"/>
  <c r="F59" i="8" s="1"/>
  <c r="A60" i="8" a="1"/>
  <c r="A60" i="8" s="1"/>
  <c r="B60" i="8" a="1"/>
  <c r="B60" i="8" s="1"/>
  <c r="D60" i="8" a="1"/>
  <c r="D60" i="8" s="1"/>
  <c r="E60" i="8" a="1"/>
  <c r="E60" i="8" s="1"/>
  <c r="F60" i="8" a="1"/>
  <c r="F60" i="8" s="1"/>
  <c r="A61" i="8" a="1"/>
  <c r="A61" i="8" s="1"/>
  <c r="B61" i="8" a="1"/>
  <c r="B61" i="8" s="1"/>
  <c r="D61" i="8" a="1"/>
  <c r="D61" i="8" s="1"/>
  <c r="E61" i="8" a="1"/>
  <c r="E61" i="8" s="1"/>
  <c r="F61" i="8" a="1"/>
  <c r="F61" i="8" s="1"/>
  <c r="A62" i="8" a="1"/>
  <c r="A62" i="8" s="1"/>
  <c r="B62" i="8" a="1"/>
  <c r="B62" i="8" s="1"/>
  <c r="D62" i="8" a="1"/>
  <c r="D62" i="8" s="1"/>
  <c r="E62" i="8" a="1"/>
  <c r="E62" i="8" s="1"/>
  <c r="F62" i="8" a="1"/>
  <c r="F62" i="8" s="1"/>
  <c r="A63" i="8" a="1"/>
  <c r="A63" i="8" s="1"/>
  <c r="B63" i="8" a="1"/>
  <c r="B63" i="8" s="1"/>
  <c r="D63" i="8" a="1"/>
  <c r="D63" i="8" s="1"/>
  <c r="E63" i="8" a="1"/>
  <c r="E63" i="8" s="1"/>
  <c r="F63" i="8" a="1"/>
  <c r="F63" i="8" s="1"/>
  <c r="A64" i="8" a="1"/>
  <c r="A64" i="8" s="1"/>
  <c r="B64" i="8" a="1"/>
  <c r="B64" i="8" s="1"/>
  <c r="D64" i="8" a="1"/>
  <c r="D64" i="8" s="1"/>
  <c r="E64" i="8" a="1"/>
  <c r="E64" i="8" s="1"/>
  <c r="F64" i="8" a="1"/>
  <c r="F64" i="8" s="1"/>
  <c r="A65" i="8" a="1"/>
  <c r="A65" i="8" s="1"/>
  <c r="B65" i="8" a="1"/>
  <c r="B65" i="8" s="1"/>
  <c r="D65" i="8" a="1"/>
  <c r="D65" i="8" s="1"/>
  <c r="E65" i="8" a="1"/>
  <c r="E65" i="8" s="1"/>
  <c r="F65" i="8" a="1"/>
  <c r="F65" i="8" s="1"/>
  <c r="A66" i="8" a="1"/>
  <c r="A66" i="8" s="1"/>
  <c r="B66" i="8" a="1"/>
  <c r="B66" i="8" s="1"/>
  <c r="D66" i="8" a="1"/>
  <c r="D66" i="8" s="1"/>
  <c r="E66" i="8" a="1"/>
  <c r="E66" i="8" s="1"/>
  <c r="F66" i="8" a="1"/>
  <c r="F66" i="8" s="1"/>
  <c r="A67" i="8" a="1"/>
  <c r="A67" i="8" s="1"/>
  <c r="B67" i="8" a="1"/>
  <c r="B67" i="8" s="1"/>
  <c r="D67" i="8" a="1"/>
  <c r="D67" i="8" s="1"/>
  <c r="E67" i="8" a="1"/>
  <c r="E67" i="8" s="1"/>
  <c r="F67" i="8" a="1"/>
  <c r="F67" i="8" s="1"/>
  <c r="A68" i="8" a="1"/>
  <c r="A68" i="8" s="1"/>
  <c r="B68" i="8" a="1"/>
  <c r="B68" i="8" s="1"/>
  <c r="D68" i="8" a="1"/>
  <c r="D68" i="8" s="1"/>
  <c r="E68" i="8" a="1"/>
  <c r="E68" i="8" s="1"/>
  <c r="F68" i="8" a="1"/>
  <c r="F68" i="8" s="1"/>
  <c r="A69" i="8" a="1"/>
  <c r="A69" i="8" s="1"/>
  <c r="B69" i="8" a="1"/>
  <c r="B69" i="8" s="1"/>
  <c r="D69" i="8" a="1"/>
  <c r="D69" i="8" s="1"/>
  <c r="E69" i="8" a="1"/>
  <c r="E69" i="8" s="1"/>
  <c r="F69" i="8" a="1"/>
  <c r="F69" i="8" s="1"/>
  <c r="A70" i="8" a="1"/>
  <c r="A70" i="8" s="1"/>
  <c r="B70" i="8" a="1"/>
  <c r="B70" i="8" s="1"/>
  <c r="D70" i="8" a="1"/>
  <c r="D70" i="8" s="1"/>
  <c r="E70" i="8" a="1"/>
  <c r="E70" i="8" s="1"/>
  <c r="F70" i="8" a="1"/>
  <c r="F70" i="8" s="1"/>
  <c r="A71" i="8" a="1"/>
  <c r="A71" i="8" s="1"/>
  <c r="B71" i="8" a="1"/>
  <c r="B71" i="8" s="1"/>
  <c r="D71" i="8" a="1"/>
  <c r="D71" i="8" s="1"/>
  <c r="E71" i="8" a="1"/>
  <c r="E71" i="8" s="1"/>
  <c r="F71" i="8" a="1"/>
  <c r="F71" i="8" s="1"/>
  <c r="A72" i="8" a="1"/>
  <c r="A72" i="8" s="1"/>
  <c r="B72" i="8" a="1"/>
  <c r="B72" i="8" s="1"/>
  <c r="D72" i="8" a="1"/>
  <c r="D72" i="8" s="1"/>
  <c r="E72" i="8" a="1"/>
  <c r="E72" i="8" s="1"/>
  <c r="F72" i="8" a="1"/>
  <c r="F72" i="8" s="1"/>
  <c r="A73" i="8" a="1"/>
  <c r="A73" i="8" s="1"/>
  <c r="B73" i="8" a="1"/>
  <c r="B73" i="8" s="1"/>
  <c r="D73" i="8" a="1"/>
  <c r="D73" i="8" s="1"/>
  <c r="E73" i="8" a="1"/>
  <c r="E73" i="8" s="1"/>
  <c r="F73" i="8" a="1"/>
  <c r="F73" i="8" s="1"/>
  <c r="A74" i="8" a="1"/>
  <c r="A74" i="8" s="1"/>
  <c r="B74" i="8" a="1"/>
  <c r="B74" i="8" s="1"/>
  <c r="D74" i="8" a="1"/>
  <c r="D74" i="8" s="1"/>
  <c r="E74" i="8" a="1"/>
  <c r="E74" i="8" s="1"/>
  <c r="F74" i="8" a="1"/>
  <c r="F74" i="8" s="1"/>
  <c r="A75" i="8" a="1"/>
  <c r="A75" i="8" s="1"/>
  <c r="B75" i="8" a="1"/>
  <c r="B75" i="8" s="1"/>
  <c r="D75" i="8" a="1"/>
  <c r="D75" i="8" s="1"/>
  <c r="E75" i="8" a="1"/>
  <c r="E75" i="8" s="1"/>
  <c r="F75" i="8" a="1"/>
  <c r="F75" i="8" s="1"/>
  <c r="A76" i="8" a="1"/>
  <c r="A76" i="8" s="1"/>
  <c r="B76" i="8" a="1"/>
  <c r="B76" i="8" s="1"/>
  <c r="D76" i="8" a="1"/>
  <c r="D76" i="8" s="1"/>
  <c r="E76" i="8" a="1"/>
  <c r="E76" i="8" s="1"/>
  <c r="F76" i="8" a="1"/>
  <c r="F76" i="8" s="1"/>
  <c r="A77" i="8" a="1"/>
  <c r="A77" i="8" s="1"/>
  <c r="B77" i="8" a="1"/>
  <c r="B77" i="8" s="1"/>
  <c r="D77" i="8" a="1"/>
  <c r="D77" i="8" s="1"/>
  <c r="E77" i="8" a="1"/>
  <c r="E77" i="8" s="1"/>
  <c r="F77" i="8" a="1"/>
  <c r="F77" i="8" s="1"/>
  <c r="A78" i="8" a="1"/>
  <c r="A78" i="8" s="1"/>
  <c r="B78" i="8" a="1"/>
  <c r="B78" i="8" s="1"/>
  <c r="D78" i="8" a="1"/>
  <c r="D78" i="8" s="1"/>
  <c r="E78" i="8" a="1"/>
  <c r="E78" i="8" s="1"/>
  <c r="F78" i="8" a="1"/>
  <c r="F78" i="8" s="1"/>
  <c r="A79" i="8" a="1"/>
  <c r="A79" i="8" s="1"/>
  <c r="B79" i="8" a="1"/>
  <c r="B79" i="8" s="1"/>
  <c r="D79" i="8" a="1"/>
  <c r="D79" i="8" s="1"/>
  <c r="E79" i="8" a="1"/>
  <c r="E79" i="8" s="1"/>
  <c r="F79" i="8" a="1"/>
  <c r="F79" i="8" s="1"/>
  <c r="A80" i="8" a="1"/>
  <c r="A80" i="8" s="1"/>
  <c r="B80" i="8" a="1"/>
  <c r="B80" i="8" s="1"/>
  <c r="D80" i="8" a="1"/>
  <c r="D80" i="8" s="1"/>
  <c r="E80" i="8" a="1"/>
  <c r="E80" i="8" s="1"/>
  <c r="F80" i="8" a="1"/>
  <c r="F80" i="8" s="1"/>
  <c r="A81" i="8" a="1"/>
  <c r="A81" i="8" s="1"/>
  <c r="B81" i="8" a="1"/>
  <c r="B81" i="8" s="1"/>
  <c r="D81" i="8" a="1"/>
  <c r="D81" i="8" s="1"/>
  <c r="E81" i="8" a="1"/>
  <c r="E81" i="8" s="1"/>
  <c r="F81" i="8" a="1"/>
  <c r="F81" i="8" s="1"/>
  <c r="A82" i="8" a="1"/>
  <c r="A82" i="8" s="1"/>
  <c r="B82" i="8" a="1"/>
  <c r="B82" i="8" s="1"/>
  <c r="D82" i="8" a="1"/>
  <c r="D82" i="8" s="1"/>
  <c r="E82" i="8" a="1"/>
  <c r="E82" i="8" s="1"/>
  <c r="F82" i="8" a="1"/>
  <c r="F82" i="8" s="1"/>
  <c r="A83" i="8" a="1"/>
  <c r="A83" i="8" s="1"/>
  <c r="B83" i="8" a="1"/>
  <c r="B83" i="8" s="1"/>
  <c r="D83" i="8" a="1"/>
  <c r="D83" i="8" s="1"/>
  <c r="E83" i="8" a="1"/>
  <c r="E83" i="8" s="1"/>
  <c r="F83" i="8" a="1"/>
  <c r="F83" i="8" s="1"/>
  <c r="A84" i="8" a="1"/>
  <c r="A84" i="8" s="1"/>
  <c r="B84" i="8" a="1"/>
  <c r="B84" i="8" s="1"/>
  <c r="D84" i="8" a="1"/>
  <c r="D84" i="8" s="1"/>
  <c r="E84" i="8" a="1"/>
  <c r="E84" i="8" s="1"/>
  <c r="F84" i="8" a="1"/>
  <c r="F84" i="8" s="1"/>
  <c r="A85" i="8" a="1"/>
  <c r="A85" i="8" s="1"/>
  <c r="B85" i="8" a="1"/>
  <c r="B85" i="8" s="1"/>
  <c r="D85" i="8" a="1"/>
  <c r="D85" i="8" s="1"/>
  <c r="E85" i="8" a="1"/>
  <c r="E85" i="8" s="1"/>
  <c r="F85" i="8" a="1"/>
  <c r="F85" i="8" s="1"/>
  <c r="A86" i="8" a="1"/>
  <c r="A86" i="8" s="1"/>
  <c r="B86" i="8" a="1"/>
  <c r="B86" i="8" s="1"/>
  <c r="D86" i="8" a="1"/>
  <c r="D86" i="8" s="1"/>
  <c r="E86" i="8" a="1"/>
  <c r="E86" i="8" s="1"/>
  <c r="F86" i="8" a="1"/>
  <c r="F86" i="8" s="1"/>
  <c r="A87" i="8" a="1"/>
  <c r="A87" i="8" s="1"/>
  <c r="B87" i="8" a="1"/>
  <c r="B87" i="8" s="1"/>
  <c r="D87" i="8" a="1"/>
  <c r="D87" i="8" s="1"/>
  <c r="E87" i="8" a="1"/>
  <c r="E87" i="8" s="1"/>
  <c r="F87" i="8" a="1"/>
  <c r="F87" i="8" s="1"/>
  <c r="A88" i="8" a="1"/>
  <c r="A88" i="8" s="1"/>
  <c r="B88" i="8" a="1"/>
  <c r="B88" i="8" s="1"/>
  <c r="D88" i="8" a="1"/>
  <c r="D88" i="8" s="1"/>
  <c r="E88" i="8" a="1"/>
  <c r="E88" i="8" s="1"/>
  <c r="F88" i="8" a="1"/>
  <c r="F88" i="8" s="1"/>
  <c r="A89" i="8" a="1"/>
  <c r="A89" i="8" s="1"/>
  <c r="B89" i="8" a="1"/>
  <c r="B89" i="8" s="1"/>
  <c r="D89" i="8" a="1"/>
  <c r="D89" i="8" s="1"/>
  <c r="E89" i="8" a="1"/>
  <c r="E89" i="8" s="1"/>
  <c r="F89" i="8" a="1"/>
  <c r="F89" i="8" s="1"/>
  <c r="A90" i="8" a="1"/>
  <c r="A90" i="8" s="1"/>
  <c r="B90" i="8" a="1"/>
  <c r="B90" i="8" s="1"/>
  <c r="D90" i="8" a="1"/>
  <c r="D90" i="8" s="1"/>
  <c r="E90" i="8" a="1"/>
  <c r="E90" i="8" s="1"/>
  <c r="F90" i="8" a="1"/>
  <c r="F90" i="8" s="1"/>
  <c r="A91" i="8" a="1"/>
  <c r="A91" i="8" s="1"/>
  <c r="B91" i="8" a="1"/>
  <c r="B91" i="8" s="1"/>
  <c r="D91" i="8" a="1"/>
  <c r="D91" i="8" s="1"/>
  <c r="E91" i="8" a="1"/>
  <c r="E91" i="8" s="1"/>
  <c r="F91" i="8" a="1"/>
  <c r="F91" i="8" s="1"/>
  <c r="A92" i="8" a="1"/>
  <c r="A92" i="8" s="1"/>
  <c r="B92" i="8" a="1"/>
  <c r="B92" i="8" s="1"/>
  <c r="D92" i="8" a="1"/>
  <c r="D92" i="8" s="1"/>
  <c r="E92" i="8" a="1"/>
  <c r="E92" i="8" s="1"/>
  <c r="F92" i="8" a="1"/>
  <c r="F92" i="8" s="1"/>
  <c r="A93" i="8" a="1"/>
  <c r="A93" i="8" s="1"/>
  <c r="B93" i="8" a="1"/>
  <c r="B93" i="8" s="1"/>
  <c r="D93" i="8" a="1"/>
  <c r="D93" i="8" s="1"/>
  <c r="E93" i="8" a="1"/>
  <c r="E93" i="8" s="1"/>
  <c r="F93" i="8" a="1"/>
  <c r="F93" i="8" s="1"/>
  <c r="A94" i="8" a="1"/>
  <c r="A94" i="8" s="1"/>
  <c r="B94" i="8" a="1"/>
  <c r="B94" i="8" s="1"/>
  <c r="D94" i="8" a="1"/>
  <c r="D94" i="8" s="1"/>
  <c r="E94" i="8" a="1"/>
  <c r="E94" i="8" s="1"/>
  <c r="F94" i="8" a="1"/>
  <c r="F94" i="8" s="1"/>
  <c r="A95" i="8" a="1"/>
  <c r="A95" i="8" s="1"/>
  <c r="B95" i="8" a="1"/>
  <c r="B95" i="8" s="1"/>
  <c r="D95" i="8" a="1"/>
  <c r="D95" i="8" s="1"/>
  <c r="E95" i="8" a="1"/>
  <c r="E95" i="8" s="1"/>
  <c r="F95" i="8" a="1"/>
  <c r="F95" i="8" s="1"/>
  <c r="A96" i="8" a="1"/>
  <c r="A96" i="8" s="1"/>
  <c r="B96" i="8" a="1"/>
  <c r="B96" i="8" s="1"/>
  <c r="D96" i="8" a="1"/>
  <c r="D96" i="8" s="1"/>
  <c r="E96" i="8" a="1"/>
  <c r="E96" i="8" s="1"/>
  <c r="F96" i="8" a="1"/>
  <c r="F96" i="8" s="1"/>
  <c r="A97" i="8" a="1"/>
  <c r="A97" i="8" s="1"/>
  <c r="B97" i="8" a="1"/>
  <c r="B97" i="8" s="1"/>
  <c r="D97" i="8" a="1"/>
  <c r="D97" i="8" s="1"/>
  <c r="E97" i="8" a="1"/>
  <c r="E97" i="8" s="1"/>
  <c r="F97" i="8" a="1"/>
  <c r="F97" i="8" s="1"/>
  <c r="A98" i="8" a="1"/>
  <c r="A98" i="8" s="1"/>
  <c r="B98" i="8" a="1"/>
  <c r="B98" i="8" s="1"/>
  <c r="D98" i="8" a="1"/>
  <c r="D98" i="8" s="1"/>
  <c r="E98" i="8" a="1"/>
  <c r="E98" i="8" s="1"/>
  <c r="F98" i="8" a="1"/>
  <c r="F98" i="8" s="1"/>
  <c r="A99" i="8" a="1"/>
  <c r="A99" i="8" s="1"/>
  <c r="B99" i="8" a="1"/>
  <c r="B99" i="8" s="1"/>
  <c r="D99" i="8" a="1"/>
  <c r="D99" i="8" s="1"/>
  <c r="E99" i="8" a="1"/>
  <c r="E99" i="8" s="1"/>
  <c r="F99" i="8" a="1"/>
  <c r="F99" i="8" s="1"/>
  <c r="A100" i="8" a="1"/>
  <c r="A100" i="8" s="1"/>
  <c r="B100" i="8" a="1"/>
  <c r="B100" i="8" s="1"/>
  <c r="D100" i="8" a="1"/>
  <c r="D100" i="8" s="1"/>
  <c r="E100" i="8" a="1"/>
  <c r="E100" i="8" s="1"/>
  <c r="F100" i="8" a="1"/>
  <c r="F100" i="8" s="1"/>
  <c r="A101" i="8" a="1"/>
  <c r="A101" i="8" s="1"/>
  <c r="B101" i="8" a="1"/>
  <c r="B101" i="8" s="1"/>
  <c r="D101" i="8" a="1"/>
  <c r="D101" i="8" s="1"/>
  <c r="E101" i="8" a="1"/>
  <c r="E101" i="8" s="1"/>
  <c r="F101" i="8" a="1"/>
  <c r="F101" i="8" s="1"/>
  <c r="A102" i="8" a="1"/>
  <c r="A102" i="8" s="1"/>
  <c r="B102" i="8" a="1"/>
  <c r="B102" i="8" s="1"/>
  <c r="D102" i="8" a="1"/>
  <c r="D102" i="8" s="1"/>
  <c r="E102" i="8" a="1"/>
  <c r="E102" i="8" s="1"/>
  <c r="F102" i="8" a="1"/>
  <c r="F102" i="8" s="1"/>
  <c r="A103" i="8" a="1"/>
  <c r="A103" i="8" s="1"/>
  <c r="B103" i="8" a="1"/>
  <c r="B103" i="8" s="1"/>
  <c r="D103" i="8" a="1"/>
  <c r="D103" i="8" s="1"/>
  <c r="E103" i="8" a="1"/>
  <c r="E103" i="8" s="1"/>
  <c r="F103" i="8" a="1"/>
  <c r="F103" i="8" s="1"/>
  <c r="A104" i="8" a="1"/>
  <c r="A104" i="8" s="1"/>
  <c r="B104" i="8" a="1"/>
  <c r="B104" i="8" s="1"/>
  <c r="D104" i="8" a="1"/>
  <c r="D104" i="8" s="1"/>
  <c r="E104" i="8" a="1"/>
  <c r="E104" i="8" s="1"/>
  <c r="F104" i="8" a="1"/>
  <c r="F104" i="8" s="1"/>
  <c r="A105" i="8" a="1"/>
  <c r="A105" i="8" s="1"/>
  <c r="B105" i="8" a="1"/>
  <c r="B105" i="8" s="1"/>
  <c r="D105" i="8" a="1"/>
  <c r="D105" i="8" s="1"/>
  <c r="E105" i="8" a="1"/>
  <c r="E105" i="8" s="1"/>
  <c r="F105" i="8" a="1"/>
  <c r="F105" i="8" s="1"/>
  <c r="A106" i="8" a="1"/>
  <c r="A106" i="8" s="1"/>
  <c r="B106" i="8" a="1"/>
  <c r="B106" i="8" s="1"/>
  <c r="D106" i="8" a="1"/>
  <c r="D106" i="8" s="1"/>
  <c r="E106" i="8" a="1"/>
  <c r="E106" i="8" s="1"/>
  <c r="F106" i="8" a="1"/>
  <c r="F106" i="8" s="1"/>
  <c r="A107" i="8" a="1"/>
  <c r="A107" i="8" s="1"/>
  <c r="B107" i="8" a="1"/>
  <c r="B107" i="8" s="1"/>
  <c r="D107" i="8" a="1"/>
  <c r="D107" i="8" s="1"/>
  <c r="E107" i="8" a="1"/>
  <c r="E107" i="8" s="1"/>
  <c r="F107" i="8" a="1"/>
  <c r="F107" i="8" s="1"/>
  <c r="A108" i="8" a="1"/>
  <c r="A108" i="8" s="1"/>
  <c r="B108" i="8" a="1"/>
  <c r="B108" i="8" s="1"/>
  <c r="D108" i="8" a="1"/>
  <c r="D108" i="8" s="1"/>
  <c r="E108" i="8" a="1"/>
  <c r="E108" i="8" s="1"/>
  <c r="F108" i="8" a="1"/>
  <c r="F108" i="8" s="1"/>
  <c r="A109" i="8" a="1"/>
  <c r="A109" i="8" s="1"/>
  <c r="B109" i="8" a="1"/>
  <c r="B109" i="8" s="1"/>
  <c r="D109" i="8" a="1"/>
  <c r="D109" i="8" s="1"/>
  <c r="E109" i="8" a="1"/>
  <c r="E109" i="8" s="1"/>
  <c r="F109" i="8" a="1"/>
  <c r="F109" i="8" s="1"/>
  <c r="A110" i="8" a="1"/>
  <c r="A110" i="8" s="1"/>
  <c r="B110" i="8" a="1"/>
  <c r="B110" i="8" s="1"/>
  <c r="D110" i="8" a="1"/>
  <c r="D110" i="8" s="1"/>
  <c r="E110" i="8" a="1"/>
  <c r="E110" i="8" s="1"/>
  <c r="F110" i="8" a="1"/>
  <c r="F110" i="8" s="1"/>
  <c r="A111" i="8" a="1"/>
  <c r="A111" i="8" s="1"/>
  <c r="B111" i="8" a="1"/>
  <c r="B111" i="8" s="1"/>
  <c r="D111" i="8" a="1"/>
  <c r="D111" i="8" s="1"/>
  <c r="E111" i="8" a="1"/>
  <c r="E111" i="8" s="1"/>
  <c r="F111" i="8" a="1"/>
  <c r="F111" i="8" s="1"/>
  <c r="A112" i="8" a="1"/>
  <c r="A112" i="8" s="1"/>
  <c r="B112" i="8" a="1"/>
  <c r="B112" i="8" s="1"/>
  <c r="D112" i="8" a="1"/>
  <c r="D112" i="8" s="1"/>
  <c r="E112" i="8" a="1"/>
  <c r="E112" i="8" s="1"/>
  <c r="F112" i="8" a="1"/>
  <c r="F112" i="8" s="1"/>
  <c r="A113" i="8" a="1"/>
  <c r="A113" i="8" s="1"/>
  <c r="B113" i="8" a="1"/>
  <c r="B113" i="8" s="1"/>
  <c r="D113" i="8" a="1"/>
  <c r="D113" i="8" s="1"/>
  <c r="E113" i="8" a="1"/>
  <c r="E113" i="8" s="1"/>
  <c r="F113" i="8" a="1"/>
  <c r="F113" i="8" s="1"/>
  <c r="A114" i="8" a="1"/>
  <c r="A114" i="8" s="1"/>
  <c r="B114" i="8" a="1"/>
  <c r="B114" i="8" s="1"/>
  <c r="D114" i="8" a="1"/>
  <c r="D114" i="8" s="1"/>
  <c r="E114" i="8" a="1"/>
  <c r="E114" i="8" s="1"/>
  <c r="F114" i="8" a="1"/>
  <c r="F114" i="8" s="1"/>
  <c r="A115" i="8" a="1"/>
  <c r="A115" i="8" s="1"/>
  <c r="B115" i="8" a="1"/>
  <c r="B115" i="8" s="1"/>
  <c r="D115" i="8" a="1"/>
  <c r="D115" i="8" s="1"/>
  <c r="E115" i="8" a="1"/>
  <c r="E115" i="8" s="1"/>
  <c r="F115" i="8" a="1"/>
  <c r="F115" i="8" s="1"/>
  <c r="A116" i="8" a="1"/>
  <c r="A116" i="8" s="1"/>
  <c r="B116" i="8" a="1"/>
  <c r="B116" i="8" s="1"/>
  <c r="D116" i="8" a="1"/>
  <c r="D116" i="8" s="1"/>
  <c r="E116" i="8" a="1"/>
  <c r="E116" i="8" s="1"/>
  <c r="F116" i="8" a="1"/>
  <c r="F116" i="8" s="1"/>
  <c r="A117" i="8" a="1"/>
  <c r="A117" i="8" s="1"/>
  <c r="B117" i="8" a="1"/>
  <c r="B117" i="8" s="1"/>
  <c r="D117" i="8" a="1"/>
  <c r="D117" i="8" s="1"/>
  <c r="E117" i="8" a="1"/>
  <c r="E117" i="8" s="1"/>
  <c r="F117" i="8" a="1"/>
  <c r="F117" i="8" s="1"/>
  <c r="A118" i="8" a="1"/>
  <c r="A118" i="8" s="1"/>
  <c r="B118" i="8" a="1"/>
  <c r="B118" i="8" s="1"/>
  <c r="D118" i="8" a="1"/>
  <c r="D118" i="8" s="1"/>
  <c r="E118" i="8" a="1"/>
  <c r="E118" i="8" s="1"/>
  <c r="F118" i="8" a="1"/>
  <c r="F118" i="8" s="1"/>
  <c r="A119" i="8" a="1"/>
  <c r="A119" i="8" s="1"/>
  <c r="B119" i="8" a="1"/>
  <c r="B119" i="8" s="1"/>
  <c r="D119" i="8" a="1"/>
  <c r="D119" i="8" s="1"/>
  <c r="E119" i="8" a="1"/>
  <c r="E119" i="8" s="1"/>
  <c r="F119" i="8" a="1"/>
  <c r="F119" i="8" s="1"/>
  <c r="A120" i="8" a="1"/>
  <c r="A120" i="8" s="1"/>
  <c r="B120" i="8" a="1"/>
  <c r="B120" i="8" s="1"/>
  <c r="D120" i="8" a="1"/>
  <c r="D120" i="8" s="1"/>
  <c r="E120" i="8" a="1"/>
  <c r="E120" i="8" s="1"/>
  <c r="F120" i="8" a="1"/>
  <c r="F120" i="8" s="1"/>
  <c r="A121" i="8" a="1"/>
  <c r="A121" i="8" s="1"/>
  <c r="B121" i="8" a="1"/>
  <c r="B121" i="8" s="1"/>
  <c r="D121" i="8" a="1"/>
  <c r="D121" i="8" s="1"/>
  <c r="E121" i="8" a="1"/>
  <c r="E121" i="8" s="1"/>
  <c r="F121" i="8" a="1"/>
  <c r="F121" i="8" s="1"/>
  <c r="A122" i="8" a="1"/>
  <c r="A122" i="8" s="1"/>
  <c r="B122" i="8" a="1"/>
  <c r="B122" i="8" s="1"/>
  <c r="D122" i="8" a="1"/>
  <c r="D122" i="8" s="1"/>
  <c r="E122" i="8" a="1"/>
  <c r="E122" i="8" s="1"/>
  <c r="F122" i="8" a="1"/>
  <c r="F122" i="8" s="1"/>
  <c r="A123" i="8" a="1"/>
  <c r="A123" i="8" s="1"/>
  <c r="B123" i="8" a="1"/>
  <c r="B123" i="8" s="1"/>
  <c r="D123" i="8" a="1"/>
  <c r="D123" i="8" s="1"/>
  <c r="E123" i="8" a="1"/>
  <c r="E123" i="8" s="1"/>
  <c r="F123" i="8" a="1"/>
  <c r="F123" i="8" s="1"/>
  <c r="A124" i="8" a="1"/>
  <c r="A124" i="8" s="1"/>
  <c r="B124" i="8" a="1"/>
  <c r="B124" i="8" s="1"/>
  <c r="D124" i="8" a="1"/>
  <c r="D124" i="8" s="1"/>
  <c r="E124" i="8" a="1"/>
  <c r="E124" i="8" s="1"/>
  <c r="F124" i="8" a="1"/>
  <c r="F124" i="8" s="1"/>
  <c r="A125" i="8" a="1"/>
  <c r="A125" i="8" s="1"/>
  <c r="B125" i="8" a="1"/>
  <c r="B125" i="8" s="1"/>
  <c r="D125" i="8" a="1"/>
  <c r="D125" i="8" s="1"/>
  <c r="E125" i="8" a="1"/>
  <c r="E125" i="8" s="1"/>
  <c r="F125" i="8" a="1"/>
  <c r="F125" i="8" s="1"/>
  <c r="A126" i="8" a="1"/>
  <c r="A126" i="8" s="1"/>
  <c r="B126" i="8" a="1"/>
  <c r="B126" i="8" s="1"/>
  <c r="D126" i="8" a="1"/>
  <c r="D126" i="8" s="1"/>
  <c r="E126" i="8" a="1"/>
  <c r="E126" i="8" s="1"/>
  <c r="F126" i="8" a="1"/>
  <c r="F126" i="8" s="1"/>
  <c r="A127" i="8" a="1"/>
  <c r="A127" i="8" s="1"/>
  <c r="B127" i="8" a="1"/>
  <c r="B127" i="8" s="1"/>
  <c r="D127" i="8" a="1"/>
  <c r="D127" i="8" s="1"/>
  <c r="E127" i="8" a="1"/>
  <c r="E127" i="8" s="1"/>
  <c r="F127" i="8" a="1"/>
  <c r="F127" i="8" s="1"/>
  <c r="A128" i="8" a="1"/>
  <c r="A128" i="8" s="1"/>
  <c r="B128" i="8" a="1"/>
  <c r="B128" i="8" s="1"/>
  <c r="D128" i="8" a="1"/>
  <c r="D128" i="8" s="1"/>
  <c r="E128" i="8" a="1"/>
  <c r="E128" i="8" s="1"/>
  <c r="F128" i="8" a="1"/>
  <c r="F128" i="8" s="1"/>
  <c r="A129" i="8" a="1"/>
  <c r="A129" i="8" s="1"/>
  <c r="B129" i="8" a="1"/>
  <c r="B129" i="8" s="1"/>
  <c r="D129" i="8" a="1"/>
  <c r="D129" i="8" s="1"/>
  <c r="E129" i="8" a="1"/>
  <c r="E129" i="8" s="1"/>
  <c r="F129" i="8" a="1"/>
  <c r="F129" i="8" s="1"/>
  <c r="A130" i="8" a="1"/>
  <c r="A130" i="8" s="1"/>
  <c r="B130" i="8" a="1"/>
  <c r="B130" i="8" s="1"/>
  <c r="D130" i="8" a="1"/>
  <c r="D130" i="8" s="1"/>
  <c r="E130" i="8" a="1"/>
  <c r="E130" i="8" s="1"/>
  <c r="F130" i="8" a="1"/>
  <c r="F130" i="8" s="1"/>
  <c r="A131" i="8" a="1"/>
  <c r="A131" i="8" s="1"/>
  <c r="B131" i="8" a="1"/>
  <c r="B131" i="8" s="1"/>
  <c r="D131" i="8" a="1"/>
  <c r="D131" i="8" s="1"/>
  <c r="E131" i="8" a="1"/>
  <c r="E131" i="8" s="1"/>
  <c r="F131" i="8" a="1"/>
  <c r="F131" i="8" s="1"/>
  <c r="A132" i="8" a="1"/>
  <c r="A132" i="8" s="1"/>
  <c r="B132" i="8" a="1"/>
  <c r="B132" i="8" s="1"/>
  <c r="D132" i="8" a="1"/>
  <c r="D132" i="8" s="1"/>
  <c r="E132" i="8" a="1"/>
  <c r="E132" i="8" s="1"/>
  <c r="F132" i="8" a="1"/>
  <c r="F132" i="8" s="1"/>
  <c r="A133" i="8" a="1"/>
  <c r="A133" i="8" s="1"/>
  <c r="B133" i="8" a="1"/>
  <c r="B133" i="8" s="1"/>
  <c r="D133" i="8" a="1"/>
  <c r="D133" i="8" s="1"/>
  <c r="E133" i="8" a="1"/>
  <c r="E133" i="8" s="1"/>
  <c r="F133" i="8" a="1"/>
  <c r="F133" i="8" s="1"/>
  <c r="A134" i="8" a="1"/>
  <c r="A134" i="8" s="1"/>
  <c r="B134" i="8" a="1"/>
  <c r="B134" i="8" s="1"/>
  <c r="D134" i="8" a="1"/>
  <c r="D134" i="8" s="1"/>
  <c r="E134" i="8" a="1"/>
  <c r="E134" i="8" s="1"/>
  <c r="F134" i="8" a="1"/>
  <c r="F134" i="8" s="1"/>
  <c r="A135" i="8" a="1"/>
  <c r="A135" i="8" s="1"/>
  <c r="B135" i="8" a="1"/>
  <c r="B135" i="8" s="1"/>
  <c r="D135" i="8" a="1"/>
  <c r="D135" i="8" s="1"/>
  <c r="E135" i="8" a="1"/>
  <c r="E135" i="8" s="1"/>
  <c r="F135" i="8" a="1"/>
  <c r="F135" i="8" s="1"/>
  <c r="A136" i="8" a="1"/>
  <c r="A136" i="8" s="1"/>
  <c r="B136" i="8" a="1"/>
  <c r="B136" i="8" s="1"/>
  <c r="D136" i="8" a="1"/>
  <c r="D136" i="8" s="1"/>
  <c r="E136" i="8" a="1"/>
  <c r="E136" i="8" s="1"/>
  <c r="F136" i="8" a="1"/>
  <c r="F136" i="8" s="1"/>
  <c r="A137" i="8" a="1"/>
  <c r="A137" i="8" s="1"/>
  <c r="B137" i="8" a="1"/>
  <c r="B137" i="8" s="1"/>
  <c r="D137" i="8" a="1"/>
  <c r="D137" i="8" s="1"/>
  <c r="E137" i="8" a="1"/>
  <c r="E137" i="8" s="1"/>
  <c r="F137" i="8" a="1"/>
  <c r="F137" i="8" s="1"/>
  <c r="A138" i="8" a="1"/>
  <c r="A138" i="8" s="1"/>
  <c r="B138" i="8" a="1"/>
  <c r="B138" i="8" s="1"/>
  <c r="D138" i="8" a="1"/>
  <c r="D138" i="8" s="1"/>
  <c r="E138" i="8" a="1"/>
  <c r="E138" i="8" s="1"/>
  <c r="F138" i="8" a="1"/>
  <c r="F138" i="8" s="1"/>
  <c r="A139" i="8" a="1"/>
  <c r="A139" i="8" s="1"/>
  <c r="B139" i="8" a="1"/>
  <c r="B139" i="8" s="1"/>
  <c r="D139" i="8" a="1"/>
  <c r="D139" i="8" s="1"/>
  <c r="E139" i="8" a="1"/>
  <c r="E139" i="8" s="1"/>
  <c r="F139" i="8" a="1"/>
  <c r="F139" i="8" s="1"/>
  <c r="A140" i="8" a="1"/>
  <c r="A140" i="8" s="1"/>
  <c r="B140" i="8" a="1"/>
  <c r="B140" i="8" s="1"/>
  <c r="D140" i="8" a="1"/>
  <c r="D140" i="8" s="1"/>
  <c r="E140" i="8" a="1"/>
  <c r="E140" i="8" s="1"/>
  <c r="F140" i="8" a="1"/>
  <c r="F140" i="8" s="1"/>
  <c r="A141" i="8" a="1"/>
  <c r="A141" i="8" s="1"/>
  <c r="B141" i="8" a="1"/>
  <c r="B141" i="8" s="1"/>
  <c r="D141" i="8" a="1"/>
  <c r="D141" i="8" s="1"/>
  <c r="E141" i="8" a="1"/>
  <c r="E141" i="8" s="1"/>
  <c r="F141" i="8" a="1"/>
  <c r="F141" i="8" s="1"/>
  <c r="A142" i="8" a="1"/>
  <c r="A142" i="8" s="1"/>
  <c r="B142" i="8" a="1"/>
  <c r="B142" i="8" s="1"/>
  <c r="D142" i="8" a="1"/>
  <c r="D142" i="8" s="1"/>
  <c r="E142" i="8" a="1"/>
  <c r="E142" i="8" s="1"/>
  <c r="F142" i="8" a="1"/>
  <c r="F142" i="8" s="1"/>
  <c r="A143" i="8" a="1"/>
  <c r="A143" i="8" s="1"/>
  <c r="B143" i="8" a="1"/>
  <c r="B143" i="8" s="1"/>
  <c r="D143" i="8" a="1"/>
  <c r="D143" i="8" s="1"/>
  <c r="E143" i="8" a="1"/>
  <c r="E143" i="8" s="1"/>
  <c r="F143" i="8" a="1"/>
  <c r="F143" i="8" s="1"/>
  <c r="A144" i="8" a="1"/>
  <c r="A144" i="8" s="1"/>
  <c r="B144" i="8" a="1"/>
  <c r="B144" i="8" s="1"/>
  <c r="D144" i="8" a="1"/>
  <c r="D144" i="8" s="1"/>
  <c r="E144" i="8" a="1"/>
  <c r="E144" i="8" s="1"/>
  <c r="F144" i="8" a="1"/>
  <c r="F144" i="8" s="1"/>
  <c r="A145" i="8" a="1"/>
  <c r="A145" i="8" s="1"/>
  <c r="B145" i="8" a="1"/>
  <c r="B145" i="8" s="1"/>
  <c r="D145" i="8" a="1"/>
  <c r="D145" i="8" s="1"/>
  <c r="E145" i="8" a="1"/>
  <c r="E145" i="8" s="1"/>
  <c r="F145" i="8" a="1"/>
  <c r="F145" i="8" s="1"/>
  <c r="A146" i="8" a="1"/>
  <c r="A146" i="8" s="1"/>
  <c r="B146" i="8" a="1"/>
  <c r="B146" i="8" s="1"/>
  <c r="D146" i="8" a="1"/>
  <c r="D146" i="8" s="1"/>
  <c r="E146" i="8" a="1"/>
  <c r="E146" i="8" s="1"/>
  <c r="F146" i="8" a="1"/>
  <c r="F146" i="8" s="1"/>
  <c r="A147" i="8" a="1"/>
  <c r="A147" i="8" s="1"/>
  <c r="B147" i="8" a="1"/>
  <c r="B147" i="8" s="1"/>
  <c r="D147" i="8" a="1"/>
  <c r="D147" i="8" s="1"/>
  <c r="E147" i="8" a="1"/>
  <c r="E147" i="8" s="1"/>
  <c r="F147" i="8" a="1"/>
  <c r="F147" i="8" s="1"/>
  <c r="A148" i="8" a="1"/>
  <c r="A148" i="8" s="1"/>
  <c r="B148" i="8" a="1"/>
  <c r="B148" i="8" s="1"/>
  <c r="D148" i="8" a="1"/>
  <c r="D148" i="8" s="1"/>
  <c r="E148" i="8" a="1"/>
  <c r="E148" i="8" s="1"/>
  <c r="F148" i="8" a="1"/>
  <c r="F148" i="8" s="1"/>
  <c r="A149" i="8" a="1"/>
  <c r="A149" i="8" s="1"/>
  <c r="B149" i="8" a="1"/>
  <c r="B149" i="8" s="1"/>
  <c r="D149" i="8" a="1"/>
  <c r="D149" i="8" s="1"/>
  <c r="E149" i="8" a="1"/>
  <c r="E149" i="8" s="1"/>
  <c r="F149" i="8" a="1"/>
  <c r="F149" i="8" s="1"/>
  <c r="A150" i="8" a="1"/>
  <c r="A150" i="8" s="1"/>
  <c r="B150" i="8" a="1"/>
  <c r="B150" i="8" s="1"/>
  <c r="D150" i="8" a="1"/>
  <c r="D150" i="8" s="1"/>
  <c r="E150" i="8" a="1"/>
  <c r="E150" i="8" s="1"/>
  <c r="F150" i="8" a="1"/>
  <c r="F150" i="8" s="1"/>
  <c r="A151" i="8" a="1"/>
  <c r="A151" i="8" s="1"/>
  <c r="B151" i="8" a="1"/>
  <c r="B151" i="8" s="1"/>
  <c r="D151" i="8" a="1"/>
  <c r="D151" i="8" s="1"/>
  <c r="E151" i="8" a="1"/>
  <c r="E151" i="8" s="1"/>
  <c r="F151" i="8" a="1"/>
  <c r="F151" i="8" s="1"/>
  <c r="A152" i="8" a="1"/>
  <c r="A152" i="8" s="1"/>
  <c r="B152" i="8" a="1"/>
  <c r="B152" i="8" s="1"/>
  <c r="D152" i="8" a="1"/>
  <c r="D152" i="8" s="1"/>
  <c r="E152" i="8" a="1"/>
  <c r="E152" i="8" s="1"/>
  <c r="F152" i="8" a="1"/>
  <c r="F152" i="8" s="1"/>
  <c r="A153" i="8" a="1"/>
  <c r="A153" i="8" s="1"/>
  <c r="B153" i="8" a="1"/>
  <c r="B153" i="8" s="1"/>
  <c r="D153" i="8" a="1"/>
  <c r="D153" i="8" s="1"/>
  <c r="E153" i="8" a="1"/>
  <c r="E153" i="8" s="1"/>
  <c r="F153" i="8" a="1"/>
  <c r="F153" i="8" s="1"/>
  <c r="A154" i="8" a="1"/>
  <c r="A154" i="8" s="1"/>
  <c r="B154" i="8" a="1"/>
  <c r="B154" i="8" s="1"/>
  <c r="D154" i="8" a="1"/>
  <c r="D154" i="8" s="1"/>
  <c r="E154" i="8" a="1"/>
  <c r="E154" i="8" s="1"/>
  <c r="F154" i="8" a="1"/>
  <c r="F154" i="8" s="1"/>
  <c r="A155" i="8" a="1"/>
  <c r="A155" i="8" s="1"/>
  <c r="B155" i="8" a="1"/>
  <c r="B155" i="8" s="1"/>
  <c r="D155" i="8" a="1"/>
  <c r="D155" i="8" s="1"/>
  <c r="E155" i="8" a="1"/>
  <c r="E155" i="8" s="1"/>
  <c r="F155" i="8" a="1"/>
  <c r="F155" i="8" s="1"/>
  <c r="A156" i="8" a="1"/>
  <c r="A156" i="8" s="1"/>
  <c r="B156" i="8" a="1"/>
  <c r="B156" i="8" s="1"/>
  <c r="D156" i="8" a="1"/>
  <c r="D156" i="8" s="1"/>
  <c r="E156" i="8" a="1"/>
  <c r="E156" i="8" s="1"/>
  <c r="F156" i="8" a="1"/>
  <c r="F156" i="8" s="1"/>
  <c r="A157" i="8" a="1"/>
  <c r="A157" i="8" s="1"/>
  <c r="B157" i="8" a="1"/>
  <c r="B157" i="8" s="1"/>
  <c r="D157" i="8" a="1"/>
  <c r="D157" i="8" s="1"/>
  <c r="E157" i="8" a="1"/>
  <c r="E157" i="8" s="1"/>
  <c r="F157" i="8" a="1"/>
  <c r="F157" i="8" s="1"/>
  <c r="A158" i="8" a="1"/>
  <c r="A158" i="8" s="1"/>
  <c r="B158" i="8" a="1"/>
  <c r="B158" i="8" s="1"/>
  <c r="D158" i="8" a="1"/>
  <c r="D158" i="8" s="1"/>
  <c r="E158" i="8" a="1"/>
  <c r="E158" i="8" s="1"/>
  <c r="F158" i="8" a="1"/>
  <c r="F158" i="8" s="1"/>
  <c r="A159" i="8" a="1"/>
  <c r="A159" i="8" s="1"/>
  <c r="B159" i="8" a="1"/>
  <c r="B159" i="8" s="1"/>
  <c r="D159" i="8" a="1"/>
  <c r="D159" i="8" s="1"/>
  <c r="E159" i="8" a="1"/>
  <c r="E159" i="8" s="1"/>
  <c r="F159" i="8" a="1"/>
  <c r="F159" i="8" s="1"/>
  <c r="A160" i="8" a="1"/>
  <c r="A160" i="8" s="1"/>
  <c r="B160" i="8" a="1"/>
  <c r="B160" i="8" s="1"/>
  <c r="D160" i="8" a="1"/>
  <c r="D160" i="8" s="1"/>
  <c r="E160" i="8" a="1"/>
  <c r="E160" i="8" s="1"/>
  <c r="F160" i="8" a="1"/>
  <c r="F160" i="8" s="1"/>
  <c r="A161" i="8" a="1"/>
  <c r="A161" i="8" s="1"/>
  <c r="B161" i="8" a="1"/>
  <c r="B161" i="8" s="1"/>
  <c r="D161" i="8" a="1"/>
  <c r="D161" i="8" s="1"/>
  <c r="E161" i="8" a="1"/>
  <c r="E161" i="8" s="1"/>
  <c r="F161" i="8" a="1"/>
  <c r="F161" i="8" s="1"/>
  <c r="A162" i="8" a="1"/>
  <c r="A162" i="8" s="1"/>
  <c r="B162" i="8" a="1"/>
  <c r="B162" i="8" s="1"/>
  <c r="D162" i="8" a="1"/>
  <c r="D162" i="8" s="1"/>
  <c r="E162" i="8" a="1"/>
  <c r="E162" i="8" s="1"/>
  <c r="F162" i="8" a="1"/>
  <c r="F162" i="8" s="1"/>
  <c r="A163" i="8" a="1"/>
  <c r="A163" i="8" s="1"/>
  <c r="B163" i="8" a="1"/>
  <c r="B163" i="8" s="1"/>
  <c r="D163" i="8" a="1"/>
  <c r="D163" i="8" s="1"/>
  <c r="E163" i="8" a="1"/>
  <c r="E163" i="8" s="1"/>
  <c r="F163" i="8" a="1"/>
  <c r="F163" i="8" s="1"/>
  <c r="A164" i="8" a="1"/>
  <c r="A164" i="8" s="1"/>
  <c r="B164" i="8" a="1"/>
  <c r="B164" i="8" s="1"/>
  <c r="D164" i="8" a="1"/>
  <c r="D164" i="8" s="1"/>
  <c r="E164" i="8" a="1"/>
  <c r="E164" i="8" s="1"/>
  <c r="F164" i="8" a="1"/>
  <c r="F164" i="8" s="1"/>
  <c r="A165" i="8" a="1"/>
  <c r="A165" i="8" s="1"/>
  <c r="B165" i="8" a="1"/>
  <c r="B165" i="8" s="1"/>
  <c r="D165" i="8" a="1"/>
  <c r="D165" i="8" s="1"/>
  <c r="E165" i="8" a="1"/>
  <c r="E165" i="8" s="1"/>
  <c r="F165" i="8" a="1"/>
  <c r="F165" i="8" s="1"/>
  <c r="A166" i="8" a="1"/>
  <c r="A166" i="8" s="1"/>
  <c r="B166" i="8" a="1"/>
  <c r="B166" i="8" s="1"/>
  <c r="D166" i="8" a="1"/>
  <c r="D166" i="8" s="1"/>
  <c r="E166" i="8" a="1"/>
  <c r="E166" i="8" s="1"/>
  <c r="F166" i="8" a="1"/>
  <c r="F166" i="8" s="1"/>
  <c r="A167" i="8" a="1"/>
  <c r="A167" i="8" s="1"/>
  <c r="B167" i="8" a="1"/>
  <c r="B167" i="8" s="1"/>
  <c r="D167" i="8" a="1"/>
  <c r="D167" i="8" s="1"/>
  <c r="E167" i="8" a="1"/>
  <c r="E167" i="8" s="1"/>
  <c r="F167" i="8" a="1"/>
  <c r="F167" i="8" s="1"/>
  <c r="A168" i="8" a="1"/>
  <c r="A168" i="8" s="1"/>
  <c r="B168" i="8" a="1"/>
  <c r="B168" i="8" s="1"/>
  <c r="D168" i="8" a="1"/>
  <c r="D168" i="8" s="1"/>
  <c r="E168" i="8" a="1"/>
  <c r="E168" i="8" s="1"/>
  <c r="F168" i="8" a="1"/>
  <c r="F168" i="8" s="1"/>
  <c r="A169" i="8" a="1"/>
  <c r="A169" i="8" s="1"/>
  <c r="B169" i="8" a="1"/>
  <c r="B169" i="8" s="1"/>
  <c r="D169" i="8" a="1"/>
  <c r="D169" i="8" s="1"/>
  <c r="E169" i="8" a="1"/>
  <c r="E169" i="8" s="1"/>
  <c r="F169" i="8" a="1"/>
  <c r="F169" i="8" s="1"/>
  <c r="A170" i="8" a="1"/>
  <c r="A170" i="8" s="1"/>
  <c r="B170" i="8" a="1"/>
  <c r="B170" i="8" s="1"/>
  <c r="D170" i="8" a="1"/>
  <c r="D170" i="8" s="1"/>
  <c r="E170" i="8" a="1"/>
  <c r="E170" i="8" s="1"/>
  <c r="F170" i="8" a="1"/>
  <c r="F170" i="8" s="1"/>
  <c r="A171" i="8" a="1"/>
  <c r="A171" i="8" s="1"/>
  <c r="B171" i="8" a="1"/>
  <c r="B171" i="8" s="1"/>
  <c r="D171" i="8" a="1"/>
  <c r="D171" i="8" s="1"/>
  <c r="E171" i="8" a="1"/>
  <c r="E171" i="8" s="1"/>
  <c r="F171" i="8" a="1"/>
  <c r="F171" i="8" s="1"/>
  <c r="A172" i="8" a="1"/>
  <c r="A172" i="8" s="1"/>
  <c r="B172" i="8" a="1"/>
  <c r="B172" i="8" s="1"/>
  <c r="D172" i="8" a="1"/>
  <c r="D172" i="8" s="1"/>
  <c r="E172" i="8" a="1"/>
  <c r="E172" i="8" s="1"/>
  <c r="F172" i="8" a="1"/>
  <c r="F172" i="8" s="1"/>
  <c r="A173" i="8" a="1"/>
  <c r="A173" i="8" s="1"/>
  <c r="B173" i="8" a="1"/>
  <c r="B173" i="8" s="1"/>
  <c r="D173" i="8" a="1"/>
  <c r="D173" i="8" s="1"/>
  <c r="E173" i="8" a="1"/>
  <c r="E173" i="8" s="1"/>
  <c r="F173" i="8" a="1"/>
  <c r="F173" i="8" s="1"/>
  <c r="A174" i="8" a="1"/>
  <c r="A174" i="8" s="1"/>
  <c r="B174" i="8" a="1"/>
  <c r="B174" i="8" s="1"/>
  <c r="D174" i="8" a="1"/>
  <c r="D174" i="8" s="1"/>
  <c r="E174" i="8" a="1"/>
  <c r="E174" i="8" s="1"/>
  <c r="F174" i="8" a="1"/>
  <c r="F174" i="8" s="1"/>
  <c r="A175" i="8" a="1"/>
  <c r="A175" i="8" s="1"/>
  <c r="B175" i="8" a="1"/>
  <c r="B175" i="8" s="1"/>
  <c r="D175" i="8" a="1"/>
  <c r="D175" i="8" s="1"/>
  <c r="E175" i="8" a="1"/>
  <c r="E175" i="8" s="1"/>
  <c r="F175" i="8" a="1"/>
  <c r="F175" i="8" s="1"/>
  <c r="A176" i="8" a="1"/>
  <c r="A176" i="8" s="1"/>
  <c r="B176" i="8" a="1"/>
  <c r="B176" i="8" s="1"/>
  <c r="D176" i="8" a="1"/>
  <c r="D176" i="8" s="1"/>
  <c r="E176" i="8" a="1"/>
  <c r="E176" i="8" s="1"/>
  <c r="F176" i="8" a="1"/>
  <c r="F176" i="8" s="1"/>
  <c r="A177" i="8" a="1"/>
  <c r="A177" i="8" s="1"/>
  <c r="B177" i="8" a="1"/>
  <c r="B177" i="8" s="1"/>
  <c r="D177" i="8" a="1"/>
  <c r="D177" i="8" s="1"/>
  <c r="E177" i="8" a="1"/>
  <c r="E177" i="8" s="1"/>
  <c r="F177" i="8" a="1"/>
  <c r="F177" i="8" s="1"/>
  <c r="A178" i="8" a="1"/>
  <c r="A178" i="8" s="1"/>
  <c r="B178" i="8" a="1"/>
  <c r="B178" i="8" s="1"/>
  <c r="D178" i="8" a="1"/>
  <c r="D178" i="8" s="1"/>
  <c r="E178" i="8" a="1"/>
  <c r="E178" i="8" s="1"/>
  <c r="F178" i="8" a="1"/>
  <c r="F178" i="8" s="1"/>
  <c r="A179" i="8" a="1"/>
  <c r="A179" i="8" s="1"/>
  <c r="B179" i="8" a="1"/>
  <c r="B179" i="8" s="1"/>
  <c r="D179" i="8" a="1"/>
  <c r="D179" i="8" s="1"/>
  <c r="E179" i="8" a="1"/>
  <c r="E179" i="8" s="1"/>
  <c r="F179" i="8" a="1"/>
  <c r="F179" i="8" s="1"/>
  <c r="A180" i="8" a="1"/>
  <c r="A180" i="8" s="1"/>
  <c r="B180" i="8" a="1"/>
  <c r="B180" i="8" s="1"/>
  <c r="D180" i="8" a="1"/>
  <c r="D180" i="8" s="1"/>
  <c r="E180" i="8" a="1"/>
  <c r="E180" i="8" s="1"/>
  <c r="F180" i="8" a="1"/>
  <c r="F180" i="8" s="1"/>
  <c r="A181" i="8" a="1"/>
  <c r="A181" i="8" s="1"/>
  <c r="B181" i="8" a="1"/>
  <c r="B181" i="8" s="1"/>
  <c r="D181" i="8" a="1"/>
  <c r="D181" i="8" s="1"/>
  <c r="E181" i="8" a="1"/>
  <c r="E181" i="8" s="1"/>
  <c r="F181" i="8" a="1"/>
  <c r="F181" i="8" s="1"/>
  <c r="A182" i="8" a="1"/>
  <c r="A182" i="8" s="1"/>
  <c r="B182" i="8" a="1"/>
  <c r="B182" i="8" s="1"/>
  <c r="D182" i="8" a="1"/>
  <c r="D182" i="8" s="1"/>
  <c r="E182" i="8" a="1"/>
  <c r="E182" i="8" s="1"/>
  <c r="F182" i="8" a="1"/>
  <c r="F182" i="8" s="1"/>
  <c r="A183" i="8" a="1"/>
  <c r="A183" i="8" s="1"/>
  <c r="B183" i="8" a="1"/>
  <c r="B183" i="8" s="1"/>
  <c r="D183" i="8" a="1"/>
  <c r="D183" i="8" s="1"/>
  <c r="E183" i="8" a="1"/>
  <c r="E183" i="8" s="1"/>
  <c r="F183" i="8" a="1"/>
  <c r="F183" i="8" s="1"/>
  <c r="A184" i="8" a="1"/>
  <c r="A184" i="8" s="1"/>
  <c r="B184" i="8" a="1"/>
  <c r="B184" i="8" s="1"/>
  <c r="D184" i="8" a="1"/>
  <c r="D184" i="8" s="1"/>
  <c r="E184" i="8" a="1"/>
  <c r="E184" i="8" s="1"/>
  <c r="F184" i="8" a="1"/>
  <c r="F184" i="8" s="1"/>
  <c r="A185" i="8" a="1"/>
  <c r="A185" i="8" s="1"/>
  <c r="B185" i="8" a="1"/>
  <c r="B185" i="8" s="1"/>
  <c r="D185" i="8" a="1"/>
  <c r="D185" i="8" s="1"/>
  <c r="E185" i="8" a="1"/>
  <c r="E185" i="8" s="1"/>
  <c r="F185" i="8" a="1"/>
  <c r="F185" i="8" s="1"/>
  <c r="A186" i="8" a="1"/>
  <c r="A186" i="8" s="1"/>
  <c r="B186" i="8" a="1"/>
  <c r="B186" i="8" s="1"/>
  <c r="D186" i="8" a="1"/>
  <c r="D186" i="8" s="1"/>
  <c r="E186" i="8" a="1"/>
  <c r="E186" i="8" s="1"/>
  <c r="F186" i="8" a="1"/>
  <c r="F186" i="8" s="1"/>
  <c r="A187" i="8" a="1"/>
  <c r="A187" i="8" s="1"/>
  <c r="B187" i="8" a="1"/>
  <c r="B187" i="8" s="1"/>
  <c r="D187" i="8" a="1"/>
  <c r="D187" i="8" s="1"/>
  <c r="E187" i="8" a="1"/>
  <c r="E187" i="8" s="1"/>
  <c r="F187" i="8" a="1"/>
  <c r="F187" i="8" s="1"/>
  <c r="A188" i="8" a="1"/>
  <c r="A188" i="8" s="1"/>
  <c r="B188" i="8" a="1"/>
  <c r="B188" i="8" s="1"/>
  <c r="D188" i="8" a="1"/>
  <c r="D188" i="8" s="1"/>
  <c r="E188" i="8" a="1"/>
  <c r="E188" i="8" s="1"/>
  <c r="F188" i="8" a="1"/>
  <c r="F188" i="8" s="1"/>
  <c r="A189" i="8" a="1"/>
  <c r="A189" i="8" s="1"/>
  <c r="B189" i="8" a="1"/>
  <c r="B189" i="8" s="1"/>
  <c r="D189" i="8" a="1"/>
  <c r="D189" i="8" s="1"/>
  <c r="E189" i="8" a="1"/>
  <c r="E189" i="8" s="1"/>
  <c r="F189" i="8" a="1"/>
  <c r="F189" i="8" s="1"/>
  <c r="A190" i="8" a="1"/>
  <c r="A190" i="8" s="1"/>
  <c r="B190" i="8" a="1"/>
  <c r="B190" i="8" s="1"/>
  <c r="D190" i="8" a="1"/>
  <c r="D190" i="8" s="1"/>
  <c r="E190" i="8" a="1"/>
  <c r="E190" i="8" s="1"/>
  <c r="F190" i="8" a="1"/>
  <c r="F190" i="8" s="1"/>
  <c r="A191" i="8" a="1"/>
  <c r="A191" i="8" s="1"/>
  <c r="B191" i="8" a="1"/>
  <c r="B191" i="8" s="1"/>
  <c r="D191" i="8" a="1"/>
  <c r="D191" i="8" s="1"/>
  <c r="E191" i="8" a="1"/>
  <c r="E191" i="8" s="1"/>
  <c r="F191" i="8" a="1"/>
  <c r="F191" i="8" s="1"/>
  <c r="A192" i="8" a="1"/>
  <c r="A192" i="8" s="1"/>
  <c r="B192" i="8" a="1"/>
  <c r="B192" i="8" s="1"/>
  <c r="D192" i="8" a="1"/>
  <c r="D192" i="8" s="1"/>
  <c r="E192" i="8" a="1"/>
  <c r="E192" i="8" s="1"/>
  <c r="F192" i="8" a="1"/>
  <c r="F192" i="8" s="1"/>
  <c r="A193" i="8" a="1"/>
  <c r="A193" i="8" s="1"/>
  <c r="B193" i="8" a="1"/>
  <c r="B193" i="8" s="1"/>
  <c r="D193" i="8" a="1"/>
  <c r="D193" i="8" s="1"/>
  <c r="E193" i="8" a="1"/>
  <c r="E193" i="8" s="1"/>
  <c r="F193" i="8" a="1"/>
  <c r="F193" i="8" s="1"/>
  <c r="A194" i="8" a="1"/>
  <c r="A194" i="8" s="1"/>
  <c r="B194" i="8" a="1"/>
  <c r="B194" i="8" s="1"/>
  <c r="D194" i="8" a="1"/>
  <c r="D194" i="8" s="1"/>
  <c r="E194" i="8" a="1"/>
  <c r="E194" i="8" s="1"/>
  <c r="F194" i="8" a="1"/>
  <c r="F194" i="8" s="1"/>
  <c r="A195" i="8" a="1"/>
  <c r="A195" i="8" s="1"/>
  <c r="B195" i="8" a="1"/>
  <c r="B195" i="8" s="1"/>
  <c r="D195" i="8" a="1"/>
  <c r="D195" i="8" s="1"/>
  <c r="E195" i="8" a="1"/>
  <c r="E195" i="8" s="1"/>
  <c r="F195" i="8" a="1"/>
  <c r="F195" i="8" s="1"/>
  <c r="A196" i="8" a="1"/>
  <c r="A196" i="8" s="1"/>
  <c r="B196" i="8" a="1"/>
  <c r="B196" i="8" s="1"/>
  <c r="D196" i="8" a="1"/>
  <c r="D196" i="8" s="1"/>
  <c r="E196" i="8" a="1"/>
  <c r="E196" i="8" s="1"/>
  <c r="F196" i="8" a="1"/>
  <c r="F196" i="8" s="1"/>
  <c r="A197" i="8" a="1"/>
  <c r="A197" i="8" s="1"/>
  <c r="B197" i="8" a="1"/>
  <c r="B197" i="8" s="1"/>
  <c r="D197" i="8" a="1"/>
  <c r="D197" i="8" s="1"/>
  <c r="E197" i="8" a="1"/>
  <c r="E197" i="8" s="1"/>
  <c r="F197" i="8" a="1"/>
  <c r="F197" i="8" s="1"/>
  <c r="A198" i="8" a="1"/>
  <c r="A198" i="8" s="1"/>
  <c r="B198" i="8" a="1"/>
  <c r="B198" i="8" s="1"/>
  <c r="D198" i="8" a="1"/>
  <c r="D198" i="8" s="1"/>
  <c r="E198" i="8" a="1"/>
  <c r="E198" i="8" s="1"/>
  <c r="F198" i="8" a="1"/>
  <c r="F198" i="8" s="1"/>
  <c r="A199" i="8" a="1"/>
  <c r="A199" i="8" s="1"/>
  <c r="B199" i="8" a="1"/>
  <c r="B199" i="8" s="1"/>
  <c r="D199" i="8" a="1"/>
  <c r="D199" i="8" s="1"/>
  <c r="E199" i="8" a="1"/>
  <c r="E199" i="8" s="1"/>
  <c r="F199" i="8" a="1"/>
  <c r="F199" i="8" s="1"/>
  <c r="A200" i="8" a="1"/>
  <c r="A200" i="8" s="1"/>
  <c r="B200" i="8" a="1"/>
  <c r="B200" i="8" s="1"/>
  <c r="D200" i="8" a="1"/>
  <c r="D200" i="8" s="1"/>
  <c r="E200" i="8" a="1"/>
  <c r="E200" i="8" s="1"/>
  <c r="F200" i="8" a="1"/>
  <c r="F200" i="8" s="1"/>
  <c r="A201" i="8" a="1"/>
  <c r="A201" i="8" s="1"/>
  <c r="B201" i="8" a="1"/>
  <c r="B201" i="8" s="1"/>
  <c r="D201" i="8" a="1"/>
  <c r="D201" i="8" s="1"/>
  <c r="E201" i="8" a="1"/>
  <c r="E201" i="8" s="1"/>
  <c r="F201" i="8" a="1"/>
  <c r="F201" i="8" s="1"/>
  <c r="A202" i="8" a="1"/>
  <c r="A202" i="8" s="1"/>
  <c r="B202" i="8" a="1"/>
  <c r="B202" i="8" s="1"/>
  <c r="D202" i="8" a="1"/>
  <c r="D202" i="8" s="1"/>
  <c r="E202" i="8" a="1"/>
  <c r="E202" i="8" s="1"/>
  <c r="F202" i="8" a="1"/>
  <c r="F202" i="8" s="1"/>
  <c r="A203" i="8" a="1"/>
  <c r="A203" i="8" s="1"/>
  <c r="B203" i="8" a="1"/>
  <c r="B203" i="8" s="1"/>
  <c r="D203" i="8" a="1"/>
  <c r="D203" i="8" s="1"/>
  <c r="E203" i="8" a="1"/>
  <c r="E203" i="8" s="1"/>
  <c r="F203" i="8" a="1"/>
  <c r="F203" i="8" s="1"/>
  <c r="A204" i="8" a="1"/>
  <c r="A204" i="8" s="1"/>
  <c r="B204" i="8" a="1"/>
  <c r="B204" i="8" s="1"/>
  <c r="D204" i="8" a="1"/>
  <c r="D204" i="8" s="1"/>
  <c r="E204" i="8" a="1"/>
  <c r="E204" i="8" s="1"/>
  <c r="F204" i="8" a="1"/>
  <c r="F204" i="8" s="1"/>
  <c r="A205" i="8" a="1"/>
  <c r="A205" i="8" s="1"/>
  <c r="B205" i="8" a="1"/>
  <c r="B205" i="8" s="1"/>
  <c r="D205" i="8" a="1"/>
  <c r="D205" i="8" s="1"/>
  <c r="E205" i="8" a="1"/>
  <c r="E205" i="8" s="1"/>
  <c r="F205" i="8" a="1"/>
  <c r="F205" i="8" s="1"/>
  <c r="A206" i="8" a="1"/>
  <c r="A206" i="8" s="1"/>
  <c r="B206" i="8" a="1"/>
  <c r="B206" i="8" s="1"/>
  <c r="D206" i="8" a="1"/>
  <c r="D206" i="8" s="1"/>
  <c r="E206" i="8" a="1"/>
  <c r="E206" i="8" s="1"/>
  <c r="F206" i="8" a="1"/>
  <c r="F206" i="8" s="1"/>
  <c r="A207" i="8" a="1"/>
  <c r="A207" i="8" s="1"/>
  <c r="B207" i="8" a="1"/>
  <c r="B207" i="8" s="1"/>
  <c r="D207" i="8" a="1"/>
  <c r="D207" i="8" s="1"/>
  <c r="E207" i="8" a="1"/>
  <c r="E207" i="8" s="1"/>
  <c r="F207" i="8" a="1"/>
  <c r="F207" i="8" s="1"/>
  <c r="A208" i="8" a="1"/>
  <c r="A208" i="8" s="1"/>
  <c r="B208" i="8" a="1"/>
  <c r="B208" i="8" s="1"/>
  <c r="D208" i="8" a="1"/>
  <c r="D208" i="8" s="1"/>
  <c r="E208" i="8" a="1"/>
  <c r="E208" i="8" s="1"/>
  <c r="F208" i="8" a="1"/>
  <c r="F208" i="8" s="1"/>
  <c r="A209" i="8" a="1"/>
  <c r="A209" i="8" s="1"/>
  <c r="B209" i="8" a="1"/>
  <c r="B209" i="8" s="1"/>
  <c r="D209" i="8" a="1"/>
  <c r="D209" i="8" s="1"/>
  <c r="E209" i="8" a="1"/>
  <c r="E209" i="8" s="1"/>
  <c r="F209" i="8" a="1"/>
  <c r="F209" i="8" s="1"/>
  <c r="A210" i="8" a="1"/>
  <c r="A210" i="8" s="1"/>
  <c r="B210" i="8" a="1"/>
  <c r="B210" i="8" s="1"/>
  <c r="D210" i="8" a="1"/>
  <c r="D210" i="8" s="1"/>
  <c r="E210" i="8" a="1"/>
  <c r="E210" i="8" s="1"/>
  <c r="F210" i="8" a="1"/>
  <c r="F210" i="8" s="1"/>
  <c r="A211" i="8" a="1"/>
  <c r="A211" i="8" s="1"/>
  <c r="B211" i="8" a="1"/>
  <c r="B211" i="8" s="1"/>
  <c r="D211" i="8" a="1"/>
  <c r="D211" i="8" s="1"/>
  <c r="E211" i="8" a="1"/>
  <c r="E211" i="8" s="1"/>
  <c r="F211" i="8" a="1"/>
  <c r="F211" i="8" s="1"/>
  <c r="A212" i="8" a="1"/>
  <c r="A212" i="8" s="1"/>
  <c r="B212" i="8" a="1"/>
  <c r="B212" i="8" s="1"/>
  <c r="D212" i="8" a="1"/>
  <c r="D212" i="8" s="1"/>
  <c r="E212" i="8" a="1"/>
  <c r="E212" i="8" s="1"/>
  <c r="F212" i="8" a="1"/>
  <c r="F212" i="8" s="1"/>
  <c r="A213" i="8" a="1"/>
  <c r="A213" i="8" s="1"/>
  <c r="B213" i="8" a="1"/>
  <c r="B213" i="8" s="1"/>
  <c r="D213" i="8" a="1"/>
  <c r="D213" i="8" s="1"/>
  <c r="E213" i="8" a="1"/>
  <c r="E213" i="8" s="1"/>
  <c r="F213" i="8" a="1"/>
  <c r="F213" i="8" s="1"/>
  <c r="A214" i="8" a="1"/>
  <c r="A214" i="8" s="1"/>
  <c r="B214" i="8" a="1"/>
  <c r="B214" i="8" s="1"/>
  <c r="D214" i="8" a="1"/>
  <c r="D214" i="8" s="1"/>
  <c r="E214" i="8" a="1"/>
  <c r="E214" i="8" s="1"/>
  <c r="F214" i="8" a="1"/>
  <c r="F214" i="8" s="1"/>
  <c r="A215" i="8" a="1"/>
  <c r="A215" i="8" s="1"/>
  <c r="B215" i="8" a="1"/>
  <c r="B215" i="8" s="1"/>
  <c r="D215" i="8" a="1"/>
  <c r="D215" i="8" s="1"/>
  <c r="E215" i="8" a="1"/>
  <c r="E215" i="8" s="1"/>
  <c r="F215" i="8" a="1"/>
  <c r="F215" i="8" s="1"/>
  <c r="A216" i="8" a="1"/>
  <c r="A216" i="8" s="1"/>
  <c r="B216" i="8" a="1"/>
  <c r="B216" i="8" s="1"/>
  <c r="D216" i="8" a="1"/>
  <c r="D216" i="8" s="1"/>
  <c r="E216" i="8" a="1"/>
  <c r="E216" i="8" s="1"/>
  <c r="F216" i="8" a="1"/>
  <c r="F216" i="8" s="1"/>
  <c r="A217" i="8" a="1"/>
  <c r="A217" i="8" s="1"/>
  <c r="B217" i="8" a="1"/>
  <c r="B217" i="8" s="1"/>
  <c r="D217" i="8" a="1"/>
  <c r="D217" i="8" s="1"/>
  <c r="E217" i="8" a="1"/>
  <c r="E217" i="8" s="1"/>
  <c r="F217" i="8" a="1"/>
  <c r="F217" i="8" s="1"/>
  <c r="A218" i="8" a="1"/>
  <c r="A218" i="8" s="1"/>
  <c r="B218" i="8" a="1"/>
  <c r="B218" i="8" s="1"/>
  <c r="D218" i="8" a="1"/>
  <c r="D218" i="8" s="1"/>
  <c r="E218" i="8" a="1"/>
  <c r="E218" i="8" s="1"/>
  <c r="F218" i="8" a="1"/>
  <c r="F218" i="8" s="1"/>
  <c r="A219" i="8" a="1"/>
  <c r="A219" i="8" s="1"/>
  <c r="B219" i="8" a="1"/>
  <c r="B219" i="8" s="1"/>
  <c r="D219" i="8" a="1"/>
  <c r="D219" i="8" s="1"/>
  <c r="E219" i="8" a="1"/>
  <c r="E219" i="8" s="1"/>
  <c r="F219" i="8" a="1"/>
  <c r="F219" i="8" s="1"/>
  <c r="A220" i="8" a="1"/>
  <c r="A220" i="8" s="1"/>
  <c r="B220" i="8" a="1"/>
  <c r="B220" i="8" s="1"/>
  <c r="D220" i="8" a="1"/>
  <c r="D220" i="8" s="1"/>
  <c r="E220" i="8" a="1"/>
  <c r="E220" i="8" s="1"/>
  <c r="F220" i="8" a="1"/>
  <c r="F220" i="8" s="1"/>
  <c r="A221" i="8" a="1"/>
  <c r="A221" i="8" s="1"/>
  <c r="B221" i="8" a="1"/>
  <c r="B221" i="8" s="1"/>
  <c r="D221" i="8" a="1"/>
  <c r="D221" i="8" s="1"/>
  <c r="E221" i="8" a="1"/>
  <c r="E221" i="8" s="1"/>
  <c r="F221" i="8" a="1"/>
  <c r="F221" i="8" s="1"/>
  <c r="A222" i="8" a="1"/>
  <c r="A222" i="8" s="1"/>
  <c r="B222" i="8" a="1"/>
  <c r="B222" i="8" s="1"/>
  <c r="D222" i="8" a="1"/>
  <c r="D222" i="8" s="1"/>
  <c r="E222" i="8" a="1"/>
  <c r="E222" i="8" s="1"/>
  <c r="F222" i="8" a="1"/>
  <c r="F222" i="8" s="1"/>
  <c r="A223" i="8" a="1"/>
  <c r="A223" i="8" s="1"/>
  <c r="B223" i="8" a="1"/>
  <c r="B223" i="8" s="1"/>
  <c r="D223" i="8" a="1"/>
  <c r="D223" i="8" s="1"/>
  <c r="E223" i="8" a="1"/>
  <c r="E223" i="8" s="1"/>
  <c r="F223" i="8" a="1"/>
  <c r="F223" i="8" s="1"/>
  <c r="A224" i="8" a="1"/>
  <c r="A224" i="8" s="1"/>
  <c r="B224" i="8" a="1"/>
  <c r="B224" i="8" s="1"/>
  <c r="D224" i="8" a="1"/>
  <c r="D224" i="8" s="1"/>
  <c r="E224" i="8" a="1"/>
  <c r="E224" i="8" s="1"/>
  <c r="F224" i="8" a="1"/>
  <c r="F224" i="8" s="1"/>
  <c r="A225" i="8" a="1"/>
  <c r="A225" i="8" s="1"/>
  <c r="B225" i="8" a="1"/>
  <c r="B225" i="8" s="1"/>
  <c r="D225" i="8" a="1"/>
  <c r="D225" i="8" s="1"/>
  <c r="E225" i="8" a="1"/>
  <c r="E225" i="8" s="1"/>
  <c r="F225" i="8" a="1"/>
  <c r="F225" i="8" s="1"/>
  <c r="A226" i="8" a="1"/>
  <c r="A226" i="8" s="1"/>
  <c r="B226" i="8" a="1"/>
  <c r="B226" i="8" s="1"/>
  <c r="D226" i="8" a="1"/>
  <c r="D226" i="8" s="1"/>
  <c r="E226" i="8" a="1"/>
  <c r="E226" i="8" s="1"/>
  <c r="F226" i="8" a="1"/>
  <c r="F226" i="8" s="1"/>
  <c r="A227" i="8" a="1"/>
  <c r="A227" i="8" s="1"/>
  <c r="B227" i="8" a="1"/>
  <c r="B227" i="8" s="1"/>
  <c r="D227" i="8" a="1"/>
  <c r="D227" i="8" s="1"/>
  <c r="E227" i="8" a="1"/>
  <c r="E227" i="8" s="1"/>
  <c r="F227" i="8" a="1"/>
  <c r="F227" i="8" s="1"/>
  <c r="A228" i="8" a="1"/>
  <c r="A228" i="8" s="1"/>
  <c r="B228" i="8" a="1"/>
  <c r="B228" i="8" s="1"/>
  <c r="D228" i="8" a="1"/>
  <c r="D228" i="8" s="1"/>
  <c r="E228" i="8" a="1"/>
  <c r="E228" i="8" s="1"/>
  <c r="F228" i="8" a="1"/>
  <c r="F228" i="8" s="1"/>
  <c r="A229" i="8" a="1"/>
  <c r="A229" i="8" s="1"/>
  <c r="B229" i="8" a="1"/>
  <c r="B229" i="8" s="1"/>
  <c r="D229" i="8" a="1"/>
  <c r="D229" i="8" s="1"/>
  <c r="E229" i="8" a="1"/>
  <c r="E229" i="8" s="1"/>
  <c r="F229" i="8" a="1"/>
  <c r="F229" i="8" s="1"/>
  <c r="A230" i="8" a="1"/>
  <c r="A230" i="8" s="1"/>
  <c r="B230" i="8" a="1"/>
  <c r="B230" i="8" s="1"/>
  <c r="D230" i="8" a="1"/>
  <c r="D230" i="8" s="1"/>
  <c r="E230" i="8" a="1"/>
  <c r="E230" i="8" s="1"/>
  <c r="F230" i="8" a="1"/>
  <c r="F230" i="8" s="1"/>
  <c r="A231" i="8" a="1"/>
  <c r="A231" i="8" s="1"/>
  <c r="B231" i="8" a="1"/>
  <c r="B231" i="8" s="1"/>
  <c r="D231" i="8" a="1"/>
  <c r="D231" i="8" s="1"/>
  <c r="E231" i="8" a="1"/>
  <c r="E231" i="8" s="1"/>
  <c r="F231" i="8" a="1"/>
  <c r="F231" i="8" s="1"/>
  <c r="A232" i="8" a="1"/>
  <c r="A232" i="8" s="1"/>
  <c r="B232" i="8" a="1"/>
  <c r="B232" i="8" s="1"/>
  <c r="D232" i="8" a="1"/>
  <c r="D232" i="8" s="1"/>
  <c r="E232" i="8" a="1"/>
  <c r="E232" i="8" s="1"/>
  <c r="F232" i="8" a="1"/>
  <c r="F232" i="8" s="1"/>
  <c r="A233" i="8" a="1"/>
  <c r="A233" i="8" s="1"/>
  <c r="B233" i="8" a="1"/>
  <c r="B233" i="8" s="1"/>
  <c r="D233" i="8" a="1"/>
  <c r="D233" i="8" s="1"/>
  <c r="E233" i="8" a="1"/>
  <c r="E233" i="8" s="1"/>
  <c r="F233" i="8" a="1"/>
  <c r="F233" i="8" s="1"/>
  <c r="A234" i="8" a="1"/>
  <c r="A234" i="8" s="1"/>
  <c r="B234" i="8" a="1"/>
  <c r="B234" i="8" s="1"/>
  <c r="D234" i="8" a="1"/>
  <c r="D234" i="8" s="1"/>
  <c r="E234" i="8" a="1"/>
  <c r="E234" i="8" s="1"/>
  <c r="F234" i="8" a="1"/>
  <c r="F234" i="8" s="1"/>
  <c r="A235" i="8" a="1"/>
  <c r="A235" i="8" s="1"/>
  <c r="B235" i="8" a="1"/>
  <c r="B235" i="8" s="1"/>
  <c r="D235" i="8" a="1"/>
  <c r="D235" i="8" s="1"/>
  <c r="E235" i="8" a="1"/>
  <c r="E235" i="8" s="1"/>
  <c r="F235" i="8" a="1"/>
  <c r="F235" i="8" s="1"/>
  <c r="A236" i="8" a="1"/>
  <c r="A236" i="8" s="1"/>
  <c r="B236" i="8" a="1"/>
  <c r="B236" i="8" s="1"/>
  <c r="D236" i="8" a="1"/>
  <c r="D236" i="8" s="1"/>
  <c r="E236" i="8" a="1"/>
  <c r="E236" i="8" s="1"/>
  <c r="F236" i="8" a="1"/>
  <c r="F236" i="8" s="1"/>
  <c r="A237" i="8" a="1"/>
  <c r="A237" i="8" s="1"/>
  <c r="B237" i="8" a="1"/>
  <c r="B237" i="8" s="1"/>
  <c r="D237" i="8" a="1"/>
  <c r="D237" i="8" s="1"/>
  <c r="E237" i="8" a="1"/>
  <c r="E237" i="8" s="1"/>
  <c r="F237" i="8" a="1"/>
  <c r="F237" i="8" s="1"/>
  <c r="A238" i="8" a="1"/>
  <c r="A238" i="8" s="1"/>
  <c r="B238" i="8" a="1"/>
  <c r="B238" i="8" s="1"/>
  <c r="D238" i="8" a="1"/>
  <c r="D238" i="8" s="1"/>
  <c r="E238" i="8" a="1"/>
  <c r="E238" i="8" s="1"/>
  <c r="F238" i="8" a="1"/>
  <c r="F238" i="8" s="1"/>
  <c r="A239" i="8" a="1"/>
  <c r="A239" i="8" s="1"/>
  <c r="B239" i="8" a="1"/>
  <c r="B239" i="8" s="1"/>
  <c r="D239" i="8" a="1"/>
  <c r="D239" i="8" s="1"/>
  <c r="E239" i="8" a="1"/>
  <c r="E239" i="8" s="1"/>
  <c r="F239" i="8" a="1"/>
  <c r="F239" i="8" s="1"/>
  <c r="A240" i="8" a="1"/>
  <c r="A240" i="8" s="1"/>
  <c r="B240" i="8" a="1"/>
  <c r="B240" i="8" s="1"/>
  <c r="D240" i="8" a="1"/>
  <c r="D240" i="8" s="1"/>
  <c r="E240" i="8" a="1"/>
  <c r="E240" i="8" s="1"/>
  <c r="F240" i="8" a="1"/>
  <c r="F240" i="8" s="1"/>
  <c r="A241" i="8" a="1"/>
  <c r="A241" i="8" s="1"/>
  <c r="B241" i="8" a="1"/>
  <c r="B241" i="8" s="1"/>
  <c r="D241" i="8" a="1"/>
  <c r="D241" i="8" s="1"/>
  <c r="E241" i="8" a="1"/>
  <c r="E241" i="8" s="1"/>
  <c r="F241" i="8" a="1"/>
  <c r="F241" i="8" s="1"/>
  <c r="A242" i="8" a="1"/>
  <c r="A242" i="8" s="1"/>
  <c r="B242" i="8" a="1"/>
  <c r="B242" i="8" s="1"/>
  <c r="D242" i="8" a="1"/>
  <c r="D242" i="8" s="1"/>
  <c r="E242" i="8" a="1"/>
  <c r="E242" i="8" s="1"/>
  <c r="F242" i="8" a="1"/>
  <c r="F242" i="8" s="1"/>
  <c r="A243" i="8" a="1"/>
  <c r="A243" i="8" s="1"/>
  <c r="B243" i="8" a="1"/>
  <c r="B243" i="8" s="1"/>
  <c r="D243" i="8" a="1"/>
  <c r="D243" i="8" s="1"/>
  <c r="E243" i="8" a="1"/>
  <c r="E243" i="8" s="1"/>
  <c r="F243" i="8" a="1"/>
  <c r="F243" i="8" s="1"/>
  <c r="A244" i="8" a="1"/>
  <c r="A244" i="8" s="1"/>
  <c r="B244" i="8" a="1"/>
  <c r="B244" i="8" s="1"/>
  <c r="D244" i="8" a="1"/>
  <c r="D244" i="8" s="1"/>
  <c r="E244" i="8" a="1"/>
  <c r="E244" i="8" s="1"/>
  <c r="F244" i="8" a="1"/>
  <c r="F244" i="8" s="1"/>
  <c r="A245" i="8" a="1"/>
  <c r="A245" i="8" s="1"/>
  <c r="B245" i="8" a="1"/>
  <c r="B245" i="8" s="1"/>
  <c r="D245" i="8" a="1"/>
  <c r="D245" i="8" s="1"/>
  <c r="E245" i="8" a="1"/>
  <c r="E245" i="8" s="1"/>
  <c r="F245" i="8" a="1"/>
  <c r="F245" i="8" s="1"/>
  <c r="A246" i="8" a="1"/>
  <c r="A246" i="8" s="1"/>
  <c r="B246" i="8" a="1"/>
  <c r="B246" i="8" s="1"/>
  <c r="D246" i="8" a="1"/>
  <c r="D246" i="8" s="1"/>
  <c r="E246" i="8" a="1"/>
  <c r="E246" i="8" s="1"/>
  <c r="F246" i="8" a="1"/>
  <c r="F246" i="8" s="1"/>
  <c r="A247" i="8" a="1"/>
  <c r="A247" i="8" s="1"/>
  <c r="B247" i="8" a="1"/>
  <c r="B247" i="8" s="1"/>
  <c r="D247" i="8" a="1"/>
  <c r="D247" i="8" s="1"/>
  <c r="E247" i="8" a="1"/>
  <c r="E247" i="8" s="1"/>
  <c r="F247" i="8" a="1"/>
  <c r="F247" i="8" s="1"/>
  <c r="A248" i="8" a="1"/>
  <c r="A248" i="8" s="1"/>
  <c r="B248" i="8" a="1"/>
  <c r="B248" i="8" s="1"/>
  <c r="D248" i="8" a="1"/>
  <c r="D248" i="8" s="1"/>
  <c r="E248" i="8" a="1"/>
  <c r="E248" i="8" s="1"/>
  <c r="F248" i="8" a="1"/>
  <c r="F248" i="8" s="1"/>
  <c r="A249" i="8" a="1"/>
  <c r="A249" i="8" s="1"/>
  <c r="B249" i="8" a="1"/>
  <c r="B249" i="8" s="1"/>
  <c r="D249" i="8" a="1"/>
  <c r="D249" i="8" s="1"/>
  <c r="E249" i="8" a="1"/>
  <c r="E249" i="8" s="1"/>
  <c r="F249" i="8" a="1"/>
  <c r="F249" i="8" s="1"/>
  <c r="A250" i="8" a="1"/>
  <c r="A250" i="8" s="1"/>
  <c r="B250" i="8" a="1"/>
  <c r="B250" i="8" s="1"/>
  <c r="D250" i="8" a="1"/>
  <c r="D250" i="8" s="1"/>
  <c r="E250" i="8" a="1"/>
  <c r="E250" i="8" s="1"/>
  <c r="F250" i="8" a="1"/>
  <c r="F250" i="8" s="1"/>
  <c r="A251" i="8" a="1"/>
  <c r="A251" i="8" s="1"/>
  <c r="B251" i="8" a="1"/>
  <c r="B251" i="8" s="1"/>
  <c r="D251" i="8" a="1"/>
  <c r="D251" i="8" s="1"/>
  <c r="E251" i="8" a="1"/>
  <c r="E251" i="8" s="1"/>
  <c r="F251" i="8" a="1"/>
  <c r="F251" i="8" s="1"/>
  <c r="A252" i="8" a="1"/>
  <c r="A252" i="8" s="1"/>
  <c r="B252" i="8" a="1"/>
  <c r="B252" i="8" s="1"/>
  <c r="D252" i="8" a="1"/>
  <c r="D252" i="8" s="1"/>
  <c r="E252" i="8" a="1"/>
  <c r="E252" i="8" s="1"/>
  <c r="F252" i="8" a="1"/>
  <c r="F252" i="8" s="1"/>
  <c r="A253" i="8" a="1"/>
  <c r="A253" i="8" s="1"/>
  <c r="B253" i="8" a="1"/>
  <c r="B253" i="8" s="1"/>
  <c r="D253" i="8" a="1"/>
  <c r="D253" i="8" s="1"/>
  <c r="E253" i="8" a="1"/>
  <c r="E253" i="8" s="1"/>
  <c r="F253" i="8" a="1"/>
  <c r="F253" i="8" s="1"/>
  <c r="A254" i="8" a="1"/>
  <c r="A254" i="8" s="1"/>
  <c r="B254" i="8" a="1"/>
  <c r="B254" i="8" s="1"/>
  <c r="D254" i="8" a="1"/>
  <c r="D254" i="8" s="1"/>
  <c r="E254" i="8" a="1"/>
  <c r="E254" i="8" s="1"/>
  <c r="F254" i="8" a="1"/>
  <c r="F254" i="8" s="1"/>
  <c r="A255" i="8" a="1"/>
  <c r="A255" i="8" s="1"/>
  <c r="B255" i="8" a="1"/>
  <c r="B255" i="8" s="1"/>
  <c r="D255" i="8" a="1"/>
  <c r="D255" i="8" s="1"/>
  <c r="E255" i="8" a="1"/>
  <c r="E255" i="8" s="1"/>
  <c r="F255" i="8" a="1"/>
  <c r="F255" i="8" s="1"/>
  <c r="A256" i="8" a="1"/>
  <c r="A256" i="8" s="1"/>
  <c r="B256" i="8" a="1"/>
  <c r="B256" i="8" s="1"/>
  <c r="D256" i="8" a="1"/>
  <c r="D256" i="8" s="1"/>
  <c r="E256" i="8" a="1"/>
  <c r="E256" i="8" s="1"/>
  <c r="F256" i="8" a="1"/>
  <c r="F256" i="8" s="1"/>
  <c r="A257" i="8" a="1"/>
  <c r="A257" i="8" s="1"/>
  <c r="B257" i="8" a="1"/>
  <c r="B257" i="8" s="1"/>
  <c r="D257" i="8" a="1"/>
  <c r="D257" i="8" s="1"/>
  <c r="E257" i="8" a="1"/>
  <c r="E257" i="8" s="1"/>
  <c r="F257" i="8" a="1"/>
  <c r="F257" i="8" s="1"/>
  <c r="A258" i="8" a="1"/>
  <c r="A258" i="8" s="1"/>
  <c r="B258" i="8" a="1"/>
  <c r="B258" i="8" s="1"/>
  <c r="D258" i="8" a="1"/>
  <c r="D258" i="8" s="1"/>
  <c r="E258" i="8" a="1"/>
  <c r="E258" i="8" s="1"/>
  <c r="F258" i="8" a="1"/>
  <c r="F258" i="8" s="1"/>
  <c r="A259" i="8" a="1"/>
  <c r="A259" i="8" s="1"/>
  <c r="B259" i="8" a="1"/>
  <c r="B259" i="8" s="1"/>
  <c r="D259" i="8" a="1"/>
  <c r="D259" i="8" s="1"/>
  <c r="E259" i="8" a="1"/>
  <c r="E259" i="8" s="1"/>
  <c r="F259" i="8" a="1"/>
  <c r="F259" i="8" s="1"/>
  <c r="A260" i="8" a="1"/>
  <c r="A260" i="8" s="1"/>
  <c r="B260" i="8" a="1"/>
  <c r="B260" i="8" s="1"/>
  <c r="D260" i="8" a="1"/>
  <c r="D260" i="8" s="1"/>
  <c r="E260" i="8" a="1"/>
  <c r="E260" i="8" s="1"/>
  <c r="F260" i="8" a="1"/>
  <c r="F260" i="8" s="1"/>
  <c r="A261" i="8" a="1"/>
  <c r="A261" i="8" s="1"/>
  <c r="B261" i="8" a="1"/>
  <c r="B261" i="8" s="1"/>
  <c r="D261" i="8" a="1"/>
  <c r="D261" i="8" s="1"/>
  <c r="E261" i="8" a="1"/>
  <c r="E261" i="8" s="1"/>
  <c r="F261" i="8" a="1"/>
  <c r="F261" i="8" s="1"/>
  <c r="A262" i="8" a="1"/>
  <c r="A262" i="8" s="1"/>
  <c r="B262" i="8" a="1"/>
  <c r="B262" i="8" s="1"/>
  <c r="D262" i="8" a="1"/>
  <c r="D262" i="8" s="1"/>
  <c r="E262" i="8" a="1"/>
  <c r="E262" i="8" s="1"/>
  <c r="F262" i="8" a="1"/>
  <c r="F262" i="8" s="1"/>
  <c r="A263" i="8" a="1"/>
  <c r="A263" i="8" s="1"/>
  <c r="B263" i="8" a="1"/>
  <c r="B263" i="8" s="1"/>
  <c r="D263" i="8" a="1"/>
  <c r="D263" i="8" s="1"/>
  <c r="E263" i="8" a="1"/>
  <c r="E263" i="8" s="1"/>
  <c r="F263" i="8" a="1"/>
  <c r="F263" i="8" s="1"/>
  <c r="A264" i="8" a="1"/>
  <c r="A264" i="8" s="1"/>
  <c r="B264" i="8" a="1"/>
  <c r="B264" i="8" s="1"/>
  <c r="D264" i="8" a="1"/>
  <c r="D264" i="8" s="1"/>
  <c r="E264" i="8" a="1"/>
  <c r="E264" i="8" s="1"/>
  <c r="F264" i="8" a="1"/>
  <c r="F264" i="8" s="1"/>
  <c r="A265" i="8" a="1"/>
  <c r="A265" i="8" s="1"/>
  <c r="B265" i="8" a="1"/>
  <c r="B265" i="8" s="1"/>
  <c r="D265" i="8" a="1"/>
  <c r="D265" i="8" s="1"/>
  <c r="E265" i="8" a="1"/>
  <c r="E265" i="8" s="1"/>
  <c r="F265" i="8" a="1"/>
  <c r="F265" i="8" s="1"/>
  <c r="A266" i="8" a="1"/>
  <c r="A266" i="8" s="1"/>
  <c r="B266" i="8" a="1"/>
  <c r="B266" i="8" s="1"/>
  <c r="D266" i="8" a="1"/>
  <c r="D266" i="8" s="1"/>
  <c r="E266" i="8" a="1"/>
  <c r="E266" i="8" s="1"/>
  <c r="F266" i="8" a="1"/>
  <c r="F266" i="8" s="1"/>
  <c r="A267" i="8" a="1"/>
  <c r="A267" i="8" s="1"/>
  <c r="B267" i="8" a="1"/>
  <c r="B267" i="8" s="1"/>
  <c r="D267" i="8" a="1"/>
  <c r="D267" i="8" s="1"/>
  <c r="E267" i="8" a="1"/>
  <c r="E267" i="8" s="1"/>
  <c r="F267" i="8" a="1"/>
  <c r="F267" i="8" s="1"/>
  <c r="A268" i="8" a="1"/>
  <c r="A268" i="8" s="1"/>
  <c r="B268" i="8" a="1"/>
  <c r="B268" i="8" s="1"/>
  <c r="D268" i="8" a="1"/>
  <c r="D268" i="8" s="1"/>
  <c r="E268" i="8" a="1"/>
  <c r="E268" i="8" s="1"/>
  <c r="F268" i="8" a="1"/>
  <c r="F268" i="8" s="1"/>
  <c r="A269" i="8" a="1"/>
  <c r="A269" i="8" s="1"/>
  <c r="B269" i="8" a="1"/>
  <c r="B269" i="8" s="1"/>
  <c r="D269" i="8" a="1"/>
  <c r="D269" i="8" s="1"/>
  <c r="E269" i="8" a="1"/>
  <c r="E269" i="8" s="1"/>
  <c r="F269" i="8" a="1"/>
  <c r="F269" i="8" s="1"/>
  <c r="A270" i="8" a="1"/>
  <c r="A270" i="8" s="1"/>
  <c r="B270" i="8" a="1"/>
  <c r="B270" i="8" s="1"/>
  <c r="D270" i="8" a="1"/>
  <c r="D270" i="8" s="1"/>
  <c r="E270" i="8" a="1"/>
  <c r="E270" i="8" s="1"/>
  <c r="F270" i="8" a="1"/>
  <c r="F270" i="8" s="1"/>
  <c r="A271" i="8" a="1"/>
  <c r="A271" i="8" s="1"/>
  <c r="B271" i="8" a="1"/>
  <c r="B271" i="8" s="1"/>
  <c r="D271" i="8" a="1"/>
  <c r="D271" i="8" s="1"/>
  <c r="E271" i="8" a="1"/>
  <c r="E271" i="8" s="1"/>
  <c r="F271" i="8" a="1"/>
  <c r="F271" i="8" s="1"/>
  <c r="A272" i="8" a="1"/>
  <c r="A272" i="8" s="1"/>
  <c r="B272" i="8" a="1"/>
  <c r="B272" i="8" s="1"/>
  <c r="D272" i="8" a="1"/>
  <c r="D272" i="8" s="1"/>
  <c r="E272" i="8" a="1"/>
  <c r="E272" i="8" s="1"/>
  <c r="F272" i="8" a="1"/>
  <c r="F272" i="8" s="1"/>
  <c r="A273" i="8" a="1"/>
  <c r="A273" i="8" s="1"/>
  <c r="B273" i="8" a="1"/>
  <c r="B273" i="8" s="1"/>
  <c r="D273" i="8" a="1"/>
  <c r="D273" i="8" s="1"/>
  <c r="E273" i="8" a="1"/>
  <c r="E273" i="8" s="1"/>
  <c r="F273" i="8" a="1"/>
  <c r="F273" i="8" s="1"/>
  <c r="A274" i="8" a="1"/>
  <c r="A274" i="8" s="1"/>
  <c r="B274" i="8" a="1"/>
  <c r="B274" i="8" s="1"/>
  <c r="D274" i="8" a="1"/>
  <c r="D274" i="8" s="1"/>
  <c r="E274" i="8" a="1"/>
  <c r="E274" i="8" s="1"/>
  <c r="F274" i="8" a="1"/>
  <c r="F274" i="8" s="1"/>
  <c r="A275" i="8" a="1"/>
  <c r="A275" i="8" s="1"/>
  <c r="B275" i="8" a="1"/>
  <c r="B275" i="8" s="1"/>
  <c r="D275" i="8" a="1"/>
  <c r="D275" i="8" s="1"/>
  <c r="E275" i="8" a="1"/>
  <c r="E275" i="8" s="1"/>
  <c r="F275" i="8" a="1"/>
  <c r="F275" i="8" s="1"/>
  <c r="A276" i="8" a="1"/>
  <c r="A276" i="8" s="1"/>
  <c r="B276" i="8" a="1"/>
  <c r="B276" i="8" s="1"/>
  <c r="D276" i="8" a="1"/>
  <c r="D276" i="8" s="1"/>
  <c r="E276" i="8" a="1"/>
  <c r="E276" i="8" s="1"/>
  <c r="F276" i="8" a="1"/>
  <c r="F276" i="8" s="1"/>
  <c r="A277" i="8" a="1"/>
  <c r="A277" i="8" s="1"/>
  <c r="B277" i="8" a="1"/>
  <c r="B277" i="8" s="1"/>
  <c r="D277" i="8" a="1"/>
  <c r="D277" i="8" s="1"/>
  <c r="E277" i="8" a="1"/>
  <c r="E277" i="8" s="1"/>
  <c r="F277" i="8" a="1"/>
  <c r="F277" i="8" s="1"/>
  <c r="A278" i="8" a="1"/>
  <c r="A278" i="8" s="1"/>
  <c r="B278" i="8" a="1"/>
  <c r="B278" i="8" s="1"/>
  <c r="D278" i="8" a="1"/>
  <c r="D278" i="8" s="1"/>
  <c r="E278" i="8" a="1"/>
  <c r="E278" i="8" s="1"/>
  <c r="F278" i="8" a="1"/>
  <c r="F278" i="8" s="1"/>
  <c r="A279" i="8" a="1"/>
  <c r="A279" i="8" s="1"/>
  <c r="B279" i="8" a="1"/>
  <c r="B279" i="8" s="1"/>
  <c r="D279" i="8" a="1"/>
  <c r="D279" i="8" s="1"/>
  <c r="E279" i="8" a="1"/>
  <c r="E279" i="8" s="1"/>
  <c r="F279" i="8" a="1"/>
  <c r="F279" i="8" s="1"/>
  <c r="A280" i="8" a="1"/>
  <c r="A280" i="8" s="1"/>
  <c r="B280" i="8" a="1"/>
  <c r="B280" i="8" s="1"/>
  <c r="D280" i="8" a="1"/>
  <c r="D280" i="8" s="1"/>
  <c r="E280" i="8" a="1"/>
  <c r="E280" i="8" s="1"/>
  <c r="F280" i="8" a="1"/>
  <c r="F280" i="8" s="1"/>
  <c r="A281" i="8" a="1"/>
  <c r="A281" i="8" s="1"/>
  <c r="B281" i="8" a="1"/>
  <c r="B281" i="8" s="1"/>
  <c r="D281" i="8" a="1"/>
  <c r="D281" i="8" s="1"/>
  <c r="E281" i="8" a="1"/>
  <c r="E281" i="8" s="1"/>
  <c r="F281" i="8" a="1"/>
  <c r="F281" i="8" s="1"/>
  <c r="A282" i="8" a="1"/>
  <c r="A282" i="8" s="1"/>
  <c r="B282" i="8" a="1"/>
  <c r="B282" i="8" s="1"/>
  <c r="D282" i="8" a="1"/>
  <c r="D282" i="8" s="1"/>
  <c r="E282" i="8" a="1"/>
  <c r="E282" i="8" s="1"/>
  <c r="F282" i="8" a="1"/>
  <c r="F282" i="8" s="1"/>
  <c r="A283" i="8" a="1"/>
  <c r="A283" i="8" s="1"/>
  <c r="B283" i="8" a="1"/>
  <c r="B283" i="8" s="1"/>
  <c r="D283" i="8" a="1"/>
  <c r="D283" i="8" s="1"/>
  <c r="E283" i="8" a="1"/>
  <c r="E283" i="8" s="1"/>
  <c r="F283" i="8" a="1"/>
  <c r="F283" i="8" s="1"/>
  <c r="A284" i="8" a="1"/>
  <c r="A284" i="8" s="1"/>
  <c r="B284" i="8" a="1"/>
  <c r="B284" i="8" s="1"/>
  <c r="D284" i="8" a="1"/>
  <c r="D284" i="8" s="1"/>
  <c r="E284" i="8" a="1"/>
  <c r="E284" i="8" s="1"/>
  <c r="F284" i="8" a="1"/>
  <c r="F284" i="8" s="1"/>
  <c r="A285" i="8" a="1"/>
  <c r="A285" i="8" s="1"/>
  <c r="B285" i="8" a="1"/>
  <c r="B285" i="8" s="1"/>
  <c r="D285" i="8" a="1"/>
  <c r="D285" i="8" s="1"/>
  <c r="E285" i="8" a="1"/>
  <c r="E285" i="8" s="1"/>
  <c r="F285" i="8" a="1"/>
  <c r="F285" i="8" s="1"/>
  <c r="A286" i="8" a="1"/>
  <c r="A286" i="8" s="1"/>
  <c r="B286" i="8" a="1"/>
  <c r="B286" i="8" s="1"/>
  <c r="D286" i="8" a="1"/>
  <c r="D286" i="8" s="1"/>
  <c r="E286" i="8" a="1"/>
  <c r="E286" i="8" s="1"/>
  <c r="F286" i="8" a="1"/>
  <c r="F286" i="8" s="1"/>
  <c r="A287" i="8" a="1"/>
  <c r="A287" i="8" s="1"/>
  <c r="B287" i="8" a="1"/>
  <c r="B287" i="8" s="1"/>
  <c r="D287" i="8" a="1"/>
  <c r="D287" i="8" s="1"/>
  <c r="E287" i="8" a="1"/>
  <c r="E287" i="8" s="1"/>
  <c r="F287" i="8" a="1"/>
  <c r="F287" i="8" s="1"/>
  <c r="A288" i="8" a="1"/>
  <c r="A288" i="8" s="1"/>
  <c r="B288" i="8" a="1"/>
  <c r="B288" i="8" s="1"/>
  <c r="D288" i="8" a="1"/>
  <c r="D288" i="8" s="1"/>
  <c r="E288" i="8" a="1"/>
  <c r="E288" i="8" s="1"/>
  <c r="F288" i="8" a="1"/>
  <c r="F288" i="8" s="1"/>
  <c r="A289" i="8" a="1"/>
  <c r="A289" i="8" s="1"/>
  <c r="B289" i="8" a="1"/>
  <c r="B289" i="8" s="1"/>
  <c r="D289" i="8" a="1"/>
  <c r="D289" i="8" s="1"/>
  <c r="E289" i="8" a="1"/>
  <c r="E289" i="8" s="1"/>
  <c r="F289" i="8" a="1"/>
  <c r="F289" i="8" s="1"/>
  <c r="A290" i="8" a="1"/>
  <c r="A290" i="8" s="1"/>
  <c r="B290" i="8" a="1"/>
  <c r="B290" i="8" s="1"/>
  <c r="D290" i="8" a="1"/>
  <c r="D290" i="8" s="1"/>
  <c r="E290" i="8" a="1"/>
  <c r="E290" i="8" s="1"/>
  <c r="F290" i="8" a="1"/>
  <c r="F290" i="8" s="1"/>
  <c r="A291" i="8" a="1"/>
  <c r="A291" i="8" s="1"/>
  <c r="B291" i="8" a="1"/>
  <c r="B291" i="8" s="1"/>
  <c r="D291" i="8" a="1"/>
  <c r="D291" i="8" s="1"/>
  <c r="E291" i="8" a="1"/>
  <c r="E291" i="8" s="1"/>
  <c r="F291" i="8" a="1"/>
  <c r="F291" i="8" s="1"/>
  <c r="A292" i="8" a="1"/>
  <c r="A292" i="8" s="1"/>
  <c r="B292" i="8" a="1"/>
  <c r="B292" i="8" s="1"/>
  <c r="D292" i="8" a="1"/>
  <c r="D292" i="8" s="1"/>
  <c r="E292" i="8" a="1"/>
  <c r="E292" i="8" s="1"/>
  <c r="F292" i="8" a="1"/>
  <c r="F292" i="8" s="1"/>
  <c r="A293" i="8" a="1"/>
  <c r="A293" i="8" s="1"/>
  <c r="B293" i="8" a="1"/>
  <c r="B293" i="8" s="1"/>
  <c r="D293" i="8" a="1"/>
  <c r="D293" i="8" s="1"/>
  <c r="E293" i="8" a="1"/>
  <c r="E293" i="8" s="1"/>
  <c r="F293" i="8" a="1"/>
  <c r="F293" i="8" s="1"/>
  <c r="A294" i="8" a="1"/>
  <c r="A294" i="8" s="1"/>
  <c r="B294" i="8" a="1"/>
  <c r="B294" i="8" s="1"/>
  <c r="D294" i="8" a="1"/>
  <c r="D294" i="8" s="1"/>
  <c r="E294" i="8" a="1"/>
  <c r="E294" i="8" s="1"/>
  <c r="F294" i="8" a="1"/>
  <c r="F294" i="8" s="1"/>
  <c r="A295" i="8" a="1"/>
  <c r="A295" i="8" s="1"/>
  <c r="B295" i="8" a="1"/>
  <c r="B295" i="8" s="1"/>
  <c r="D295" i="8" a="1"/>
  <c r="D295" i="8" s="1"/>
  <c r="E295" i="8" a="1"/>
  <c r="E295" i="8" s="1"/>
  <c r="F295" i="8" a="1"/>
  <c r="F295" i="8" s="1"/>
  <c r="A296" i="8" a="1"/>
  <c r="A296" i="8" s="1"/>
  <c r="B296" i="8" a="1"/>
  <c r="B296" i="8" s="1"/>
  <c r="D296" i="8" a="1"/>
  <c r="D296" i="8" s="1"/>
  <c r="E296" i="8" a="1"/>
  <c r="E296" i="8" s="1"/>
  <c r="F296" i="8" a="1"/>
  <c r="F296" i="8" s="1"/>
  <c r="A297" i="8" a="1"/>
  <c r="A297" i="8" s="1"/>
  <c r="B297" i="8" a="1"/>
  <c r="B297" i="8" s="1"/>
  <c r="D297" i="8" a="1"/>
  <c r="D297" i="8" s="1"/>
  <c r="E297" i="8" a="1"/>
  <c r="E297" i="8" s="1"/>
  <c r="F297" i="8" a="1"/>
  <c r="F297" i="8" s="1"/>
  <c r="A298" i="8" a="1"/>
  <c r="A298" i="8" s="1"/>
  <c r="B298" i="8" a="1"/>
  <c r="B298" i="8" s="1"/>
  <c r="D298" i="8" a="1"/>
  <c r="D298" i="8" s="1"/>
  <c r="E298" i="8" a="1"/>
  <c r="E298" i="8" s="1"/>
  <c r="F298" i="8" a="1"/>
  <c r="F298" i="8" s="1"/>
  <c r="A299" i="8" a="1"/>
  <c r="A299" i="8" s="1"/>
  <c r="B299" i="8" a="1"/>
  <c r="B299" i="8" s="1"/>
  <c r="D299" i="8" a="1"/>
  <c r="D299" i="8" s="1"/>
  <c r="E299" i="8" a="1"/>
  <c r="E299" i="8" s="1"/>
  <c r="F299" i="8" a="1"/>
  <c r="F299" i="8" s="1"/>
  <c r="A300" i="8" a="1"/>
  <c r="A300" i="8" s="1"/>
  <c r="B300" i="8" a="1"/>
  <c r="B300" i="8" s="1"/>
  <c r="D300" i="8" a="1"/>
  <c r="D300" i="8" s="1"/>
  <c r="E300" i="8" a="1"/>
  <c r="E300" i="8" s="1"/>
  <c r="F300" i="8" a="1"/>
  <c r="F300" i="8" s="1"/>
  <c r="A301" i="8" a="1"/>
  <c r="A301" i="8" s="1"/>
  <c r="B301" i="8" a="1"/>
  <c r="B301" i="8" s="1"/>
  <c r="D301" i="8" a="1"/>
  <c r="D301" i="8" s="1"/>
  <c r="E301" i="8" a="1"/>
  <c r="E301" i="8" s="1"/>
  <c r="F301" i="8" a="1"/>
  <c r="F301" i="8" s="1"/>
  <c r="A302" i="8" a="1"/>
  <c r="A302" i="8" s="1"/>
  <c r="B302" i="8" a="1"/>
  <c r="B302" i="8" s="1"/>
  <c r="D302" i="8" a="1"/>
  <c r="D302" i="8" s="1"/>
  <c r="E302" i="8" a="1"/>
  <c r="E302" i="8" s="1"/>
  <c r="F302" i="8" a="1"/>
  <c r="F302" i="8" s="1"/>
  <c r="A303" i="8" a="1"/>
  <c r="A303" i="8" s="1"/>
  <c r="B303" i="8" a="1"/>
  <c r="B303" i="8" s="1"/>
  <c r="D303" i="8" a="1"/>
  <c r="D303" i="8" s="1"/>
  <c r="E303" i="8" a="1"/>
  <c r="E303" i="8" s="1"/>
  <c r="F303" i="8" a="1"/>
  <c r="F303" i="8" s="1"/>
  <c r="A304" i="8" a="1"/>
  <c r="A304" i="8" s="1"/>
  <c r="B304" i="8" a="1"/>
  <c r="B304" i="8" s="1"/>
  <c r="D304" i="8" a="1"/>
  <c r="D304" i="8" s="1"/>
  <c r="E304" i="8" a="1"/>
  <c r="E304" i="8" s="1"/>
  <c r="F304" i="8" a="1"/>
  <c r="F304" i="8" s="1"/>
  <c r="A305" i="8" a="1"/>
  <c r="A305" i="8" s="1"/>
  <c r="B305" i="8" a="1"/>
  <c r="B305" i="8" s="1"/>
  <c r="D305" i="8" a="1"/>
  <c r="D305" i="8" s="1"/>
  <c r="E305" i="8" a="1"/>
  <c r="E305" i="8" s="1"/>
  <c r="F305" i="8" a="1"/>
  <c r="F305" i="8" s="1"/>
  <c r="A306" i="8" a="1"/>
  <c r="A306" i="8" s="1"/>
  <c r="B306" i="8" a="1"/>
  <c r="B306" i="8" s="1"/>
  <c r="D306" i="8" a="1"/>
  <c r="D306" i="8" s="1"/>
  <c r="E306" i="8" a="1"/>
  <c r="E306" i="8" s="1"/>
  <c r="F306" i="8" a="1"/>
  <c r="F306" i="8" s="1"/>
  <c r="A307" i="8" a="1"/>
  <c r="A307" i="8" s="1"/>
  <c r="B307" i="8" a="1"/>
  <c r="B307" i="8" s="1"/>
  <c r="D307" i="8" a="1"/>
  <c r="D307" i="8" s="1"/>
  <c r="E307" i="8" a="1"/>
  <c r="E307" i="8" s="1"/>
  <c r="F307" i="8" a="1"/>
  <c r="F307" i="8" s="1"/>
  <c r="A308" i="8" a="1"/>
  <c r="A308" i="8" s="1"/>
  <c r="B308" i="8" a="1"/>
  <c r="B308" i="8" s="1"/>
  <c r="D308" i="8" a="1"/>
  <c r="D308" i="8" s="1"/>
  <c r="E308" i="8" a="1"/>
  <c r="E308" i="8" s="1"/>
  <c r="F308" i="8" a="1"/>
  <c r="F308" i="8" s="1"/>
  <c r="A309" i="8" a="1"/>
  <c r="A309" i="8" s="1"/>
  <c r="B309" i="8" a="1"/>
  <c r="B309" i="8" s="1"/>
  <c r="D309" i="8" a="1"/>
  <c r="D309" i="8" s="1"/>
  <c r="E309" i="8" a="1"/>
  <c r="E309" i="8" s="1"/>
  <c r="F309" i="8" a="1"/>
  <c r="F309" i="8" s="1"/>
  <c r="A310" i="8" a="1"/>
  <c r="A310" i="8" s="1"/>
  <c r="B310" i="8" a="1"/>
  <c r="B310" i="8" s="1"/>
  <c r="D310" i="8" a="1"/>
  <c r="D310" i="8" s="1"/>
  <c r="E310" i="8" a="1"/>
  <c r="E310" i="8" s="1"/>
  <c r="F310" i="8" a="1"/>
  <c r="F310" i="8" s="1"/>
  <c r="A311" i="8" a="1"/>
  <c r="A311" i="8" s="1"/>
  <c r="B311" i="8" a="1"/>
  <c r="B311" i="8" s="1"/>
  <c r="D311" i="8" a="1"/>
  <c r="D311" i="8" s="1"/>
  <c r="E311" i="8" a="1"/>
  <c r="E311" i="8" s="1"/>
  <c r="F311" i="8" a="1"/>
  <c r="F311" i="8" s="1"/>
  <c r="A312" i="8" a="1"/>
  <c r="A312" i="8" s="1"/>
  <c r="B312" i="8" a="1"/>
  <c r="B312" i="8" s="1"/>
  <c r="D312" i="8" a="1"/>
  <c r="D312" i="8" s="1"/>
  <c r="E312" i="8" a="1"/>
  <c r="E312" i="8" s="1"/>
  <c r="F312" i="8" a="1"/>
  <c r="F312" i="8" s="1"/>
  <c r="A313" i="8" a="1"/>
  <c r="A313" i="8" s="1"/>
  <c r="B313" i="8" a="1"/>
  <c r="B313" i="8" s="1"/>
  <c r="D313" i="8" a="1"/>
  <c r="D313" i="8" s="1"/>
  <c r="E313" i="8" a="1"/>
  <c r="E313" i="8" s="1"/>
  <c r="F313" i="8" a="1"/>
  <c r="F313" i="8" s="1"/>
  <c r="A314" i="8" a="1"/>
  <c r="A314" i="8" s="1"/>
  <c r="B314" i="8" a="1"/>
  <c r="B314" i="8" s="1"/>
  <c r="D314" i="8" a="1"/>
  <c r="D314" i="8" s="1"/>
  <c r="E314" i="8" a="1"/>
  <c r="E314" i="8" s="1"/>
  <c r="F314" i="8" a="1"/>
  <c r="F314" i="8" s="1"/>
  <c r="A315" i="8" a="1"/>
  <c r="A315" i="8" s="1"/>
  <c r="B315" i="8" a="1"/>
  <c r="B315" i="8" s="1"/>
  <c r="D315" i="8" a="1"/>
  <c r="D315" i="8" s="1"/>
  <c r="E315" i="8" a="1"/>
  <c r="E315" i="8" s="1"/>
  <c r="F315" i="8" a="1"/>
  <c r="F315" i="8" s="1"/>
  <c r="A316" i="8" a="1"/>
  <c r="A316" i="8" s="1"/>
  <c r="B316" i="8" a="1"/>
  <c r="B316" i="8" s="1"/>
  <c r="D316" i="8" a="1"/>
  <c r="D316" i="8" s="1"/>
  <c r="E316" i="8" a="1"/>
  <c r="E316" i="8" s="1"/>
  <c r="F316" i="8" a="1"/>
  <c r="F316" i="8" s="1"/>
  <c r="A317" i="8" a="1"/>
  <c r="A317" i="8" s="1"/>
  <c r="B317" i="8" a="1"/>
  <c r="B317" i="8" s="1"/>
  <c r="D317" i="8" a="1"/>
  <c r="D317" i="8" s="1"/>
  <c r="E317" i="8" a="1"/>
  <c r="E317" i="8" s="1"/>
  <c r="F317" i="8" a="1"/>
  <c r="F317" i="8" s="1"/>
  <c r="A318" i="8" a="1"/>
  <c r="A318" i="8" s="1"/>
  <c r="B318" i="8" a="1"/>
  <c r="B318" i="8" s="1"/>
  <c r="D318" i="8" a="1"/>
  <c r="D318" i="8" s="1"/>
  <c r="E318" i="8" a="1"/>
  <c r="E318" i="8" s="1"/>
  <c r="F318" i="8" a="1"/>
  <c r="F318" i="8" s="1"/>
  <c r="A319" i="8" a="1"/>
  <c r="A319" i="8" s="1"/>
  <c r="B319" i="8" a="1"/>
  <c r="B319" i="8" s="1"/>
  <c r="D319" i="8" a="1"/>
  <c r="D319" i="8" s="1"/>
  <c r="E319" i="8" a="1"/>
  <c r="E319" i="8" s="1"/>
  <c r="F319" i="8" a="1"/>
  <c r="F319" i="8" s="1"/>
  <c r="A320" i="8" a="1"/>
  <c r="A320" i="8" s="1"/>
  <c r="B320" i="8" a="1"/>
  <c r="B320" i="8" s="1"/>
  <c r="D320" i="8" a="1"/>
  <c r="D320" i="8" s="1"/>
  <c r="E320" i="8" a="1"/>
  <c r="E320" i="8" s="1"/>
  <c r="F320" i="8" a="1"/>
  <c r="F320" i="8" s="1"/>
  <c r="A321" i="8" a="1"/>
  <c r="A321" i="8" s="1"/>
  <c r="B321" i="8" a="1"/>
  <c r="B321" i="8" s="1"/>
  <c r="D321" i="8" a="1"/>
  <c r="D321" i="8" s="1"/>
  <c r="E321" i="8" a="1"/>
  <c r="E321" i="8" s="1"/>
  <c r="F321" i="8" a="1"/>
  <c r="F321" i="8" s="1"/>
  <c r="A322" i="8" a="1"/>
  <c r="A322" i="8" s="1"/>
  <c r="B322" i="8" a="1"/>
  <c r="B322" i="8" s="1"/>
  <c r="D322" i="8" a="1"/>
  <c r="D322" i="8" s="1"/>
  <c r="E322" i="8" a="1"/>
  <c r="E322" i="8" s="1"/>
  <c r="F322" i="8" a="1"/>
  <c r="F322" i="8" s="1"/>
  <c r="A323" i="8" a="1"/>
  <c r="A323" i="8" s="1"/>
  <c r="B323" i="8" a="1"/>
  <c r="B323" i="8" s="1"/>
  <c r="D323" i="8" a="1"/>
  <c r="D323" i="8" s="1"/>
  <c r="E323" i="8" a="1"/>
  <c r="E323" i="8" s="1"/>
  <c r="F323" i="8" a="1"/>
  <c r="F323" i="8" s="1"/>
  <c r="A324" i="8" a="1"/>
  <c r="A324" i="8" s="1"/>
  <c r="B324" i="8" a="1"/>
  <c r="B324" i="8" s="1"/>
  <c r="D324" i="8" a="1"/>
  <c r="D324" i="8" s="1"/>
  <c r="E324" i="8" a="1"/>
  <c r="E324" i="8" s="1"/>
  <c r="F324" i="8" a="1"/>
  <c r="F324" i="8" s="1"/>
  <c r="A325" i="8" a="1"/>
  <c r="A325" i="8" s="1"/>
  <c r="B325" i="8" a="1"/>
  <c r="B325" i="8" s="1"/>
  <c r="D325" i="8" a="1"/>
  <c r="D325" i="8" s="1"/>
  <c r="E325" i="8" a="1"/>
  <c r="E325" i="8" s="1"/>
  <c r="F325" i="8" a="1"/>
  <c r="F325" i="8" s="1"/>
  <c r="A326" i="8" a="1"/>
  <c r="A326" i="8" s="1"/>
  <c r="B326" i="8" a="1"/>
  <c r="B326" i="8" s="1"/>
  <c r="D326" i="8" a="1"/>
  <c r="D326" i="8" s="1"/>
  <c r="E326" i="8" a="1"/>
  <c r="E326" i="8" s="1"/>
  <c r="F326" i="8" a="1"/>
  <c r="F326" i="8" s="1"/>
  <c r="A327" i="8" a="1"/>
  <c r="A327" i="8" s="1"/>
  <c r="B327" i="8" a="1"/>
  <c r="B327" i="8" s="1"/>
  <c r="D327" i="8" a="1"/>
  <c r="D327" i="8" s="1"/>
  <c r="E327" i="8" a="1"/>
  <c r="E327" i="8" s="1"/>
  <c r="F327" i="8" a="1"/>
  <c r="F327" i="8" s="1"/>
  <c r="A328" i="8" a="1"/>
  <c r="A328" i="8" s="1"/>
  <c r="B328" i="8" a="1"/>
  <c r="B328" i="8" s="1"/>
  <c r="D328" i="8" a="1"/>
  <c r="D328" i="8" s="1"/>
  <c r="E328" i="8" a="1"/>
  <c r="E328" i="8" s="1"/>
  <c r="F328" i="8" a="1"/>
  <c r="F328" i="8" s="1"/>
  <c r="A329" i="8" a="1"/>
  <c r="A329" i="8" s="1"/>
  <c r="B329" i="8" a="1"/>
  <c r="B329" i="8" s="1"/>
  <c r="D329" i="8" a="1"/>
  <c r="D329" i="8" s="1"/>
  <c r="E329" i="8" a="1"/>
  <c r="E329" i="8" s="1"/>
  <c r="F329" i="8" a="1"/>
  <c r="F329" i="8" s="1"/>
  <c r="A330" i="8" a="1"/>
  <c r="A330" i="8" s="1"/>
  <c r="B330" i="8" a="1"/>
  <c r="B330" i="8" s="1"/>
  <c r="D330" i="8" a="1"/>
  <c r="D330" i="8" s="1"/>
  <c r="E330" i="8" a="1"/>
  <c r="E330" i="8" s="1"/>
  <c r="F330" i="8" a="1"/>
  <c r="F330" i="8" s="1"/>
  <c r="A331" i="8" a="1"/>
  <c r="A331" i="8" s="1"/>
  <c r="B331" i="8" a="1"/>
  <c r="B331" i="8" s="1"/>
  <c r="D331" i="8" a="1"/>
  <c r="D331" i="8" s="1"/>
  <c r="E331" i="8" a="1"/>
  <c r="E331" i="8" s="1"/>
  <c r="F331" i="8" a="1"/>
  <c r="F331" i="8" s="1"/>
  <c r="A332" i="8" a="1"/>
  <c r="A332" i="8" s="1"/>
  <c r="B332" i="8" a="1"/>
  <c r="B332" i="8" s="1"/>
  <c r="D332" i="8" a="1"/>
  <c r="D332" i="8" s="1"/>
  <c r="E332" i="8" a="1"/>
  <c r="E332" i="8" s="1"/>
  <c r="F332" i="8" a="1"/>
  <c r="F332" i="8" s="1"/>
  <c r="A333" i="8" a="1"/>
  <c r="A333" i="8" s="1"/>
  <c r="B333" i="8" a="1"/>
  <c r="B333" i="8" s="1"/>
  <c r="D333" i="8" a="1"/>
  <c r="D333" i="8" s="1"/>
  <c r="E333" i="8" a="1"/>
  <c r="E333" i="8" s="1"/>
  <c r="F333" i="8" a="1"/>
  <c r="F333" i="8" s="1"/>
  <c r="A334" i="8" a="1"/>
  <c r="A334" i="8" s="1"/>
  <c r="B334" i="8" a="1"/>
  <c r="B334" i="8" s="1"/>
  <c r="D334" i="8" a="1"/>
  <c r="D334" i="8" s="1"/>
  <c r="E334" i="8" a="1"/>
  <c r="E334" i="8" s="1"/>
  <c r="F334" i="8" a="1"/>
  <c r="F334" i="8" s="1"/>
  <c r="A335" i="8" a="1"/>
  <c r="A335" i="8" s="1"/>
  <c r="B335" i="8" a="1"/>
  <c r="B335" i="8" s="1"/>
  <c r="D335" i="8" a="1"/>
  <c r="D335" i="8" s="1"/>
  <c r="E335" i="8" a="1"/>
  <c r="E335" i="8" s="1"/>
  <c r="F335" i="8" a="1"/>
  <c r="F335" i="8" s="1"/>
  <c r="A336" i="8" a="1"/>
  <c r="A336" i="8" s="1"/>
  <c r="B336" i="8" a="1"/>
  <c r="B336" i="8" s="1"/>
  <c r="D336" i="8" a="1"/>
  <c r="D336" i="8" s="1"/>
  <c r="E336" i="8" a="1"/>
  <c r="E336" i="8" s="1"/>
  <c r="F336" i="8" a="1"/>
  <c r="F336" i="8" s="1"/>
  <c r="A337" i="8" a="1"/>
  <c r="A337" i="8" s="1"/>
  <c r="B337" i="8" a="1"/>
  <c r="B337" i="8" s="1"/>
  <c r="D337" i="8" a="1"/>
  <c r="D337" i="8" s="1"/>
  <c r="E337" i="8" a="1"/>
  <c r="E337" i="8" s="1"/>
  <c r="F337" i="8" a="1"/>
  <c r="F337" i="8" s="1"/>
  <c r="A338" i="8" a="1"/>
  <c r="A338" i="8" s="1"/>
  <c r="B338" i="8" a="1"/>
  <c r="B338" i="8" s="1"/>
  <c r="D338" i="8" a="1"/>
  <c r="D338" i="8" s="1"/>
  <c r="E338" i="8" a="1"/>
  <c r="E338" i="8" s="1"/>
  <c r="F338" i="8" a="1"/>
  <c r="F338" i="8" s="1"/>
  <c r="A339" i="8" a="1"/>
  <c r="A339" i="8" s="1"/>
  <c r="B339" i="8" a="1"/>
  <c r="B339" i="8" s="1"/>
  <c r="D339" i="8" a="1"/>
  <c r="D339" i="8" s="1"/>
  <c r="E339" i="8" a="1"/>
  <c r="E339" i="8" s="1"/>
  <c r="F339" i="8" a="1"/>
  <c r="F339" i="8" s="1"/>
  <c r="A340" i="8" a="1"/>
  <c r="A340" i="8" s="1"/>
  <c r="B340" i="8" a="1"/>
  <c r="B340" i="8" s="1"/>
  <c r="D340" i="8" a="1"/>
  <c r="D340" i="8" s="1"/>
  <c r="E340" i="8" a="1"/>
  <c r="E340" i="8" s="1"/>
  <c r="F340" i="8" a="1"/>
  <c r="F340" i="8" s="1"/>
  <c r="A341" i="8" a="1"/>
  <c r="A341" i="8" s="1"/>
  <c r="B341" i="8" a="1"/>
  <c r="B341" i="8" s="1"/>
  <c r="D341" i="8" a="1"/>
  <c r="D341" i="8" s="1"/>
  <c r="E341" i="8" a="1"/>
  <c r="E341" i="8" s="1"/>
  <c r="F341" i="8" a="1"/>
  <c r="F341" i="8" s="1"/>
  <c r="A342" i="8" a="1"/>
  <c r="A342" i="8" s="1"/>
  <c r="B342" i="8" a="1"/>
  <c r="B342" i="8" s="1"/>
  <c r="D342" i="8" a="1"/>
  <c r="D342" i="8" s="1"/>
  <c r="E342" i="8" a="1"/>
  <c r="E342" i="8" s="1"/>
  <c r="F342" i="8" a="1"/>
  <c r="F342" i="8" s="1"/>
  <c r="A343" i="8" a="1"/>
  <c r="A343" i="8" s="1"/>
  <c r="B343" i="8" a="1"/>
  <c r="B343" i="8" s="1"/>
  <c r="D343" i="8" a="1"/>
  <c r="D343" i="8" s="1"/>
  <c r="E343" i="8" a="1"/>
  <c r="E343" i="8" s="1"/>
  <c r="F343" i="8" a="1"/>
  <c r="F343" i="8" s="1"/>
  <c r="A344" i="8" a="1"/>
  <c r="A344" i="8" s="1"/>
  <c r="B344" i="8" a="1"/>
  <c r="B344" i="8" s="1"/>
  <c r="D344" i="8" a="1"/>
  <c r="D344" i="8" s="1"/>
  <c r="E344" i="8" a="1"/>
  <c r="E344" i="8" s="1"/>
  <c r="F344" i="8" a="1"/>
  <c r="F344" i="8" s="1"/>
  <c r="A345" i="8" a="1"/>
  <c r="A345" i="8" s="1"/>
  <c r="B345" i="8" a="1"/>
  <c r="B345" i="8" s="1"/>
  <c r="D345" i="8" a="1"/>
  <c r="D345" i="8" s="1"/>
  <c r="E345" i="8" a="1"/>
  <c r="E345" i="8" s="1"/>
  <c r="F345" i="8" a="1"/>
  <c r="F345" i="8" s="1"/>
  <c r="A346" i="8" a="1"/>
  <c r="A346" i="8" s="1"/>
  <c r="B346" i="8" a="1"/>
  <c r="B346" i="8" s="1"/>
  <c r="D346" i="8" a="1"/>
  <c r="D346" i="8" s="1"/>
  <c r="E346" i="8" a="1"/>
  <c r="E346" i="8" s="1"/>
  <c r="F346" i="8" a="1"/>
  <c r="F346" i="8" s="1"/>
  <c r="A347" i="8" a="1"/>
  <c r="A347" i="8" s="1"/>
  <c r="B347" i="8" a="1"/>
  <c r="B347" i="8" s="1"/>
  <c r="D347" i="8" a="1"/>
  <c r="D347" i="8" s="1"/>
  <c r="E347" i="8" a="1"/>
  <c r="E347" i="8" s="1"/>
  <c r="F347" i="8" a="1"/>
  <c r="F347" i="8" s="1"/>
  <c r="A348" i="8" a="1"/>
  <c r="A348" i="8" s="1"/>
  <c r="B348" i="8" a="1"/>
  <c r="B348" i="8" s="1"/>
  <c r="D348" i="8" a="1"/>
  <c r="D348" i="8" s="1"/>
  <c r="E348" i="8" a="1"/>
  <c r="E348" i="8" s="1"/>
  <c r="F348" i="8" a="1"/>
  <c r="F348" i="8" s="1"/>
  <c r="A349" i="8" a="1"/>
  <c r="A349" i="8" s="1"/>
  <c r="B349" i="8" a="1"/>
  <c r="B349" i="8" s="1"/>
  <c r="D349" i="8" a="1"/>
  <c r="D349" i="8" s="1"/>
  <c r="E349" i="8" a="1"/>
  <c r="E349" i="8" s="1"/>
  <c r="F349" i="8" a="1"/>
  <c r="F349" i="8" s="1"/>
  <c r="A350" i="8" a="1"/>
  <c r="A350" i="8" s="1"/>
  <c r="B350" i="8" a="1"/>
  <c r="B350" i="8" s="1"/>
  <c r="D350" i="8" a="1"/>
  <c r="D350" i="8" s="1"/>
  <c r="E350" i="8" a="1"/>
  <c r="E350" i="8" s="1"/>
  <c r="F350" i="8" a="1"/>
  <c r="F350" i="8" s="1"/>
  <c r="A351" i="8" a="1"/>
  <c r="A351" i="8" s="1"/>
  <c r="B351" i="8" a="1"/>
  <c r="B351" i="8" s="1"/>
  <c r="D351" i="8" a="1"/>
  <c r="D351" i="8" s="1"/>
  <c r="E351" i="8" a="1"/>
  <c r="E351" i="8" s="1"/>
  <c r="F351" i="8" a="1"/>
  <c r="F351" i="8" s="1"/>
  <c r="A352" i="8" a="1"/>
  <c r="A352" i="8" s="1"/>
  <c r="B352" i="8" a="1"/>
  <c r="B352" i="8" s="1"/>
  <c r="D352" i="8" a="1"/>
  <c r="D352" i="8" s="1"/>
  <c r="E352" i="8" a="1"/>
  <c r="E352" i="8" s="1"/>
  <c r="F352" i="8" a="1"/>
  <c r="F352" i="8" s="1"/>
  <c r="A353" i="8" a="1"/>
  <c r="A353" i="8" s="1"/>
  <c r="B353" i="8" a="1"/>
  <c r="B353" i="8" s="1"/>
  <c r="D353" i="8" a="1"/>
  <c r="D353" i="8" s="1"/>
  <c r="E353" i="8" a="1"/>
  <c r="E353" i="8" s="1"/>
  <c r="F353" i="8" a="1"/>
  <c r="F353" i="8" s="1"/>
  <c r="A354" i="8" a="1"/>
  <c r="A354" i="8" s="1"/>
  <c r="B354" i="8" a="1"/>
  <c r="B354" i="8" s="1"/>
  <c r="D354" i="8" a="1"/>
  <c r="D354" i="8" s="1"/>
  <c r="E354" i="8" a="1"/>
  <c r="E354" i="8" s="1"/>
  <c r="F354" i="8" a="1"/>
  <c r="F354" i="8" s="1"/>
  <c r="A355" i="8" a="1"/>
  <c r="A355" i="8" s="1"/>
  <c r="B355" i="8" a="1"/>
  <c r="B355" i="8" s="1"/>
  <c r="D355" i="8" a="1"/>
  <c r="D355" i="8" s="1"/>
  <c r="E355" i="8" a="1"/>
  <c r="E355" i="8" s="1"/>
  <c r="F355" i="8" a="1"/>
  <c r="F355" i="8" s="1"/>
  <c r="A356" i="8" a="1"/>
  <c r="A356" i="8" s="1"/>
  <c r="B356" i="8" a="1"/>
  <c r="B356" i="8" s="1"/>
  <c r="D356" i="8" a="1"/>
  <c r="D356" i="8" s="1"/>
  <c r="E356" i="8" a="1"/>
  <c r="E356" i="8" s="1"/>
  <c r="F356" i="8" a="1"/>
  <c r="F356" i="8" s="1"/>
  <c r="A357" i="8" a="1"/>
  <c r="A357" i="8" s="1"/>
  <c r="B357" i="8" a="1"/>
  <c r="B357" i="8" s="1"/>
  <c r="D357" i="8" a="1"/>
  <c r="D357" i="8" s="1"/>
  <c r="E357" i="8" a="1"/>
  <c r="E357" i="8" s="1"/>
  <c r="F357" i="8" a="1"/>
  <c r="F357" i="8" s="1"/>
  <c r="A358" i="8" a="1"/>
  <c r="A358" i="8" s="1"/>
  <c r="B358" i="8" a="1"/>
  <c r="B358" i="8" s="1"/>
  <c r="D358" i="8" a="1"/>
  <c r="D358" i="8" s="1"/>
  <c r="E358" i="8" a="1"/>
  <c r="E358" i="8" s="1"/>
  <c r="F358" i="8" a="1"/>
  <c r="F358" i="8" s="1"/>
  <c r="A359" i="8" a="1"/>
  <c r="A359" i="8" s="1"/>
  <c r="B359" i="8" a="1"/>
  <c r="B359" i="8" s="1"/>
  <c r="D359" i="8" a="1"/>
  <c r="D359" i="8" s="1"/>
  <c r="E359" i="8" a="1"/>
  <c r="E359" i="8" s="1"/>
  <c r="F359" i="8" a="1"/>
  <c r="F359" i="8" s="1"/>
  <c r="A360" i="8" a="1"/>
  <c r="A360" i="8" s="1"/>
  <c r="B360" i="8" a="1"/>
  <c r="B360" i="8" s="1"/>
  <c r="D360" i="8" a="1"/>
  <c r="D360" i="8" s="1"/>
  <c r="E360" i="8" a="1"/>
  <c r="E360" i="8" s="1"/>
  <c r="F360" i="8" a="1"/>
  <c r="F360" i="8" s="1"/>
  <c r="A361" i="8" a="1"/>
  <c r="A361" i="8" s="1"/>
  <c r="B361" i="8" a="1"/>
  <c r="B361" i="8" s="1"/>
  <c r="D361" i="8" a="1"/>
  <c r="D361" i="8" s="1"/>
  <c r="E361" i="8" a="1"/>
  <c r="E361" i="8" s="1"/>
  <c r="F361" i="8" a="1"/>
  <c r="F361" i="8" s="1"/>
  <c r="A362" i="8" a="1"/>
  <c r="A362" i="8" s="1"/>
  <c r="B362" i="8" a="1"/>
  <c r="B362" i="8" s="1"/>
  <c r="D362" i="8" a="1"/>
  <c r="D362" i="8" s="1"/>
  <c r="E362" i="8" a="1"/>
  <c r="E362" i="8" s="1"/>
  <c r="F362" i="8" a="1"/>
  <c r="F362" i="8" s="1"/>
  <c r="A363" i="8" a="1"/>
  <c r="A363" i="8" s="1"/>
  <c r="B363" i="8" a="1"/>
  <c r="B363" i="8" s="1"/>
  <c r="D363" i="8" a="1"/>
  <c r="D363" i="8" s="1"/>
  <c r="E363" i="8" a="1"/>
  <c r="E363" i="8" s="1"/>
  <c r="F363" i="8" a="1"/>
  <c r="F363" i="8" s="1"/>
  <c r="A364" i="8" a="1"/>
  <c r="A364" i="8" s="1"/>
  <c r="B364" i="8" a="1"/>
  <c r="B364" i="8" s="1"/>
  <c r="D364" i="8" a="1"/>
  <c r="D364" i="8" s="1"/>
  <c r="E364" i="8" a="1"/>
  <c r="E364" i="8" s="1"/>
  <c r="F364" i="8" a="1"/>
  <c r="F364" i="8" s="1"/>
  <c r="A365" i="8" a="1"/>
  <c r="A365" i="8" s="1"/>
  <c r="B365" i="8" a="1"/>
  <c r="B365" i="8" s="1"/>
  <c r="D365" i="8" a="1"/>
  <c r="D365" i="8" s="1"/>
  <c r="E365" i="8" a="1"/>
  <c r="E365" i="8" s="1"/>
  <c r="F365" i="8" a="1"/>
  <c r="F365" i="8" s="1"/>
  <c r="A366" i="8" a="1"/>
  <c r="A366" i="8" s="1"/>
  <c r="B366" i="8" a="1"/>
  <c r="B366" i="8" s="1"/>
  <c r="D366" i="8" a="1"/>
  <c r="D366" i="8" s="1"/>
  <c r="E366" i="8" a="1"/>
  <c r="E366" i="8" s="1"/>
  <c r="F366" i="8" a="1"/>
  <c r="F366" i="8" s="1"/>
  <c r="A367" i="8" a="1"/>
  <c r="A367" i="8" s="1"/>
  <c r="B367" i="8" a="1"/>
  <c r="B367" i="8" s="1"/>
  <c r="D367" i="8" a="1"/>
  <c r="D367" i="8" s="1"/>
  <c r="E367" i="8" a="1"/>
  <c r="E367" i="8" s="1"/>
  <c r="F367" i="8" a="1"/>
  <c r="F367" i="8" s="1"/>
  <c r="A368" i="8" a="1"/>
  <c r="A368" i="8" s="1"/>
  <c r="B368" i="8" a="1"/>
  <c r="B368" i="8" s="1"/>
  <c r="D368" i="8" a="1"/>
  <c r="D368" i="8" s="1"/>
  <c r="E368" i="8" a="1"/>
  <c r="E368" i="8" s="1"/>
  <c r="F368" i="8" a="1"/>
  <c r="F368" i="8" s="1"/>
  <c r="A369" i="8" a="1"/>
  <c r="A369" i="8" s="1"/>
  <c r="B369" i="8" a="1"/>
  <c r="B369" i="8" s="1"/>
  <c r="D369" i="8" a="1"/>
  <c r="D369" i="8" s="1"/>
  <c r="E369" i="8" a="1"/>
  <c r="E369" i="8" s="1"/>
  <c r="F369" i="8" a="1"/>
  <c r="F369" i="8" s="1"/>
  <c r="A370" i="8" a="1"/>
  <c r="A370" i="8" s="1"/>
  <c r="B370" i="8" a="1"/>
  <c r="B370" i="8" s="1"/>
  <c r="D370" i="8" a="1"/>
  <c r="D370" i="8" s="1"/>
  <c r="E370" i="8" a="1"/>
  <c r="E370" i="8" s="1"/>
  <c r="F370" i="8" a="1"/>
  <c r="F370" i="8" s="1"/>
  <c r="A371" i="8" a="1"/>
  <c r="A371" i="8" s="1"/>
  <c r="B371" i="8" a="1"/>
  <c r="B371" i="8" s="1"/>
  <c r="D371" i="8" a="1"/>
  <c r="D371" i="8" s="1"/>
  <c r="E371" i="8" a="1"/>
  <c r="E371" i="8" s="1"/>
  <c r="F371" i="8" a="1"/>
  <c r="F371" i="8" s="1"/>
  <c r="A372" i="8" a="1"/>
  <c r="A372" i="8" s="1"/>
  <c r="B372" i="8" a="1"/>
  <c r="B372" i="8" s="1"/>
  <c r="D372" i="8" a="1"/>
  <c r="D372" i="8" s="1"/>
  <c r="E372" i="8" a="1"/>
  <c r="E372" i="8" s="1"/>
  <c r="F372" i="8" a="1"/>
  <c r="F372" i="8" s="1"/>
  <c r="A373" i="8" a="1"/>
  <c r="A373" i="8" s="1"/>
  <c r="B373" i="8" a="1"/>
  <c r="B373" i="8" s="1"/>
  <c r="D373" i="8" a="1"/>
  <c r="D373" i="8" s="1"/>
  <c r="E373" i="8" a="1"/>
  <c r="E373" i="8" s="1"/>
  <c r="F373" i="8" a="1"/>
  <c r="F373" i="8" s="1"/>
  <c r="A374" i="8" a="1"/>
  <c r="A374" i="8" s="1"/>
  <c r="B374" i="8" a="1"/>
  <c r="B374" i="8" s="1"/>
  <c r="D374" i="8" a="1"/>
  <c r="D374" i="8" s="1"/>
  <c r="E374" i="8" a="1"/>
  <c r="E374" i="8" s="1"/>
  <c r="F374" i="8" a="1"/>
  <c r="F374" i="8" s="1"/>
  <c r="A375" i="8" a="1"/>
  <c r="A375" i="8" s="1"/>
  <c r="B375" i="8" a="1"/>
  <c r="B375" i="8" s="1"/>
  <c r="D375" i="8" a="1"/>
  <c r="D375" i="8" s="1"/>
  <c r="E375" i="8" a="1"/>
  <c r="E375" i="8" s="1"/>
  <c r="F375" i="8" a="1"/>
  <c r="F375" i="8" s="1"/>
  <c r="A376" i="8" a="1"/>
  <c r="A376" i="8" s="1"/>
  <c r="B376" i="8" a="1"/>
  <c r="B376" i="8" s="1"/>
  <c r="D376" i="8" a="1"/>
  <c r="D376" i="8" s="1"/>
  <c r="E376" i="8" a="1"/>
  <c r="E376" i="8" s="1"/>
  <c r="F376" i="8" a="1"/>
  <c r="F376" i="8" s="1"/>
  <c r="A377" i="8" a="1"/>
  <c r="A377" i="8" s="1"/>
  <c r="B377" i="8" a="1"/>
  <c r="B377" i="8" s="1"/>
  <c r="D377" i="8" a="1"/>
  <c r="D377" i="8" s="1"/>
  <c r="E377" i="8" a="1"/>
  <c r="E377" i="8" s="1"/>
  <c r="F377" i="8" a="1"/>
  <c r="F377" i="8" s="1"/>
  <c r="A378" i="8" a="1"/>
  <c r="A378" i="8" s="1"/>
  <c r="B378" i="8" a="1"/>
  <c r="B378" i="8" s="1"/>
  <c r="D378" i="8" a="1"/>
  <c r="D378" i="8" s="1"/>
  <c r="E378" i="8" a="1"/>
  <c r="E378" i="8" s="1"/>
  <c r="F378" i="8" a="1"/>
  <c r="F378" i="8" s="1"/>
  <c r="A379" i="8" a="1"/>
  <c r="A379" i="8" s="1"/>
  <c r="B379" i="8" a="1"/>
  <c r="B379" i="8" s="1"/>
  <c r="D379" i="8" a="1"/>
  <c r="D379" i="8" s="1"/>
  <c r="E379" i="8" a="1"/>
  <c r="E379" i="8" s="1"/>
  <c r="F379" i="8" a="1"/>
  <c r="F379" i="8" s="1"/>
  <c r="A380" i="8" a="1"/>
  <c r="A380" i="8" s="1"/>
  <c r="B380" i="8" a="1"/>
  <c r="B380" i="8" s="1"/>
  <c r="D380" i="8" a="1"/>
  <c r="D380" i="8" s="1"/>
  <c r="E380" i="8" a="1"/>
  <c r="E380" i="8" s="1"/>
  <c r="F380" i="8" a="1"/>
  <c r="F380" i="8" s="1"/>
  <c r="A381" i="8" a="1"/>
  <c r="A381" i="8" s="1"/>
  <c r="B381" i="8" a="1"/>
  <c r="B381" i="8" s="1"/>
  <c r="D381" i="8" a="1"/>
  <c r="D381" i="8" s="1"/>
  <c r="E381" i="8" a="1"/>
  <c r="E381" i="8" s="1"/>
  <c r="F381" i="8" a="1"/>
  <c r="F381" i="8" s="1"/>
  <c r="A382" i="8" a="1"/>
  <c r="A382" i="8" s="1"/>
  <c r="B382" i="8" a="1"/>
  <c r="B382" i="8" s="1"/>
  <c r="D382" i="8" a="1"/>
  <c r="D382" i="8" s="1"/>
  <c r="E382" i="8" a="1"/>
  <c r="E382" i="8" s="1"/>
  <c r="F382" i="8" a="1"/>
  <c r="F382" i="8" s="1"/>
  <c r="A383" i="8" a="1"/>
  <c r="A383" i="8" s="1"/>
  <c r="B383" i="8" a="1"/>
  <c r="B383" i="8" s="1"/>
  <c r="D383" i="8" a="1"/>
  <c r="D383" i="8" s="1"/>
  <c r="E383" i="8" a="1"/>
  <c r="E383" i="8" s="1"/>
  <c r="F383" i="8" a="1"/>
  <c r="F383" i="8" s="1"/>
  <c r="A384" i="8" a="1"/>
  <c r="A384" i="8" s="1"/>
  <c r="B384" i="8" a="1"/>
  <c r="B384" i="8" s="1"/>
  <c r="D384" i="8" a="1"/>
  <c r="D384" i="8" s="1"/>
  <c r="E384" i="8" a="1"/>
  <c r="E384" i="8" s="1"/>
  <c r="F384" i="8" a="1"/>
  <c r="F384" i="8" s="1"/>
  <c r="A385" i="8" a="1"/>
  <c r="A385" i="8" s="1"/>
  <c r="B385" i="8" a="1"/>
  <c r="B385" i="8" s="1"/>
  <c r="D385" i="8" a="1"/>
  <c r="D385" i="8" s="1"/>
  <c r="E385" i="8" a="1"/>
  <c r="E385" i="8" s="1"/>
  <c r="F385" i="8" a="1"/>
  <c r="F385" i="8" s="1"/>
  <c r="A386" i="8" a="1"/>
  <c r="A386" i="8" s="1"/>
  <c r="B386" i="8" a="1"/>
  <c r="B386" i="8" s="1"/>
  <c r="D386" i="8" a="1"/>
  <c r="D386" i="8" s="1"/>
  <c r="E386" i="8" a="1"/>
  <c r="E386" i="8" s="1"/>
  <c r="F386" i="8" a="1"/>
  <c r="F386" i="8" s="1"/>
  <c r="A387" i="8" a="1"/>
  <c r="A387" i="8" s="1"/>
  <c r="B387" i="8" a="1"/>
  <c r="B387" i="8" s="1"/>
  <c r="D387" i="8" a="1"/>
  <c r="D387" i="8" s="1"/>
  <c r="E387" i="8" a="1"/>
  <c r="E387" i="8" s="1"/>
  <c r="F387" i="8" a="1"/>
  <c r="F387" i="8" s="1"/>
  <c r="A388" i="8" a="1"/>
  <c r="A388" i="8" s="1"/>
  <c r="B388" i="8" a="1"/>
  <c r="B388" i="8" s="1"/>
  <c r="D388" i="8" a="1"/>
  <c r="D388" i="8" s="1"/>
  <c r="E388" i="8" a="1"/>
  <c r="E388" i="8" s="1"/>
  <c r="F388" i="8" a="1"/>
  <c r="F388" i="8" s="1"/>
  <c r="A389" i="8" a="1"/>
  <c r="A389" i="8" s="1"/>
  <c r="B389" i="8" a="1"/>
  <c r="B389" i="8" s="1"/>
  <c r="D389" i="8" a="1"/>
  <c r="D389" i="8" s="1"/>
  <c r="E389" i="8" a="1"/>
  <c r="E389" i="8" s="1"/>
  <c r="F389" i="8" a="1"/>
  <c r="F389" i="8" s="1"/>
  <c r="A390" i="8" a="1"/>
  <c r="A390" i="8" s="1"/>
  <c r="B390" i="8" a="1"/>
  <c r="B390" i="8" s="1"/>
  <c r="D390" i="8" a="1"/>
  <c r="D390" i="8" s="1"/>
  <c r="E390" i="8" a="1"/>
  <c r="E390" i="8" s="1"/>
  <c r="F390" i="8" a="1"/>
  <c r="F390" i="8" s="1"/>
  <c r="A391" i="8" a="1"/>
  <c r="A391" i="8" s="1"/>
  <c r="B391" i="8" a="1"/>
  <c r="B391" i="8" s="1"/>
  <c r="D391" i="8" a="1"/>
  <c r="D391" i="8" s="1"/>
  <c r="E391" i="8" a="1"/>
  <c r="E391" i="8" s="1"/>
  <c r="F391" i="8" a="1"/>
  <c r="F391" i="8" s="1"/>
  <c r="A392" i="8" a="1"/>
  <c r="A392" i="8" s="1"/>
  <c r="B392" i="8" a="1"/>
  <c r="B392" i="8" s="1"/>
  <c r="D392" i="8" a="1"/>
  <c r="D392" i="8" s="1"/>
  <c r="E392" i="8" a="1"/>
  <c r="E392" i="8" s="1"/>
  <c r="F392" i="8" a="1"/>
  <c r="F392" i="8" s="1"/>
  <c r="A393" i="8" a="1"/>
  <c r="A393" i="8" s="1"/>
  <c r="B393" i="8" a="1"/>
  <c r="B393" i="8" s="1"/>
  <c r="D393" i="8" a="1"/>
  <c r="D393" i="8" s="1"/>
  <c r="E393" i="8" a="1"/>
  <c r="E393" i="8" s="1"/>
  <c r="F393" i="8" a="1"/>
  <c r="F393" i="8" s="1"/>
  <c r="A394" i="8" a="1"/>
  <c r="A394" i="8" s="1"/>
  <c r="B394" i="8" a="1"/>
  <c r="B394" i="8" s="1"/>
  <c r="D394" i="8" a="1"/>
  <c r="D394" i="8" s="1"/>
  <c r="E394" i="8" a="1"/>
  <c r="E394" i="8" s="1"/>
  <c r="F394" i="8" a="1"/>
  <c r="F394" i="8" s="1"/>
  <c r="A395" i="8" a="1"/>
  <c r="A395" i="8" s="1"/>
  <c r="B395" i="8" a="1"/>
  <c r="B395" i="8" s="1"/>
  <c r="D395" i="8" a="1"/>
  <c r="D395" i="8" s="1"/>
  <c r="E395" i="8" a="1"/>
  <c r="E395" i="8" s="1"/>
  <c r="F395" i="8" a="1"/>
  <c r="F395" i="8" s="1"/>
  <c r="A396" i="8" a="1"/>
  <c r="A396" i="8" s="1"/>
  <c r="B396" i="8" a="1"/>
  <c r="B396" i="8" s="1"/>
  <c r="D396" i="8" a="1"/>
  <c r="D396" i="8" s="1"/>
  <c r="E396" i="8" a="1"/>
  <c r="E396" i="8" s="1"/>
  <c r="F396" i="8" a="1"/>
  <c r="F396" i="8" s="1"/>
  <c r="A397" i="8" a="1"/>
  <c r="A397" i="8" s="1"/>
  <c r="B397" i="8" a="1"/>
  <c r="B397" i="8" s="1"/>
  <c r="D397" i="8" a="1"/>
  <c r="D397" i="8" s="1"/>
  <c r="E397" i="8" a="1"/>
  <c r="E397" i="8" s="1"/>
  <c r="F397" i="8" a="1"/>
  <c r="F397" i="8" s="1"/>
  <c r="A398" i="8" a="1"/>
  <c r="A398" i="8" s="1"/>
  <c r="B398" i="8" a="1"/>
  <c r="B398" i="8" s="1"/>
  <c r="D398" i="8" a="1"/>
  <c r="D398" i="8" s="1"/>
  <c r="E398" i="8" a="1"/>
  <c r="E398" i="8" s="1"/>
  <c r="F398" i="8" a="1"/>
  <c r="F398" i="8" s="1"/>
  <c r="A399" i="8" a="1"/>
  <c r="A399" i="8" s="1"/>
  <c r="B399" i="8" a="1"/>
  <c r="B399" i="8" s="1"/>
  <c r="D399" i="8" a="1"/>
  <c r="D399" i="8" s="1"/>
  <c r="E399" i="8" a="1"/>
  <c r="E399" i="8" s="1"/>
  <c r="F399" i="8" a="1"/>
  <c r="F399" i="8" s="1"/>
  <c r="A400" i="8" a="1"/>
  <c r="A400" i="8" s="1"/>
  <c r="B400" i="8" a="1"/>
  <c r="B400" i="8" s="1"/>
  <c r="D400" i="8" a="1"/>
  <c r="D400" i="8" s="1"/>
  <c r="E400" i="8" a="1"/>
  <c r="E400" i="8" s="1"/>
  <c r="F400" i="8" a="1"/>
  <c r="F400" i="8" s="1"/>
  <c r="A401" i="8" a="1"/>
  <c r="A401" i="8" s="1"/>
  <c r="B401" i="8" a="1"/>
  <c r="B401" i="8" s="1"/>
  <c r="D401" i="8" a="1"/>
  <c r="D401" i="8" s="1"/>
  <c r="E401" i="8" a="1"/>
  <c r="E401" i="8" s="1"/>
  <c r="F401" i="8" a="1"/>
  <c r="F401" i="8" s="1"/>
  <c r="A402" i="8" a="1"/>
  <c r="A402" i="8" s="1"/>
  <c r="B402" i="8" a="1"/>
  <c r="B402" i="8" s="1"/>
  <c r="D402" i="8" a="1"/>
  <c r="D402" i="8" s="1"/>
  <c r="E402" i="8" a="1"/>
  <c r="E402" i="8" s="1"/>
  <c r="F402" i="8" a="1"/>
  <c r="F402" i="8" s="1"/>
  <c r="A403" i="8" a="1"/>
  <c r="A403" i="8" s="1"/>
  <c r="B403" i="8" a="1"/>
  <c r="B403" i="8" s="1"/>
  <c r="D403" i="8" a="1"/>
  <c r="D403" i="8" s="1"/>
  <c r="E403" i="8" a="1"/>
  <c r="E403" i="8" s="1"/>
  <c r="F403" i="8" a="1"/>
  <c r="F403" i="8" s="1"/>
  <c r="A404" i="8" a="1"/>
  <c r="A404" i="8" s="1"/>
  <c r="B404" i="8" a="1"/>
  <c r="B404" i="8" s="1"/>
  <c r="D404" i="8" a="1"/>
  <c r="D404" i="8" s="1"/>
  <c r="E404" i="8" a="1"/>
  <c r="E404" i="8" s="1"/>
  <c r="F404" i="8" a="1"/>
  <c r="F404" i="8" s="1"/>
  <c r="A405" i="8" a="1"/>
  <c r="A405" i="8" s="1"/>
  <c r="B405" i="8" a="1"/>
  <c r="B405" i="8" s="1"/>
  <c r="D405" i="8" a="1"/>
  <c r="D405" i="8" s="1"/>
  <c r="E405" i="8" a="1"/>
  <c r="E405" i="8" s="1"/>
  <c r="F405" i="8" a="1"/>
  <c r="F405" i="8" s="1"/>
  <c r="A406" i="8" a="1"/>
  <c r="A406" i="8" s="1"/>
  <c r="B406" i="8" a="1"/>
  <c r="B406" i="8" s="1"/>
  <c r="D406" i="8" a="1"/>
  <c r="D406" i="8" s="1"/>
  <c r="E406" i="8" a="1"/>
  <c r="E406" i="8" s="1"/>
  <c r="F406" i="8" a="1"/>
  <c r="F406" i="8" s="1"/>
  <c r="A407" i="8" a="1"/>
  <c r="A407" i="8" s="1"/>
  <c r="B407" i="8" a="1"/>
  <c r="B407" i="8" s="1"/>
  <c r="D407" i="8" a="1"/>
  <c r="D407" i="8" s="1"/>
  <c r="E407" i="8" a="1"/>
  <c r="E407" i="8" s="1"/>
  <c r="F407" i="8" a="1"/>
  <c r="F407" i="8" s="1"/>
  <c r="A408" i="8" a="1"/>
  <c r="A408" i="8" s="1"/>
  <c r="B408" i="8" a="1"/>
  <c r="B408" i="8" s="1"/>
  <c r="D408" i="8" a="1"/>
  <c r="D408" i="8" s="1"/>
  <c r="E408" i="8" a="1"/>
  <c r="E408" i="8" s="1"/>
  <c r="F408" i="8" a="1"/>
  <c r="F408" i="8" s="1"/>
  <c r="A409" i="8" a="1"/>
  <c r="A409" i="8" s="1"/>
  <c r="B409" i="8" a="1"/>
  <c r="B409" i="8" s="1"/>
  <c r="D409" i="8" a="1"/>
  <c r="D409" i="8" s="1"/>
  <c r="E409" i="8" a="1"/>
  <c r="E409" i="8" s="1"/>
  <c r="F409" i="8" a="1"/>
  <c r="F409" i="8" s="1"/>
  <c r="A410" i="8" a="1"/>
  <c r="A410" i="8" s="1"/>
  <c r="B410" i="8" a="1"/>
  <c r="B410" i="8" s="1"/>
  <c r="D410" i="8" a="1"/>
  <c r="D410" i="8" s="1"/>
  <c r="E410" i="8" a="1"/>
  <c r="E410" i="8" s="1"/>
  <c r="F410" i="8" a="1"/>
  <c r="F410" i="8" s="1"/>
  <c r="A411" i="8" a="1"/>
  <c r="A411" i="8" s="1"/>
  <c r="B411" i="8" a="1"/>
  <c r="B411" i="8" s="1"/>
  <c r="D411" i="8" a="1"/>
  <c r="D411" i="8" s="1"/>
  <c r="E411" i="8" a="1"/>
  <c r="E411" i="8" s="1"/>
  <c r="F411" i="8" a="1"/>
  <c r="F411" i="8" s="1"/>
  <c r="A412" i="8" a="1"/>
  <c r="A412" i="8" s="1"/>
  <c r="B412" i="8" a="1"/>
  <c r="B412" i="8" s="1"/>
  <c r="D412" i="8" a="1"/>
  <c r="D412" i="8" s="1"/>
  <c r="E412" i="8" a="1"/>
  <c r="E412" i="8" s="1"/>
  <c r="F412" i="8" a="1"/>
  <c r="F412" i="8" s="1"/>
  <c r="A413" i="8" a="1"/>
  <c r="A413" i="8" s="1"/>
  <c r="B413" i="8" a="1"/>
  <c r="B413" i="8" s="1"/>
  <c r="D413" i="8" a="1"/>
  <c r="D413" i="8" s="1"/>
  <c r="E413" i="8" a="1"/>
  <c r="E413" i="8" s="1"/>
  <c r="F413" i="8" a="1"/>
  <c r="F413" i="8" s="1"/>
  <c r="A414" i="8" a="1"/>
  <c r="A414" i="8" s="1"/>
  <c r="B414" i="8" a="1"/>
  <c r="B414" i="8" s="1"/>
  <c r="D414" i="8" a="1"/>
  <c r="D414" i="8" s="1"/>
  <c r="E414" i="8" a="1"/>
  <c r="E414" i="8" s="1"/>
  <c r="F414" i="8" a="1"/>
  <c r="F414" i="8" s="1"/>
  <c r="A415" i="8" a="1"/>
  <c r="A415" i="8" s="1"/>
  <c r="B415" i="8" a="1"/>
  <c r="B415" i="8" s="1"/>
  <c r="D415" i="8" a="1"/>
  <c r="D415" i="8" s="1"/>
  <c r="E415" i="8" a="1"/>
  <c r="E415" i="8" s="1"/>
  <c r="F415" i="8" a="1"/>
  <c r="F415" i="8" s="1"/>
  <c r="A416" i="8" a="1"/>
  <c r="A416" i="8" s="1"/>
  <c r="B416" i="8" a="1"/>
  <c r="B416" i="8" s="1"/>
  <c r="D416" i="8" a="1"/>
  <c r="D416" i="8" s="1"/>
  <c r="E416" i="8" a="1"/>
  <c r="E416" i="8" s="1"/>
  <c r="F416" i="8" a="1"/>
  <c r="F416" i="8" s="1"/>
  <c r="A417" i="8" a="1"/>
  <c r="A417" i="8" s="1"/>
  <c r="B417" i="8" a="1"/>
  <c r="B417" i="8" s="1"/>
  <c r="D417" i="8" a="1"/>
  <c r="D417" i="8" s="1"/>
  <c r="E417" i="8" a="1"/>
  <c r="E417" i="8" s="1"/>
  <c r="F417" i="8" a="1"/>
  <c r="F417" i="8" s="1"/>
  <c r="A418" i="8" a="1"/>
  <c r="A418" i="8" s="1"/>
  <c r="B418" i="8" a="1"/>
  <c r="B418" i="8" s="1"/>
  <c r="D418" i="8" a="1"/>
  <c r="D418" i="8" s="1"/>
  <c r="E418" i="8" a="1"/>
  <c r="E418" i="8" s="1"/>
  <c r="F418" i="8" a="1"/>
  <c r="F418" i="8" s="1"/>
  <c r="A419" i="8" a="1"/>
  <c r="A419" i="8" s="1"/>
  <c r="B419" i="8" a="1"/>
  <c r="B419" i="8" s="1"/>
  <c r="D419" i="8" a="1"/>
  <c r="D419" i="8" s="1"/>
  <c r="E419" i="8" a="1"/>
  <c r="E419" i="8" s="1"/>
  <c r="F419" i="8" a="1"/>
  <c r="F419" i="8" s="1"/>
  <c r="A420" i="8" a="1"/>
  <c r="A420" i="8" s="1"/>
  <c r="B420" i="8" a="1"/>
  <c r="B420" i="8" s="1"/>
  <c r="D420" i="8" a="1"/>
  <c r="D420" i="8" s="1"/>
  <c r="E420" i="8" a="1"/>
  <c r="E420" i="8" s="1"/>
  <c r="F420" i="8" a="1"/>
  <c r="F420" i="8" s="1"/>
  <c r="A421" i="8" a="1"/>
  <c r="A421" i="8" s="1"/>
  <c r="B421" i="8" a="1"/>
  <c r="B421" i="8" s="1"/>
  <c r="D421" i="8" a="1"/>
  <c r="D421" i="8" s="1"/>
  <c r="E421" i="8" a="1"/>
  <c r="E421" i="8" s="1"/>
  <c r="F421" i="8" a="1"/>
  <c r="F421" i="8" s="1"/>
  <c r="A422" i="8" a="1"/>
  <c r="A422" i="8" s="1"/>
  <c r="B422" i="8" a="1"/>
  <c r="B422" i="8" s="1"/>
  <c r="D422" i="8" a="1"/>
  <c r="D422" i="8" s="1"/>
  <c r="E422" i="8" a="1"/>
  <c r="E422" i="8" s="1"/>
  <c r="F422" i="8" a="1"/>
  <c r="F422" i="8" s="1"/>
  <c r="A423" i="8" a="1"/>
  <c r="A423" i="8" s="1"/>
  <c r="B423" i="8" a="1"/>
  <c r="B423" i="8" s="1"/>
  <c r="D423" i="8" a="1"/>
  <c r="D423" i="8" s="1"/>
  <c r="E423" i="8" a="1"/>
  <c r="E423" i="8" s="1"/>
  <c r="F423" i="8" a="1"/>
  <c r="F423" i="8" s="1"/>
  <c r="A424" i="8" a="1"/>
  <c r="A424" i="8" s="1"/>
  <c r="B424" i="8" a="1"/>
  <c r="B424" i="8" s="1"/>
  <c r="D424" i="8" a="1"/>
  <c r="D424" i="8" s="1"/>
  <c r="E424" i="8" a="1"/>
  <c r="E424" i="8" s="1"/>
  <c r="F424" i="8" a="1"/>
  <c r="F424" i="8" s="1"/>
  <c r="A425" i="8" a="1"/>
  <c r="A425" i="8" s="1"/>
  <c r="B425" i="8" a="1"/>
  <c r="B425" i="8" s="1"/>
  <c r="D425" i="8" a="1"/>
  <c r="D425" i="8" s="1"/>
  <c r="E425" i="8" a="1"/>
  <c r="E425" i="8" s="1"/>
  <c r="F425" i="8" a="1"/>
  <c r="F425" i="8" s="1"/>
  <c r="A426" i="8" a="1"/>
  <c r="A426" i="8" s="1"/>
  <c r="B426" i="8" a="1"/>
  <c r="B426" i="8" s="1"/>
  <c r="D426" i="8" a="1"/>
  <c r="D426" i="8" s="1"/>
  <c r="E426" i="8" a="1"/>
  <c r="E426" i="8" s="1"/>
  <c r="F426" i="8" a="1"/>
  <c r="F426" i="8" s="1"/>
  <c r="A427" i="8" a="1"/>
  <c r="A427" i="8" s="1"/>
  <c r="B427" i="8" a="1"/>
  <c r="B427" i="8" s="1"/>
  <c r="D427" i="8" a="1"/>
  <c r="D427" i="8" s="1"/>
  <c r="E427" i="8" a="1"/>
  <c r="E427" i="8" s="1"/>
  <c r="F427" i="8" a="1"/>
  <c r="F427" i="8" s="1"/>
  <c r="A428" i="8" a="1"/>
  <c r="A428" i="8" s="1"/>
  <c r="B428" i="8" a="1"/>
  <c r="B428" i="8" s="1"/>
  <c r="D428" i="8" a="1"/>
  <c r="D428" i="8" s="1"/>
  <c r="E428" i="8" a="1"/>
  <c r="E428" i="8" s="1"/>
  <c r="F428" i="8" a="1"/>
  <c r="F428" i="8" s="1"/>
  <c r="A429" i="8" a="1"/>
  <c r="A429" i="8" s="1"/>
  <c r="B429" i="8" a="1"/>
  <c r="B429" i="8" s="1"/>
  <c r="D429" i="8" a="1"/>
  <c r="D429" i="8" s="1"/>
  <c r="E429" i="8" a="1"/>
  <c r="E429" i="8" s="1"/>
  <c r="F429" i="8" a="1"/>
  <c r="F429" i="8" s="1"/>
  <c r="A430" i="8" a="1"/>
  <c r="A430" i="8" s="1"/>
  <c r="B430" i="8" a="1"/>
  <c r="B430" i="8" s="1"/>
  <c r="D430" i="8" a="1"/>
  <c r="D430" i="8" s="1"/>
  <c r="E430" i="8" a="1"/>
  <c r="E430" i="8" s="1"/>
  <c r="F430" i="8" a="1"/>
  <c r="F430" i="8" s="1"/>
  <c r="A431" i="8" a="1"/>
  <c r="A431" i="8" s="1"/>
  <c r="B431" i="8" a="1"/>
  <c r="B431" i="8" s="1"/>
  <c r="D431" i="8" a="1"/>
  <c r="D431" i="8" s="1"/>
  <c r="E431" i="8" a="1"/>
  <c r="E431" i="8" s="1"/>
  <c r="F431" i="8" a="1"/>
  <c r="F431" i="8" s="1"/>
  <c r="A432" i="8" a="1"/>
  <c r="A432" i="8" s="1"/>
  <c r="B432" i="8" a="1"/>
  <c r="B432" i="8" s="1"/>
  <c r="D432" i="8" a="1"/>
  <c r="D432" i="8" s="1"/>
  <c r="E432" i="8" a="1"/>
  <c r="E432" i="8" s="1"/>
  <c r="F432" i="8" a="1"/>
  <c r="F432" i="8" s="1"/>
  <c r="A433" i="8" a="1"/>
  <c r="A433" i="8" s="1"/>
  <c r="B433" i="8" a="1"/>
  <c r="B433" i="8" s="1"/>
  <c r="D433" i="8" a="1"/>
  <c r="D433" i="8" s="1"/>
  <c r="E433" i="8" a="1"/>
  <c r="E433" i="8" s="1"/>
  <c r="F433" i="8" a="1"/>
  <c r="F433" i="8" s="1"/>
  <c r="A434" i="8" a="1"/>
  <c r="A434" i="8" s="1"/>
  <c r="B434" i="8" a="1"/>
  <c r="B434" i="8" s="1"/>
  <c r="D434" i="8" a="1"/>
  <c r="D434" i="8" s="1"/>
  <c r="E434" i="8" a="1"/>
  <c r="E434" i="8" s="1"/>
  <c r="F434" i="8" a="1"/>
  <c r="F434" i="8" s="1"/>
  <c r="A435" i="8" a="1"/>
  <c r="A435" i="8" s="1"/>
  <c r="B435" i="8" a="1"/>
  <c r="B435" i="8" s="1"/>
  <c r="D435" i="8" a="1"/>
  <c r="D435" i="8" s="1"/>
  <c r="E435" i="8" a="1"/>
  <c r="E435" i="8" s="1"/>
  <c r="F435" i="8" a="1"/>
  <c r="F435" i="8" s="1"/>
  <c r="A436" i="8" a="1"/>
  <c r="A436" i="8" s="1"/>
  <c r="B436" i="8" a="1"/>
  <c r="B436" i="8" s="1"/>
  <c r="D436" i="8" a="1"/>
  <c r="D436" i="8" s="1"/>
  <c r="E436" i="8" a="1"/>
  <c r="E436" i="8" s="1"/>
  <c r="F436" i="8" a="1"/>
  <c r="F436" i="8" s="1"/>
  <c r="A437" i="8" a="1"/>
  <c r="A437" i="8" s="1"/>
  <c r="B437" i="8" a="1"/>
  <c r="B437" i="8" s="1"/>
  <c r="D437" i="8" a="1"/>
  <c r="D437" i="8" s="1"/>
  <c r="E437" i="8" a="1"/>
  <c r="E437" i="8" s="1"/>
  <c r="F437" i="8" a="1"/>
  <c r="F437" i="8" s="1"/>
  <c r="A438" i="8" a="1"/>
  <c r="A438" i="8" s="1"/>
  <c r="B438" i="8" a="1"/>
  <c r="B438" i="8" s="1"/>
  <c r="D438" i="8" a="1"/>
  <c r="D438" i="8" s="1"/>
  <c r="E438" i="8" a="1"/>
  <c r="E438" i="8" s="1"/>
  <c r="F438" i="8" a="1"/>
  <c r="F438" i="8" s="1"/>
  <c r="A439" i="8" a="1"/>
  <c r="A439" i="8" s="1"/>
  <c r="B439" i="8" a="1"/>
  <c r="B439" i="8" s="1"/>
  <c r="D439" i="8" a="1"/>
  <c r="D439" i="8" s="1"/>
  <c r="E439" i="8" a="1"/>
  <c r="E439" i="8" s="1"/>
  <c r="F439" i="8" a="1"/>
  <c r="F439" i="8" s="1"/>
  <c r="A440" i="8" a="1"/>
  <c r="A440" i="8" s="1"/>
  <c r="B440" i="8" a="1"/>
  <c r="B440" i="8" s="1"/>
  <c r="D440" i="8" a="1"/>
  <c r="D440" i="8" s="1"/>
  <c r="E440" i="8" a="1"/>
  <c r="E440" i="8" s="1"/>
  <c r="F440" i="8" a="1"/>
  <c r="F440" i="8" s="1"/>
  <c r="A441" i="8" a="1"/>
  <c r="A441" i="8" s="1"/>
  <c r="B441" i="8" a="1"/>
  <c r="B441" i="8" s="1"/>
  <c r="D441" i="8" a="1"/>
  <c r="D441" i="8" s="1"/>
  <c r="E441" i="8" a="1"/>
  <c r="E441" i="8" s="1"/>
  <c r="F441" i="8" a="1"/>
  <c r="F441" i="8" s="1"/>
  <c r="A442" i="8" a="1"/>
  <c r="A442" i="8" s="1"/>
  <c r="B442" i="8" a="1"/>
  <c r="B442" i="8" s="1"/>
  <c r="D442" i="8" a="1"/>
  <c r="D442" i="8" s="1"/>
  <c r="E442" i="8" a="1"/>
  <c r="E442" i="8" s="1"/>
  <c r="F442" i="8" a="1"/>
  <c r="F442" i="8" s="1"/>
  <c r="A443" i="8" a="1"/>
  <c r="A443" i="8" s="1"/>
  <c r="B443" i="8" a="1"/>
  <c r="B443" i="8" s="1"/>
  <c r="D443" i="8" a="1"/>
  <c r="D443" i="8" s="1"/>
  <c r="E443" i="8" a="1"/>
  <c r="E443" i="8" s="1"/>
  <c r="F443" i="8" a="1"/>
  <c r="F443" i="8" s="1"/>
  <c r="A444" i="8" a="1"/>
  <c r="A444" i="8" s="1"/>
  <c r="B444" i="8" a="1"/>
  <c r="B444" i="8" s="1"/>
  <c r="D444" i="8" a="1"/>
  <c r="D444" i="8" s="1"/>
  <c r="E444" i="8" a="1"/>
  <c r="E444" i="8" s="1"/>
  <c r="F444" i="8" a="1"/>
  <c r="F444" i="8" s="1"/>
  <c r="A445" i="8" a="1"/>
  <c r="A445" i="8" s="1"/>
  <c r="B445" i="8" a="1"/>
  <c r="B445" i="8" s="1"/>
  <c r="D445" i="8" a="1"/>
  <c r="D445" i="8" s="1"/>
  <c r="E445" i="8" a="1"/>
  <c r="E445" i="8" s="1"/>
  <c r="F445" i="8" a="1"/>
  <c r="F445" i="8" s="1"/>
  <c r="A446" i="8" a="1"/>
  <c r="A446" i="8" s="1"/>
  <c r="B446" i="8" a="1"/>
  <c r="B446" i="8" s="1"/>
  <c r="D446" i="8" a="1"/>
  <c r="D446" i="8" s="1"/>
  <c r="E446" i="8" a="1"/>
  <c r="E446" i="8" s="1"/>
  <c r="F446" i="8" a="1"/>
  <c r="F446" i="8" s="1"/>
  <c r="A447" i="8" a="1"/>
  <c r="A447" i="8" s="1"/>
  <c r="B447" i="8" a="1"/>
  <c r="B447" i="8" s="1"/>
  <c r="D447" i="8" a="1"/>
  <c r="D447" i="8" s="1"/>
  <c r="E447" i="8" a="1"/>
  <c r="E447" i="8" s="1"/>
  <c r="F447" i="8" a="1"/>
  <c r="F447" i="8" s="1"/>
  <c r="A448" i="8" a="1"/>
  <c r="A448" i="8" s="1"/>
  <c r="B448" i="8" a="1"/>
  <c r="B448" i="8" s="1"/>
  <c r="D448" i="8" a="1"/>
  <c r="D448" i="8" s="1"/>
  <c r="E448" i="8" a="1"/>
  <c r="E448" i="8" s="1"/>
  <c r="F448" i="8" a="1"/>
  <c r="F448" i="8" s="1"/>
  <c r="A449" i="8" a="1"/>
  <c r="A449" i="8" s="1"/>
  <c r="B449" i="8" a="1"/>
  <c r="B449" i="8" s="1"/>
  <c r="D449" i="8" a="1"/>
  <c r="D449" i="8" s="1"/>
  <c r="E449" i="8" a="1"/>
  <c r="E449" i="8" s="1"/>
  <c r="F449" i="8" a="1"/>
  <c r="F449" i="8" s="1"/>
  <c r="A450" i="8" a="1"/>
  <c r="A450" i="8" s="1"/>
  <c r="B450" i="8" a="1"/>
  <c r="B450" i="8" s="1"/>
  <c r="D450" i="8" a="1"/>
  <c r="D450" i="8" s="1"/>
  <c r="E450" i="8" a="1"/>
  <c r="E450" i="8" s="1"/>
  <c r="F450" i="8" a="1"/>
  <c r="F450" i="8" s="1"/>
  <c r="A451" i="8" a="1"/>
  <c r="A451" i="8" s="1"/>
  <c r="B451" i="8" a="1"/>
  <c r="B451" i="8" s="1"/>
  <c r="D451" i="8" a="1"/>
  <c r="D451" i="8" s="1"/>
  <c r="E451" i="8" a="1"/>
  <c r="E451" i="8" s="1"/>
  <c r="F451" i="8" a="1"/>
  <c r="F451" i="8" s="1"/>
  <c r="A452" i="8" a="1"/>
  <c r="A452" i="8" s="1"/>
  <c r="B452" i="8" a="1"/>
  <c r="B452" i="8" s="1"/>
  <c r="D452" i="8" a="1"/>
  <c r="D452" i="8" s="1"/>
  <c r="E452" i="8" a="1"/>
  <c r="E452" i="8" s="1"/>
  <c r="F452" i="8" a="1"/>
  <c r="F452" i="8" s="1"/>
  <c r="A453" i="8" a="1"/>
  <c r="A453" i="8" s="1"/>
  <c r="B453" i="8" a="1"/>
  <c r="B453" i="8" s="1"/>
  <c r="D453" i="8" a="1"/>
  <c r="D453" i="8" s="1"/>
  <c r="E453" i="8" a="1"/>
  <c r="E453" i="8" s="1"/>
  <c r="F453" i="8" a="1"/>
  <c r="F453" i="8" s="1"/>
  <c r="A454" i="8" a="1"/>
  <c r="A454" i="8" s="1"/>
  <c r="B454" i="8" a="1"/>
  <c r="B454" i="8" s="1"/>
  <c r="D454" i="8" a="1"/>
  <c r="D454" i="8" s="1"/>
  <c r="E454" i="8" a="1"/>
  <c r="E454" i="8" s="1"/>
  <c r="F454" i="8" a="1"/>
  <c r="F454" i="8" s="1"/>
  <c r="A455" i="8" a="1"/>
  <c r="A455" i="8" s="1"/>
  <c r="B455" i="8" a="1"/>
  <c r="B455" i="8" s="1"/>
  <c r="D455" i="8" a="1"/>
  <c r="D455" i="8" s="1"/>
  <c r="E455" i="8" a="1"/>
  <c r="E455" i="8" s="1"/>
  <c r="F455" i="8" a="1"/>
  <c r="F455" i="8" s="1"/>
  <c r="A456" i="8" a="1"/>
  <c r="A456" i="8" s="1"/>
  <c r="B456" i="8" a="1"/>
  <c r="B456" i="8" s="1"/>
  <c r="D456" i="8" a="1"/>
  <c r="D456" i="8" s="1"/>
  <c r="E456" i="8" a="1"/>
  <c r="E456" i="8" s="1"/>
  <c r="F456" i="8" a="1"/>
  <c r="F456" i="8" s="1"/>
  <c r="A457" i="8" a="1"/>
  <c r="A457" i="8" s="1"/>
  <c r="B457" i="8" a="1"/>
  <c r="B457" i="8" s="1"/>
  <c r="D457" i="8" a="1"/>
  <c r="D457" i="8" s="1"/>
  <c r="E457" i="8" a="1"/>
  <c r="E457" i="8" s="1"/>
  <c r="F457" i="8" a="1"/>
  <c r="F457" i="8" s="1"/>
  <c r="A458" i="8" a="1"/>
  <c r="A458" i="8" s="1"/>
  <c r="B458" i="8" a="1"/>
  <c r="B458" i="8" s="1"/>
  <c r="D458" i="8" a="1"/>
  <c r="D458" i="8" s="1"/>
  <c r="E458" i="8" a="1"/>
  <c r="E458" i="8" s="1"/>
  <c r="F458" i="8" a="1"/>
  <c r="F458" i="8" s="1"/>
  <c r="A459" i="8" a="1"/>
  <c r="A459" i="8" s="1"/>
  <c r="B459" i="8" a="1"/>
  <c r="B459" i="8" s="1"/>
  <c r="D459" i="8" a="1"/>
  <c r="D459" i="8" s="1"/>
  <c r="E459" i="8" a="1"/>
  <c r="E459" i="8" s="1"/>
  <c r="F459" i="8" a="1"/>
  <c r="F459" i="8" s="1"/>
  <c r="A460" i="8" a="1"/>
  <c r="A460" i="8" s="1"/>
  <c r="B460" i="8" a="1"/>
  <c r="B460" i="8" s="1"/>
  <c r="D460" i="8" a="1"/>
  <c r="D460" i="8" s="1"/>
  <c r="E460" i="8" a="1"/>
  <c r="E460" i="8" s="1"/>
  <c r="F460" i="8" a="1"/>
  <c r="F460" i="8" s="1"/>
  <c r="A461" i="8" a="1"/>
  <c r="A461" i="8" s="1"/>
  <c r="B461" i="8" a="1"/>
  <c r="B461" i="8" s="1"/>
  <c r="D461" i="8" a="1"/>
  <c r="D461" i="8" s="1"/>
  <c r="E461" i="8" a="1"/>
  <c r="E461" i="8" s="1"/>
  <c r="F461" i="8" a="1"/>
  <c r="F461" i="8" s="1"/>
  <c r="A462" i="8" a="1"/>
  <c r="A462" i="8" s="1"/>
  <c r="B462" i="8" a="1"/>
  <c r="B462" i="8" s="1"/>
  <c r="D462" i="8" a="1"/>
  <c r="D462" i="8" s="1"/>
  <c r="E462" i="8" a="1"/>
  <c r="E462" i="8" s="1"/>
  <c r="F462" i="8" a="1"/>
  <c r="F462" i="8" s="1"/>
  <c r="A463" i="8" a="1"/>
  <c r="A463" i="8" s="1"/>
  <c r="B463" i="8" a="1"/>
  <c r="B463" i="8" s="1"/>
  <c r="D463" i="8" a="1"/>
  <c r="D463" i="8" s="1"/>
  <c r="E463" i="8" a="1"/>
  <c r="E463" i="8" s="1"/>
  <c r="F463" i="8" a="1"/>
  <c r="F463" i="8" s="1"/>
  <c r="A464" i="8" a="1"/>
  <c r="A464" i="8" s="1"/>
  <c r="B464" i="8" a="1"/>
  <c r="B464" i="8" s="1"/>
  <c r="D464" i="8" a="1"/>
  <c r="D464" i="8" s="1"/>
  <c r="E464" i="8" a="1"/>
  <c r="E464" i="8" s="1"/>
  <c r="F464" i="8" a="1"/>
  <c r="F464" i="8" s="1"/>
  <c r="A465" i="8" a="1"/>
  <c r="A465" i="8" s="1"/>
  <c r="B465" i="8" a="1"/>
  <c r="B465" i="8" s="1"/>
  <c r="D465" i="8" a="1"/>
  <c r="D465" i="8" s="1"/>
  <c r="E465" i="8" a="1"/>
  <c r="E465" i="8" s="1"/>
  <c r="F465" i="8" a="1"/>
  <c r="F465" i="8" s="1"/>
  <c r="A466" i="8" a="1"/>
  <c r="A466" i="8" s="1"/>
  <c r="B466" i="8" a="1"/>
  <c r="B466" i="8" s="1"/>
  <c r="D466" i="8" a="1"/>
  <c r="D466" i="8" s="1"/>
  <c r="E466" i="8" a="1"/>
  <c r="E466" i="8" s="1"/>
  <c r="F466" i="8" a="1"/>
  <c r="F466" i="8" s="1"/>
  <c r="A467" i="8" a="1"/>
  <c r="A467" i="8" s="1"/>
  <c r="B467" i="8" a="1"/>
  <c r="B467" i="8" s="1"/>
  <c r="D467" i="8" a="1"/>
  <c r="D467" i="8" s="1"/>
  <c r="E467" i="8" a="1"/>
  <c r="E467" i="8" s="1"/>
  <c r="F467" i="8" a="1"/>
  <c r="F467" i="8" s="1"/>
  <c r="A468" i="8" a="1"/>
  <c r="A468" i="8" s="1"/>
  <c r="B468" i="8" a="1"/>
  <c r="B468" i="8" s="1"/>
  <c r="D468" i="8" a="1"/>
  <c r="D468" i="8" s="1"/>
  <c r="E468" i="8" a="1"/>
  <c r="E468" i="8" s="1"/>
  <c r="F468" i="8" a="1"/>
  <c r="F468" i="8" s="1"/>
  <c r="A469" i="8" a="1"/>
  <c r="A469" i="8" s="1"/>
  <c r="B469" i="8" a="1"/>
  <c r="B469" i="8" s="1"/>
  <c r="D469" i="8" a="1"/>
  <c r="D469" i="8" s="1"/>
  <c r="E469" i="8" a="1"/>
  <c r="E469" i="8" s="1"/>
  <c r="F469" i="8" a="1"/>
  <c r="F469" i="8" s="1"/>
  <c r="A470" i="8" a="1"/>
  <c r="A470" i="8" s="1"/>
  <c r="B470" i="8" a="1"/>
  <c r="B470" i="8" s="1"/>
  <c r="D470" i="8" a="1"/>
  <c r="D470" i="8" s="1"/>
  <c r="E470" i="8" a="1"/>
  <c r="E470" i="8" s="1"/>
  <c r="F470" i="8" a="1"/>
  <c r="F470" i="8" s="1"/>
  <c r="A471" i="8" a="1"/>
  <c r="A471" i="8" s="1"/>
  <c r="B471" i="8" a="1"/>
  <c r="B471" i="8" s="1"/>
  <c r="D471" i="8" a="1"/>
  <c r="D471" i="8" s="1"/>
  <c r="E471" i="8" a="1"/>
  <c r="E471" i="8" s="1"/>
  <c r="F471" i="8" a="1"/>
  <c r="F471" i="8" s="1"/>
  <c r="A472" i="8" a="1"/>
  <c r="A472" i="8" s="1"/>
  <c r="B472" i="8" a="1"/>
  <c r="B472" i="8" s="1"/>
  <c r="D472" i="8" a="1"/>
  <c r="D472" i="8" s="1"/>
  <c r="E472" i="8" a="1"/>
  <c r="E472" i="8" s="1"/>
  <c r="F472" i="8" a="1"/>
  <c r="F472" i="8" s="1"/>
  <c r="A473" i="8" a="1"/>
  <c r="A473" i="8" s="1"/>
  <c r="B473" i="8" a="1"/>
  <c r="B473" i="8" s="1"/>
  <c r="D473" i="8" a="1"/>
  <c r="D473" i="8" s="1"/>
  <c r="E473" i="8" a="1"/>
  <c r="E473" i="8" s="1"/>
  <c r="F473" i="8" a="1"/>
  <c r="F473" i="8" s="1"/>
  <c r="A474" i="8" a="1"/>
  <c r="A474" i="8" s="1"/>
  <c r="B474" i="8" a="1"/>
  <c r="B474" i="8" s="1"/>
  <c r="D474" i="8" a="1"/>
  <c r="D474" i="8" s="1"/>
  <c r="E474" i="8" a="1"/>
  <c r="E474" i="8" s="1"/>
  <c r="F474" i="8" a="1"/>
  <c r="F474" i="8" s="1"/>
  <c r="A475" i="8" a="1"/>
  <c r="A475" i="8" s="1"/>
  <c r="B475" i="8" a="1"/>
  <c r="B475" i="8" s="1"/>
  <c r="D475" i="8" a="1"/>
  <c r="D475" i="8" s="1"/>
  <c r="E475" i="8" a="1"/>
  <c r="E475" i="8" s="1"/>
  <c r="F475" i="8" a="1"/>
  <c r="F475" i="8" s="1"/>
  <c r="A476" i="8" a="1"/>
  <c r="A476" i="8" s="1"/>
  <c r="B476" i="8" a="1"/>
  <c r="B476" i="8" s="1"/>
  <c r="D476" i="8" a="1"/>
  <c r="D476" i="8" s="1"/>
  <c r="E476" i="8" a="1"/>
  <c r="E476" i="8" s="1"/>
  <c r="F476" i="8" a="1"/>
  <c r="F476" i="8" s="1"/>
  <c r="A477" i="8" a="1"/>
  <c r="A477" i="8" s="1"/>
  <c r="B477" i="8" a="1"/>
  <c r="B477" i="8" s="1"/>
  <c r="D477" i="8" a="1"/>
  <c r="D477" i="8" s="1"/>
  <c r="E477" i="8" a="1"/>
  <c r="E477" i="8" s="1"/>
  <c r="F477" i="8" a="1"/>
  <c r="F477" i="8" s="1"/>
  <c r="A478" i="8" a="1"/>
  <c r="A478" i="8" s="1"/>
  <c r="B478" i="8" a="1"/>
  <c r="B478" i="8" s="1"/>
  <c r="D478" i="8" a="1"/>
  <c r="D478" i="8" s="1"/>
  <c r="E478" i="8" a="1"/>
  <c r="E478" i="8" s="1"/>
  <c r="F478" i="8" a="1"/>
  <c r="F478" i="8" s="1"/>
  <c r="A479" i="8" a="1"/>
  <c r="A479" i="8" s="1"/>
  <c r="B479" i="8" a="1"/>
  <c r="B479" i="8" s="1"/>
  <c r="D479" i="8" a="1"/>
  <c r="D479" i="8" s="1"/>
  <c r="E479" i="8" a="1"/>
  <c r="E479" i="8" s="1"/>
  <c r="F479" i="8" a="1"/>
  <c r="F479" i="8" s="1"/>
  <c r="A480" i="8" a="1"/>
  <c r="A480" i="8" s="1"/>
  <c r="B480" i="8" a="1"/>
  <c r="B480" i="8" s="1"/>
  <c r="D480" i="8" a="1"/>
  <c r="D480" i="8" s="1"/>
  <c r="E480" i="8" a="1"/>
  <c r="E480" i="8" s="1"/>
  <c r="F480" i="8" a="1"/>
  <c r="F480" i="8" s="1"/>
  <c r="A481" i="8" a="1"/>
  <c r="A481" i="8" s="1"/>
  <c r="B481" i="8" a="1"/>
  <c r="B481" i="8" s="1"/>
  <c r="D481" i="8" a="1"/>
  <c r="D481" i="8" s="1"/>
  <c r="E481" i="8" a="1"/>
  <c r="E481" i="8" s="1"/>
  <c r="F481" i="8" a="1"/>
  <c r="F481" i="8" s="1"/>
  <c r="A482" i="8" a="1"/>
  <c r="A482" i="8" s="1"/>
  <c r="B482" i="8" a="1"/>
  <c r="B482" i="8" s="1"/>
  <c r="D482" i="8" a="1"/>
  <c r="D482" i="8" s="1"/>
  <c r="E482" i="8" a="1"/>
  <c r="E482" i="8" s="1"/>
  <c r="F482" i="8" a="1"/>
  <c r="F482" i="8" s="1"/>
  <c r="A483" i="8" a="1"/>
  <c r="A483" i="8" s="1"/>
  <c r="B483" i="8" a="1"/>
  <c r="B483" i="8" s="1"/>
  <c r="D483" i="8" a="1"/>
  <c r="D483" i="8" s="1"/>
  <c r="E483" i="8" a="1"/>
  <c r="E483" i="8" s="1"/>
  <c r="F483" i="8" a="1"/>
  <c r="F483" i="8" s="1"/>
  <c r="A484" i="8" a="1"/>
  <c r="A484" i="8" s="1"/>
  <c r="B484" i="8" a="1"/>
  <c r="B484" i="8" s="1"/>
  <c r="D484" i="8" a="1"/>
  <c r="D484" i="8" s="1"/>
  <c r="E484" i="8" a="1"/>
  <c r="E484" i="8" s="1"/>
  <c r="F484" i="8" a="1"/>
  <c r="F484" i="8" s="1"/>
  <c r="A485" i="8" a="1"/>
  <c r="A485" i="8" s="1"/>
  <c r="B485" i="8" a="1"/>
  <c r="B485" i="8" s="1"/>
  <c r="D485" i="8" a="1"/>
  <c r="D485" i="8" s="1"/>
  <c r="E485" i="8" a="1"/>
  <c r="E485" i="8" s="1"/>
  <c r="F485" i="8" a="1"/>
  <c r="F485" i="8" s="1"/>
  <c r="A486" i="8" a="1"/>
  <c r="A486" i="8" s="1"/>
  <c r="B486" i="8" a="1"/>
  <c r="B486" i="8" s="1"/>
  <c r="D486" i="8" a="1"/>
  <c r="D486" i="8" s="1"/>
  <c r="E486" i="8" a="1"/>
  <c r="E486" i="8" s="1"/>
  <c r="F486" i="8" a="1"/>
  <c r="F486" i="8" s="1"/>
  <c r="A487" i="8" a="1"/>
  <c r="A487" i="8" s="1"/>
  <c r="B487" i="8" a="1"/>
  <c r="B487" i="8" s="1"/>
  <c r="D487" i="8" a="1"/>
  <c r="D487" i="8" s="1"/>
  <c r="E487" i="8" a="1"/>
  <c r="E487" i="8" s="1"/>
  <c r="F487" i="8" a="1"/>
  <c r="F487" i="8" s="1"/>
  <c r="A488" i="8" a="1"/>
  <c r="A488" i="8" s="1"/>
  <c r="B488" i="8" a="1"/>
  <c r="B488" i="8" s="1"/>
  <c r="D488" i="8" a="1"/>
  <c r="D488" i="8" s="1"/>
  <c r="E488" i="8" a="1"/>
  <c r="E488" i="8" s="1"/>
  <c r="F488" i="8" a="1"/>
  <c r="F488" i="8" s="1"/>
  <c r="A489" i="8" a="1"/>
  <c r="A489" i="8" s="1"/>
  <c r="B489" i="8" a="1"/>
  <c r="B489" i="8" s="1"/>
  <c r="D489" i="8" a="1"/>
  <c r="D489" i="8" s="1"/>
  <c r="E489" i="8" a="1"/>
  <c r="E489" i="8" s="1"/>
  <c r="F489" i="8" a="1"/>
  <c r="F489" i="8" s="1"/>
  <c r="A490" i="8" a="1"/>
  <c r="A490" i="8" s="1"/>
  <c r="B490" i="8" a="1"/>
  <c r="B490" i="8" s="1"/>
  <c r="D490" i="8" a="1"/>
  <c r="D490" i="8" s="1"/>
  <c r="E490" i="8" a="1"/>
  <c r="E490" i="8" s="1"/>
  <c r="F490" i="8" a="1"/>
  <c r="F490" i="8" s="1"/>
  <c r="A491" i="8" a="1"/>
  <c r="A491" i="8" s="1"/>
  <c r="B491" i="8" a="1"/>
  <c r="B491" i="8" s="1"/>
  <c r="D491" i="8" a="1"/>
  <c r="D491" i="8" s="1"/>
  <c r="E491" i="8" a="1"/>
  <c r="E491" i="8" s="1"/>
  <c r="F491" i="8" a="1"/>
  <c r="F491" i="8" s="1"/>
  <c r="A492" i="8" a="1"/>
  <c r="A492" i="8" s="1"/>
  <c r="B492" i="8" a="1"/>
  <c r="B492" i="8" s="1"/>
  <c r="D492" i="8" a="1"/>
  <c r="D492" i="8" s="1"/>
  <c r="E492" i="8" a="1"/>
  <c r="E492" i="8" s="1"/>
  <c r="F492" i="8" a="1"/>
  <c r="F492" i="8" s="1"/>
  <c r="A493" i="8" a="1"/>
  <c r="A493" i="8" s="1"/>
  <c r="B493" i="8" a="1"/>
  <c r="B493" i="8" s="1"/>
  <c r="D493" i="8" a="1"/>
  <c r="D493" i="8" s="1"/>
  <c r="E493" i="8" a="1"/>
  <c r="E493" i="8" s="1"/>
  <c r="F493" i="8" a="1"/>
  <c r="F493" i="8" s="1"/>
  <c r="A494" i="8" a="1"/>
  <c r="A494" i="8" s="1"/>
  <c r="B494" i="8" a="1"/>
  <c r="B494" i="8" s="1"/>
  <c r="D494" i="8" a="1"/>
  <c r="D494" i="8" s="1"/>
  <c r="E494" i="8" a="1"/>
  <c r="E494" i="8" s="1"/>
  <c r="F494" i="8" a="1"/>
  <c r="F494" i="8" s="1"/>
  <c r="A495" i="8" a="1"/>
  <c r="A495" i="8" s="1"/>
  <c r="B495" i="8" a="1"/>
  <c r="B495" i="8" s="1"/>
  <c r="D495" i="8" a="1"/>
  <c r="D495" i="8" s="1"/>
  <c r="E495" i="8" a="1"/>
  <c r="E495" i="8" s="1"/>
  <c r="F495" i="8" a="1"/>
  <c r="F495" i="8" s="1"/>
  <c r="A496" i="8" a="1"/>
  <c r="A496" i="8" s="1"/>
  <c r="B496" i="8" a="1"/>
  <c r="B496" i="8" s="1"/>
  <c r="D496" i="8" a="1"/>
  <c r="D496" i="8" s="1"/>
  <c r="E496" i="8" a="1"/>
  <c r="E496" i="8" s="1"/>
  <c r="F496" i="8" a="1"/>
  <c r="F496" i="8" s="1"/>
  <c r="A497" i="8" a="1"/>
  <c r="A497" i="8" s="1"/>
  <c r="B497" i="8" a="1"/>
  <c r="B497" i="8" s="1"/>
  <c r="D497" i="8" a="1"/>
  <c r="D497" i="8" s="1"/>
  <c r="E497" i="8" a="1"/>
  <c r="E497" i="8" s="1"/>
  <c r="F497" i="8" a="1"/>
  <c r="F497" i="8" s="1"/>
  <c r="A498" i="8" a="1"/>
  <c r="A498" i="8" s="1"/>
  <c r="B498" i="8" a="1"/>
  <c r="B498" i="8" s="1"/>
  <c r="D498" i="8" a="1"/>
  <c r="D498" i="8" s="1"/>
  <c r="E498" i="8" a="1"/>
  <c r="E498" i="8" s="1"/>
  <c r="F498" i="8" a="1"/>
  <c r="F498" i="8" s="1"/>
  <c r="A499" i="8" a="1"/>
  <c r="A499" i="8" s="1"/>
  <c r="B499" i="8" a="1"/>
  <c r="B499" i="8" s="1"/>
  <c r="D499" i="8" a="1"/>
  <c r="D499" i="8" s="1"/>
  <c r="E499" i="8" a="1"/>
  <c r="E499" i="8" s="1"/>
  <c r="F499" i="8" a="1"/>
  <c r="F499" i="8" s="1"/>
  <c r="A500" i="8" a="1"/>
  <c r="A500" i="8" s="1"/>
  <c r="B500" i="8" a="1"/>
  <c r="B500" i="8" s="1"/>
  <c r="D500" i="8" a="1"/>
  <c r="D500" i="8" s="1"/>
  <c r="E500" i="8" a="1"/>
  <c r="E500" i="8" s="1"/>
  <c r="F500" i="8" a="1"/>
  <c r="F500" i="8" s="1"/>
  <c r="A501" i="8" a="1"/>
  <c r="A501" i="8" s="1"/>
  <c r="B501" i="8" a="1"/>
  <c r="B501" i="8" s="1"/>
  <c r="D501" i="8" a="1"/>
  <c r="D501" i="8" s="1"/>
  <c r="E501" i="8" a="1"/>
  <c r="E501" i="8" s="1"/>
  <c r="F501" i="8" a="1"/>
  <c r="F501" i="8" s="1"/>
  <c r="A502" i="8" a="1"/>
  <c r="A502" i="8" s="1"/>
  <c r="B502" i="8" a="1"/>
  <c r="B502" i="8" s="1"/>
  <c r="D502" i="8" a="1"/>
  <c r="D502" i="8" s="1"/>
  <c r="E502" i="8" a="1"/>
  <c r="E502" i="8" s="1"/>
  <c r="F502" i="8" a="1"/>
  <c r="F502" i="8" s="1"/>
  <c r="A503" i="8" a="1"/>
  <c r="A503" i="8" s="1"/>
  <c r="B503" i="8" a="1"/>
  <c r="B503" i="8" s="1"/>
  <c r="D503" i="8" a="1"/>
  <c r="D503" i="8" s="1"/>
  <c r="E503" i="8" a="1"/>
  <c r="E503" i="8" s="1"/>
  <c r="F503" i="8" a="1"/>
  <c r="F503" i="8" s="1"/>
  <c r="A504" i="8" a="1"/>
  <c r="A504" i="8" s="1"/>
  <c r="B504" i="8" a="1"/>
  <c r="B504" i="8" s="1"/>
  <c r="D504" i="8" a="1"/>
  <c r="D504" i="8" s="1"/>
  <c r="E504" i="8" a="1"/>
  <c r="E504" i="8" s="1"/>
  <c r="F504" i="8" a="1"/>
  <c r="F504" i="8" s="1"/>
  <c r="A505" i="8" a="1"/>
  <c r="A505" i="8" s="1"/>
  <c r="B505" i="8" a="1"/>
  <c r="B505" i="8" s="1"/>
  <c r="D505" i="8" a="1"/>
  <c r="D505" i="8" s="1"/>
  <c r="E505" i="8" a="1"/>
  <c r="E505" i="8" s="1"/>
  <c r="F505" i="8" a="1"/>
  <c r="F505" i="8" s="1"/>
  <c r="A506" i="8" a="1"/>
  <c r="A506" i="8" s="1"/>
  <c r="B506" i="8" a="1"/>
  <c r="B506" i="8" s="1"/>
  <c r="D506" i="8" a="1"/>
  <c r="D506" i="8" s="1"/>
  <c r="E506" i="8" a="1"/>
  <c r="E506" i="8" s="1"/>
  <c r="F506" i="8" a="1"/>
  <c r="F506" i="8" s="1"/>
  <c r="A507" i="8" a="1"/>
  <c r="A507" i="8" s="1"/>
  <c r="B507" i="8" a="1"/>
  <c r="B507" i="8" s="1"/>
  <c r="D507" i="8" a="1"/>
  <c r="D507" i="8" s="1"/>
  <c r="E507" i="8" a="1"/>
  <c r="E507" i="8" s="1"/>
  <c r="F507" i="8" a="1"/>
  <c r="F507" i="8" s="1"/>
  <c r="A508" i="8" a="1"/>
  <c r="A508" i="8" s="1"/>
  <c r="B508" i="8" a="1"/>
  <c r="B508" i="8" s="1"/>
  <c r="D508" i="8" a="1"/>
  <c r="D508" i="8" s="1"/>
  <c r="E508" i="8" a="1"/>
  <c r="E508" i="8" s="1"/>
  <c r="F508" i="8" a="1"/>
  <c r="F508" i="8" s="1"/>
  <c r="A509" i="8" a="1"/>
  <c r="A509" i="8" s="1"/>
  <c r="B509" i="8" a="1"/>
  <c r="B509" i="8" s="1"/>
  <c r="D509" i="8" a="1"/>
  <c r="D509" i="8" s="1"/>
  <c r="E509" i="8" a="1"/>
  <c r="E509" i="8" s="1"/>
  <c r="F509" i="8" a="1"/>
  <c r="F509" i="8" s="1"/>
  <c r="A510" i="8" a="1"/>
  <c r="A510" i="8" s="1"/>
  <c r="B510" i="8" a="1"/>
  <c r="B510" i="8" s="1"/>
  <c r="D510" i="8" a="1"/>
  <c r="D510" i="8" s="1"/>
  <c r="E510" i="8" a="1"/>
  <c r="E510" i="8" s="1"/>
  <c r="F510" i="8" a="1"/>
  <c r="F510" i="8" s="1"/>
  <c r="A511" i="8" a="1"/>
  <c r="A511" i="8" s="1"/>
  <c r="B511" i="8" a="1"/>
  <c r="B511" i="8" s="1"/>
  <c r="D511" i="8" a="1"/>
  <c r="D511" i="8" s="1"/>
  <c r="E511" i="8" a="1"/>
  <c r="E511" i="8" s="1"/>
  <c r="F511" i="8" a="1"/>
  <c r="F511" i="8" s="1"/>
  <c r="A512" i="8" a="1"/>
  <c r="A512" i="8" s="1"/>
  <c r="B512" i="8" a="1"/>
  <c r="B512" i="8" s="1"/>
  <c r="D512" i="8" a="1"/>
  <c r="D512" i="8" s="1"/>
  <c r="E512" i="8" a="1"/>
  <c r="E512" i="8" s="1"/>
  <c r="F512" i="8" a="1"/>
  <c r="F512" i="8" s="1"/>
  <c r="A513" i="8" a="1"/>
  <c r="A513" i="8" s="1"/>
  <c r="B513" i="8" a="1"/>
  <c r="B513" i="8" s="1"/>
  <c r="D513" i="8" a="1"/>
  <c r="D513" i="8" s="1"/>
  <c r="E513" i="8" a="1"/>
  <c r="E513" i="8" s="1"/>
  <c r="F513" i="8" a="1"/>
  <c r="F513" i="8" s="1"/>
  <c r="A514" i="8" a="1"/>
  <c r="A514" i="8" s="1"/>
  <c r="B514" i="8" a="1"/>
  <c r="B514" i="8" s="1"/>
  <c r="D514" i="8" a="1"/>
  <c r="D514" i="8" s="1"/>
  <c r="E514" i="8" a="1"/>
  <c r="E514" i="8" s="1"/>
  <c r="F514" i="8" a="1"/>
  <c r="F514" i="8" s="1"/>
  <c r="A515" i="8" a="1"/>
  <c r="A515" i="8" s="1"/>
  <c r="B515" i="8" a="1"/>
  <c r="B515" i="8" s="1"/>
  <c r="D515" i="8" a="1"/>
  <c r="D515" i="8" s="1"/>
  <c r="E515" i="8" a="1"/>
  <c r="E515" i="8" s="1"/>
  <c r="F515" i="8" a="1"/>
  <c r="F515" i="8" s="1"/>
  <c r="A516" i="8" a="1"/>
  <c r="A516" i="8" s="1"/>
  <c r="B516" i="8" a="1"/>
  <c r="B516" i="8" s="1"/>
  <c r="D516" i="8" a="1"/>
  <c r="D516" i="8" s="1"/>
  <c r="E516" i="8" a="1"/>
  <c r="E516" i="8" s="1"/>
  <c r="F516" i="8" a="1"/>
  <c r="F516" i="8" s="1"/>
  <c r="A517" i="8" a="1"/>
  <c r="A517" i="8" s="1"/>
  <c r="B517" i="8" a="1"/>
  <c r="B517" i="8" s="1"/>
  <c r="D517" i="8" a="1"/>
  <c r="D517" i="8" s="1"/>
  <c r="E517" i="8" a="1"/>
  <c r="E517" i="8" s="1"/>
  <c r="F517" i="8" a="1"/>
  <c r="F517" i="8" s="1"/>
  <c r="A518" i="8" a="1"/>
  <c r="A518" i="8" s="1"/>
  <c r="B518" i="8" a="1"/>
  <c r="B518" i="8" s="1"/>
  <c r="D518" i="8" a="1"/>
  <c r="D518" i="8" s="1"/>
  <c r="E518" i="8" a="1"/>
  <c r="E518" i="8" s="1"/>
  <c r="F518" i="8" a="1"/>
  <c r="F518" i="8" s="1"/>
  <c r="A519" i="8" a="1"/>
  <c r="A519" i="8" s="1"/>
  <c r="B519" i="8" a="1"/>
  <c r="B519" i="8" s="1"/>
  <c r="D519" i="8" a="1"/>
  <c r="D519" i="8" s="1"/>
  <c r="E519" i="8" a="1"/>
  <c r="E519" i="8" s="1"/>
  <c r="F519" i="8" a="1"/>
  <c r="F519" i="8" s="1"/>
  <c r="A520" i="8" a="1"/>
  <c r="A520" i="8" s="1"/>
  <c r="B520" i="8" a="1"/>
  <c r="B520" i="8" s="1"/>
  <c r="D520" i="8" a="1"/>
  <c r="D520" i="8" s="1"/>
  <c r="E520" i="8" a="1"/>
  <c r="E520" i="8" s="1"/>
  <c r="F520" i="8" a="1"/>
  <c r="F520" i="8" s="1"/>
  <c r="A521" i="8" a="1"/>
  <c r="A521" i="8" s="1"/>
  <c r="B521" i="8" a="1"/>
  <c r="B521" i="8" s="1"/>
  <c r="D521" i="8" a="1"/>
  <c r="D521" i="8" s="1"/>
  <c r="E521" i="8" a="1"/>
  <c r="E521" i="8" s="1"/>
  <c r="F521" i="8" a="1"/>
  <c r="F521" i="8" s="1"/>
  <c r="A522" i="8" a="1"/>
  <c r="A522" i="8" s="1"/>
  <c r="B522" i="8" a="1"/>
  <c r="B522" i="8" s="1"/>
  <c r="D522" i="8" a="1"/>
  <c r="D522" i="8" s="1"/>
  <c r="E522" i="8" a="1"/>
  <c r="E522" i="8" s="1"/>
  <c r="F522" i="8" a="1"/>
  <c r="F522" i="8" s="1"/>
  <c r="A523" i="8" a="1"/>
  <c r="A523" i="8" s="1"/>
  <c r="B523" i="8" a="1"/>
  <c r="B523" i="8" s="1"/>
  <c r="D523" i="8" a="1"/>
  <c r="D523" i="8" s="1"/>
  <c r="E523" i="8" a="1"/>
  <c r="E523" i="8" s="1"/>
  <c r="F523" i="8" a="1"/>
  <c r="F523" i="8" s="1"/>
  <c r="A524" i="8" a="1"/>
  <c r="A524" i="8" s="1"/>
  <c r="B524" i="8" a="1"/>
  <c r="B524" i="8" s="1"/>
  <c r="D524" i="8" a="1"/>
  <c r="D524" i="8" s="1"/>
  <c r="E524" i="8" a="1"/>
  <c r="E524" i="8" s="1"/>
  <c r="F524" i="8" a="1"/>
  <c r="F524" i="8" s="1"/>
  <c r="A525" i="8" a="1"/>
  <c r="A525" i="8" s="1"/>
  <c r="B525" i="8" a="1"/>
  <c r="B525" i="8" s="1"/>
  <c r="D525" i="8" a="1"/>
  <c r="D525" i="8" s="1"/>
  <c r="E525" i="8" a="1"/>
  <c r="E525" i="8" s="1"/>
  <c r="F525" i="8" a="1"/>
  <c r="F525" i="8" s="1"/>
  <c r="A526" i="8" a="1"/>
  <c r="A526" i="8" s="1"/>
  <c r="B526" i="8" a="1"/>
  <c r="B526" i="8" s="1"/>
  <c r="D526" i="8" a="1"/>
  <c r="D526" i="8" s="1"/>
  <c r="E526" i="8" a="1"/>
  <c r="E526" i="8" s="1"/>
  <c r="F526" i="8" a="1"/>
  <c r="F526" i="8" s="1"/>
  <c r="A527" i="8" a="1"/>
  <c r="A527" i="8" s="1"/>
  <c r="B527" i="8" a="1"/>
  <c r="B527" i="8" s="1"/>
  <c r="D527" i="8" a="1"/>
  <c r="D527" i="8" s="1"/>
  <c r="E527" i="8" a="1"/>
  <c r="E527" i="8" s="1"/>
  <c r="F527" i="8" a="1"/>
  <c r="F527" i="8" s="1"/>
  <c r="A528" i="8" a="1"/>
  <c r="A528" i="8" s="1"/>
  <c r="B528" i="8" a="1"/>
  <c r="B528" i="8" s="1"/>
  <c r="D528" i="8" a="1"/>
  <c r="D528" i="8" s="1"/>
  <c r="E528" i="8" a="1"/>
  <c r="E528" i="8" s="1"/>
  <c r="F528" i="8" a="1"/>
  <c r="F528" i="8" s="1"/>
  <c r="A529" i="8" a="1"/>
  <c r="A529" i="8" s="1"/>
  <c r="B529" i="8" a="1"/>
  <c r="B529" i="8" s="1"/>
  <c r="D529" i="8" a="1"/>
  <c r="D529" i="8" s="1"/>
  <c r="E529" i="8" a="1"/>
  <c r="E529" i="8" s="1"/>
  <c r="F529" i="8" a="1"/>
  <c r="F529" i="8" s="1"/>
  <c r="A530" i="8" a="1"/>
  <c r="A530" i="8" s="1"/>
  <c r="B530" i="8" a="1"/>
  <c r="B530" i="8" s="1"/>
  <c r="D530" i="8" a="1"/>
  <c r="D530" i="8" s="1"/>
  <c r="E530" i="8" a="1"/>
  <c r="E530" i="8" s="1"/>
  <c r="F530" i="8" a="1"/>
  <c r="F530" i="8" s="1"/>
  <c r="A531" i="8" a="1"/>
  <c r="A531" i="8" s="1"/>
  <c r="B531" i="8" a="1"/>
  <c r="B531" i="8" s="1"/>
  <c r="D531" i="8" a="1"/>
  <c r="D531" i="8" s="1"/>
  <c r="E531" i="8" a="1"/>
  <c r="E531" i="8" s="1"/>
  <c r="F531" i="8" a="1"/>
  <c r="F531" i="8" s="1"/>
  <c r="A532" i="8" a="1"/>
  <c r="A532" i="8" s="1"/>
  <c r="B532" i="8" a="1"/>
  <c r="B532" i="8" s="1"/>
  <c r="D532" i="8" a="1"/>
  <c r="D532" i="8" s="1"/>
  <c r="E532" i="8" a="1"/>
  <c r="E532" i="8" s="1"/>
  <c r="F532" i="8" a="1"/>
  <c r="F532" i="8" s="1"/>
  <c r="A533" i="8" a="1"/>
  <c r="A533" i="8" s="1"/>
  <c r="B533" i="8" a="1"/>
  <c r="B533" i="8" s="1"/>
  <c r="D533" i="8" a="1"/>
  <c r="D533" i="8" s="1"/>
  <c r="E533" i="8" a="1"/>
  <c r="E533" i="8" s="1"/>
  <c r="F533" i="8" a="1"/>
  <c r="F533" i="8" s="1"/>
  <c r="A534" i="8" a="1"/>
  <c r="A534" i="8" s="1"/>
  <c r="B534" i="8" a="1"/>
  <c r="B534" i="8" s="1"/>
  <c r="D534" i="8" a="1"/>
  <c r="D534" i="8" s="1"/>
  <c r="E534" i="8" a="1"/>
  <c r="E534" i="8" s="1"/>
  <c r="F534" i="8" a="1"/>
  <c r="F534" i="8" s="1"/>
  <c r="A535" i="8" a="1"/>
  <c r="A535" i="8" s="1"/>
  <c r="B535" i="8" a="1"/>
  <c r="B535" i="8" s="1"/>
  <c r="D535" i="8" a="1"/>
  <c r="D535" i="8" s="1"/>
  <c r="E535" i="8" a="1"/>
  <c r="E535" i="8" s="1"/>
  <c r="F535" i="8" a="1"/>
  <c r="F535" i="8" s="1"/>
  <c r="A536" i="8" a="1"/>
  <c r="A536" i="8" s="1"/>
  <c r="B536" i="8" a="1"/>
  <c r="B536" i="8" s="1"/>
  <c r="D536" i="8" a="1"/>
  <c r="D536" i="8" s="1"/>
  <c r="E536" i="8" a="1"/>
  <c r="E536" i="8" s="1"/>
  <c r="F536" i="8" a="1"/>
  <c r="F536" i="8" s="1"/>
  <c r="A537" i="8" a="1"/>
  <c r="A537" i="8" s="1"/>
  <c r="B537" i="8" a="1"/>
  <c r="B537" i="8" s="1"/>
  <c r="D537" i="8" a="1"/>
  <c r="D537" i="8" s="1"/>
  <c r="E537" i="8" a="1"/>
  <c r="E537" i="8" s="1"/>
  <c r="F537" i="8" a="1"/>
  <c r="F537" i="8" s="1"/>
  <c r="A538" i="8" a="1"/>
  <c r="A538" i="8" s="1"/>
  <c r="B538" i="8" a="1"/>
  <c r="B538" i="8" s="1"/>
  <c r="D538" i="8" a="1"/>
  <c r="D538" i="8" s="1"/>
  <c r="E538" i="8" a="1"/>
  <c r="E538" i="8" s="1"/>
  <c r="F538" i="8" a="1"/>
  <c r="F538" i="8" s="1"/>
  <c r="A539" i="8" a="1"/>
  <c r="A539" i="8" s="1"/>
  <c r="B539" i="8" a="1"/>
  <c r="B539" i="8" s="1"/>
  <c r="D539" i="8" a="1"/>
  <c r="D539" i="8" s="1"/>
  <c r="E539" i="8" a="1"/>
  <c r="E539" i="8" s="1"/>
  <c r="F539" i="8" a="1"/>
  <c r="F539" i="8" s="1"/>
  <c r="A540" i="8" a="1"/>
  <c r="A540" i="8" s="1"/>
  <c r="B540" i="8" a="1"/>
  <c r="B540" i="8" s="1"/>
  <c r="D540" i="8" a="1"/>
  <c r="D540" i="8" s="1"/>
  <c r="E540" i="8" a="1"/>
  <c r="E540" i="8" s="1"/>
  <c r="F540" i="8" a="1"/>
  <c r="F540" i="8" s="1"/>
  <c r="A541" i="8" a="1"/>
  <c r="A541" i="8" s="1"/>
  <c r="B541" i="8" a="1"/>
  <c r="B541" i="8" s="1"/>
  <c r="D541" i="8" a="1"/>
  <c r="D541" i="8" s="1"/>
  <c r="E541" i="8" a="1"/>
  <c r="E541" i="8" s="1"/>
  <c r="F541" i="8" a="1"/>
  <c r="F541" i="8" s="1"/>
  <c r="A542" i="8" a="1"/>
  <c r="A542" i="8" s="1"/>
  <c r="B542" i="8" a="1"/>
  <c r="B542" i="8" s="1"/>
  <c r="D542" i="8" a="1"/>
  <c r="D542" i="8" s="1"/>
  <c r="E542" i="8" a="1"/>
  <c r="E542" i="8" s="1"/>
  <c r="F542" i="8" a="1"/>
  <c r="F542" i="8" s="1"/>
  <c r="A543" i="8" a="1"/>
  <c r="A543" i="8" s="1"/>
  <c r="B543" i="8" a="1"/>
  <c r="B543" i="8" s="1"/>
  <c r="D543" i="8" a="1"/>
  <c r="D543" i="8" s="1"/>
  <c r="E543" i="8" a="1"/>
  <c r="E543" i="8" s="1"/>
  <c r="F543" i="8" a="1"/>
  <c r="F543" i="8" s="1"/>
  <c r="A544" i="8" a="1"/>
  <c r="A544" i="8" s="1"/>
  <c r="B544" i="8" a="1"/>
  <c r="B544" i="8" s="1"/>
  <c r="D544" i="8" a="1"/>
  <c r="D544" i="8" s="1"/>
  <c r="E544" i="8" a="1"/>
  <c r="E544" i="8" s="1"/>
  <c r="F544" i="8" a="1"/>
  <c r="F544" i="8" s="1"/>
  <c r="A545" i="8" a="1"/>
  <c r="A545" i="8" s="1"/>
  <c r="B545" i="8" a="1"/>
  <c r="B545" i="8" s="1"/>
  <c r="D545" i="8" a="1"/>
  <c r="D545" i="8" s="1"/>
  <c r="E545" i="8" a="1"/>
  <c r="E545" i="8" s="1"/>
  <c r="F545" i="8" a="1"/>
  <c r="F545" i="8" s="1"/>
  <c r="A546" i="8" a="1"/>
  <c r="A546" i="8" s="1"/>
  <c r="B546" i="8" a="1"/>
  <c r="B546" i="8" s="1"/>
  <c r="D546" i="8" a="1"/>
  <c r="D546" i="8" s="1"/>
  <c r="E546" i="8" a="1"/>
  <c r="E546" i="8" s="1"/>
  <c r="F546" i="8" a="1"/>
  <c r="F546" i="8" s="1"/>
  <c r="A547" i="8" a="1"/>
  <c r="A547" i="8" s="1"/>
  <c r="B547" i="8" a="1"/>
  <c r="B547" i="8" s="1"/>
  <c r="D547" i="8" a="1"/>
  <c r="D547" i="8" s="1"/>
  <c r="E547" i="8" a="1"/>
  <c r="E547" i="8" s="1"/>
  <c r="F547" i="8" a="1"/>
  <c r="F547" i="8" s="1"/>
  <c r="A548" i="8" a="1"/>
  <c r="A548" i="8" s="1"/>
  <c r="B548" i="8" a="1"/>
  <c r="B548" i="8" s="1"/>
  <c r="D548" i="8" a="1"/>
  <c r="D548" i="8" s="1"/>
  <c r="E548" i="8" a="1"/>
  <c r="E548" i="8" s="1"/>
  <c r="F548" i="8" a="1"/>
  <c r="F548" i="8" s="1"/>
  <c r="A549" i="8" a="1"/>
  <c r="A549" i="8" s="1"/>
  <c r="B549" i="8" a="1"/>
  <c r="B549" i="8" s="1"/>
  <c r="D549" i="8" a="1"/>
  <c r="D549" i="8" s="1"/>
  <c r="E549" i="8" a="1"/>
  <c r="E549" i="8" s="1"/>
  <c r="F549" i="8" a="1"/>
  <c r="F549" i="8" s="1"/>
  <c r="A550" i="8" a="1"/>
  <c r="A550" i="8" s="1"/>
  <c r="B550" i="8" a="1"/>
  <c r="B550" i="8" s="1"/>
  <c r="D550" i="8" a="1"/>
  <c r="D550" i="8" s="1"/>
  <c r="E550" i="8" a="1"/>
  <c r="E550" i="8" s="1"/>
  <c r="F550" i="8" a="1"/>
  <c r="F550" i="8" s="1"/>
  <c r="A551" i="8" a="1"/>
  <c r="A551" i="8" s="1"/>
  <c r="B551" i="8" a="1"/>
  <c r="B551" i="8" s="1"/>
  <c r="D551" i="8" a="1"/>
  <c r="D551" i="8" s="1"/>
  <c r="E551" i="8" a="1"/>
  <c r="E551" i="8" s="1"/>
  <c r="F551" i="8" a="1"/>
  <c r="F551" i="8" s="1"/>
  <c r="A552" i="8" a="1"/>
  <c r="A552" i="8" s="1"/>
  <c r="B552" i="8" a="1"/>
  <c r="B552" i="8" s="1"/>
  <c r="D552" i="8" a="1"/>
  <c r="D552" i="8" s="1"/>
  <c r="E552" i="8" a="1"/>
  <c r="E552" i="8" s="1"/>
  <c r="F552" i="8" a="1"/>
  <c r="F552" i="8" s="1"/>
  <c r="A553" i="8" a="1"/>
  <c r="A553" i="8" s="1"/>
  <c r="B553" i="8" a="1"/>
  <c r="B553" i="8" s="1"/>
  <c r="D553" i="8" a="1"/>
  <c r="D553" i="8" s="1"/>
  <c r="E553" i="8" a="1"/>
  <c r="E553" i="8" s="1"/>
  <c r="F553" i="8" a="1"/>
  <c r="F553" i="8" s="1"/>
  <c r="A554" i="8" a="1"/>
  <c r="A554" i="8" s="1"/>
  <c r="B554" i="8" a="1"/>
  <c r="B554" i="8" s="1"/>
  <c r="D554" i="8" a="1"/>
  <c r="D554" i="8" s="1"/>
  <c r="E554" i="8" a="1"/>
  <c r="E554" i="8" s="1"/>
  <c r="F554" i="8" a="1"/>
  <c r="F554" i="8" s="1"/>
  <c r="A555" i="8" a="1"/>
  <c r="A555" i="8" s="1"/>
  <c r="B555" i="8" a="1"/>
  <c r="B555" i="8" s="1"/>
  <c r="D555" i="8" a="1"/>
  <c r="D555" i="8" s="1"/>
  <c r="E555" i="8" a="1"/>
  <c r="E555" i="8" s="1"/>
  <c r="F555" i="8" a="1"/>
  <c r="F555" i="8" s="1"/>
  <c r="A556" i="8" a="1"/>
  <c r="A556" i="8" s="1"/>
  <c r="B556" i="8" a="1"/>
  <c r="B556" i="8" s="1"/>
  <c r="D556" i="8" a="1"/>
  <c r="D556" i="8" s="1"/>
  <c r="E556" i="8" a="1"/>
  <c r="E556" i="8" s="1"/>
  <c r="F556" i="8" a="1"/>
  <c r="F556" i="8" s="1"/>
  <c r="A557" i="8" a="1"/>
  <c r="A557" i="8" s="1"/>
  <c r="B557" i="8" a="1"/>
  <c r="B557" i="8" s="1"/>
  <c r="D557" i="8" a="1"/>
  <c r="D557" i="8" s="1"/>
  <c r="E557" i="8" a="1"/>
  <c r="E557" i="8" s="1"/>
  <c r="F557" i="8" a="1"/>
  <c r="F557" i="8" s="1"/>
  <c r="A558" i="8" a="1"/>
  <c r="A558" i="8" s="1"/>
  <c r="B558" i="8" a="1"/>
  <c r="B558" i="8" s="1"/>
  <c r="D558" i="8" a="1"/>
  <c r="D558" i="8" s="1"/>
  <c r="E558" i="8" a="1"/>
  <c r="E558" i="8" s="1"/>
  <c r="F558" i="8" a="1"/>
  <c r="F558" i="8" s="1"/>
  <c r="A559" i="8" a="1"/>
  <c r="A559" i="8" s="1"/>
  <c r="B559" i="8" a="1"/>
  <c r="B559" i="8" s="1"/>
  <c r="D559" i="8" a="1"/>
  <c r="D559" i="8" s="1"/>
  <c r="E559" i="8" a="1"/>
  <c r="E559" i="8" s="1"/>
  <c r="F559" i="8" a="1"/>
  <c r="F559" i="8" s="1"/>
  <c r="A560" i="8" a="1"/>
  <c r="A560" i="8" s="1"/>
  <c r="B560" i="8" a="1"/>
  <c r="B560" i="8" s="1"/>
  <c r="D560" i="8" a="1"/>
  <c r="D560" i="8" s="1"/>
  <c r="E560" i="8" a="1"/>
  <c r="E560" i="8" s="1"/>
  <c r="F560" i="8" a="1"/>
  <c r="F560" i="8" s="1"/>
  <c r="A561" i="8" a="1"/>
  <c r="A561" i="8" s="1"/>
  <c r="B561" i="8" a="1"/>
  <c r="B561" i="8" s="1"/>
  <c r="D561" i="8" a="1"/>
  <c r="D561" i="8" s="1"/>
  <c r="E561" i="8" a="1"/>
  <c r="E561" i="8" s="1"/>
  <c r="F561" i="8" a="1"/>
  <c r="F561" i="8" s="1"/>
  <c r="A562" i="8" a="1"/>
  <c r="A562" i="8" s="1"/>
  <c r="B562" i="8" a="1"/>
  <c r="B562" i="8" s="1"/>
  <c r="D562" i="8" a="1"/>
  <c r="D562" i="8" s="1"/>
  <c r="E562" i="8" a="1"/>
  <c r="E562" i="8" s="1"/>
  <c r="F562" i="8" a="1"/>
  <c r="F562" i="8" s="1"/>
  <c r="A563" i="8" a="1"/>
  <c r="A563" i="8" s="1"/>
  <c r="B563" i="8" a="1"/>
  <c r="B563" i="8" s="1"/>
  <c r="D563" i="8" a="1"/>
  <c r="D563" i="8" s="1"/>
  <c r="E563" i="8" a="1"/>
  <c r="E563" i="8" s="1"/>
  <c r="F563" i="8" a="1"/>
  <c r="F563" i="8" s="1"/>
  <c r="A564" i="8" a="1"/>
  <c r="A564" i="8" s="1"/>
  <c r="B564" i="8" a="1"/>
  <c r="B564" i="8" s="1"/>
  <c r="D564" i="8" a="1"/>
  <c r="D564" i="8" s="1"/>
  <c r="E564" i="8" a="1"/>
  <c r="E564" i="8" s="1"/>
  <c r="F564" i="8" a="1"/>
  <c r="F564" i="8" s="1"/>
  <c r="A565" i="8" a="1"/>
  <c r="A565" i="8" s="1"/>
  <c r="B565" i="8" a="1"/>
  <c r="B565" i="8" s="1"/>
  <c r="D565" i="8" a="1"/>
  <c r="D565" i="8" s="1"/>
  <c r="E565" i="8" a="1"/>
  <c r="E565" i="8" s="1"/>
  <c r="F565" i="8" a="1"/>
  <c r="F565" i="8" s="1"/>
  <c r="A566" i="8" a="1"/>
  <c r="A566" i="8" s="1"/>
  <c r="B566" i="8" a="1"/>
  <c r="B566" i="8" s="1"/>
  <c r="D566" i="8" a="1"/>
  <c r="D566" i="8" s="1"/>
  <c r="E566" i="8" a="1"/>
  <c r="E566" i="8" s="1"/>
  <c r="F566" i="8" a="1"/>
  <c r="F566" i="8" s="1"/>
  <c r="A567" i="8" a="1"/>
  <c r="A567" i="8" s="1"/>
  <c r="B567" i="8" a="1"/>
  <c r="B567" i="8" s="1"/>
  <c r="D567" i="8" a="1"/>
  <c r="D567" i="8" s="1"/>
  <c r="E567" i="8" a="1"/>
  <c r="E567" i="8" s="1"/>
  <c r="F567" i="8" a="1"/>
  <c r="F567" i="8" s="1"/>
  <c r="A568" i="8" a="1"/>
  <c r="A568" i="8" s="1"/>
  <c r="B568" i="8" a="1"/>
  <c r="B568" i="8" s="1"/>
  <c r="D568" i="8" a="1"/>
  <c r="D568" i="8" s="1"/>
  <c r="E568" i="8" a="1"/>
  <c r="E568" i="8" s="1"/>
  <c r="F568" i="8" a="1"/>
  <c r="F568" i="8" s="1"/>
  <c r="A569" i="8" a="1"/>
  <c r="A569" i="8" s="1"/>
  <c r="B569" i="8" a="1"/>
  <c r="B569" i="8" s="1"/>
  <c r="D569" i="8" a="1"/>
  <c r="D569" i="8" s="1"/>
  <c r="E569" i="8" a="1"/>
  <c r="E569" i="8" s="1"/>
  <c r="F569" i="8" a="1"/>
  <c r="F569" i="8" s="1"/>
  <c r="A570" i="8" a="1"/>
  <c r="A570" i="8" s="1"/>
  <c r="B570" i="8" a="1"/>
  <c r="B570" i="8" s="1"/>
  <c r="D570" i="8" a="1"/>
  <c r="D570" i="8" s="1"/>
  <c r="E570" i="8" a="1"/>
  <c r="E570" i="8" s="1"/>
  <c r="F570" i="8" a="1"/>
  <c r="F570" i="8" s="1"/>
  <c r="A571" i="8" a="1"/>
  <c r="A571" i="8" s="1"/>
  <c r="B571" i="8" a="1"/>
  <c r="B571" i="8" s="1"/>
  <c r="D571" i="8" a="1"/>
  <c r="D571" i="8" s="1"/>
  <c r="E571" i="8" a="1"/>
  <c r="E571" i="8" s="1"/>
  <c r="F571" i="8" a="1"/>
  <c r="F571" i="8" s="1"/>
  <c r="A572" i="8" a="1"/>
  <c r="A572" i="8" s="1"/>
  <c r="B572" i="8" a="1"/>
  <c r="B572" i="8" s="1"/>
  <c r="D572" i="8" a="1"/>
  <c r="D572" i="8" s="1"/>
  <c r="E572" i="8" a="1"/>
  <c r="E572" i="8" s="1"/>
  <c r="F572" i="8" a="1"/>
  <c r="F572" i="8" s="1"/>
  <c r="A573" i="8" a="1"/>
  <c r="A573" i="8" s="1"/>
  <c r="B573" i="8" a="1"/>
  <c r="B573" i="8" s="1"/>
  <c r="D573" i="8" a="1"/>
  <c r="D573" i="8" s="1"/>
  <c r="E573" i="8" a="1"/>
  <c r="E573" i="8" s="1"/>
  <c r="F573" i="8" a="1"/>
  <c r="F573" i="8" s="1"/>
  <c r="A574" i="8" a="1"/>
  <c r="A574" i="8" s="1"/>
  <c r="B574" i="8" a="1"/>
  <c r="B574" i="8" s="1"/>
  <c r="D574" i="8" a="1"/>
  <c r="D574" i="8" s="1"/>
  <c r="E574" i="8" a="1"/>
  <c r="E574" i="8" s="1"/>
  <c r="F574" i="8" a="1"/>
  <c r="F574" i="8" s="1"/>
  <c r="A575" i="8" a="1"/>
  <c r="A575" i="8" s="1"/>
  <c r="B575" i="8" a="1"/>
  <c r="B575" i="8" s="1"/>
  <c r="D575" i="8" a="1"/>
  <c r="D575" i="8" s="1"/>
  <c r="E575" i="8" a="1"/>
  <c r="E575" i="8" s="1"/>
  <c r="F575" i="8" a="1"/>
  <c r="F575" i="8" s="1"/>
  <c r="A576" i="8" a="1"/>
  <c r="A576" i="8" s="1"/>
  <c r="B576" i="8" a="1"/>
  <c r="B576" i="8" s="1"/>
  <c r="D576" i="8" a="1"/>
  <c r="D576" i="8" s="1"/>
  <c r="E576" i="8" a="1"/>
  <c r="E576" i="8" s="1"/>
  <c r="F576" i="8" a="1"/>
  <c r="F576" i="8" s="1"/>
  <c r="A577" i="8" a="1"/>
  <c r="A577" i="8" s="1"/>
  <c r="B577" i="8" a="1"/>
  <c r="B577" i="8" s="1"/>
  <c r="D577" i="8" a="1"/>
  <c r="D577" i="8" s="1"/>
  <c r="E577" i="8" a="1"/>
  <c r="E577" i="8" s="1"/>
  <c r="F577" i="8" a="1"/>
  <c r="F577" i="8" s="1"/>
  <c r="A578" i="8" a="1"/>
  <c r="A578" i="8" s="1"/>
  <c r="B578" i="8" a="1"/>
  <c r="B578" i="8" s="1"/>
  <c r="D578" i="8" a="1"/>
  <c r="D578" i="8" s="1"/>
  <c r="E578" i="8" a="1"/>
  <c r="E578" i="8" s="1"/>
  <c r="F578" i="8" a="1"/>
  <c r="F578" i="8" s="1"/>
  <c r="A579" i="8" a="1"/>
  <c r="A579" i="8" s="1"/>
  <c r="B579" i="8" a="1"/>
  <c r="B579" i="8" s="1"/>
  <c r="D579" i="8" a="1"/>
  <c r="D579" i="8" s="1"/>
  <c r="E579" i="8" a="1"/>
  <c r="E579" i="8" s="1"/>
  <c r="F579" i="8" a="1"/>
  <c r="F579" i="8" s="1"/>
  <c r="A580" i="8" a="1"/>
  <c r="A580" i="8" s="1"/>
  <c r="B580" i="8" a="1"/>
  <c r="B580" i="8" s="1"/>
  <c r="D580" i="8" a="1"/>
  <c r="D580" i="8" s="1"/>
  <c r="E580" i="8" a="1"/>
  <c r="E580" i="8" s="1"/>
  <c r="F580" i="8" a="1"/>
  <c r="F580" i="8" s="1"/>
  <c r="A581" i="8" a="1"/>
  <c r="A581" i="8" s="1"/>
  <c r="B581" i="8" a="1"/>
  <c r="B581" i="8" s="1"/>
  <c r="D581" i="8" a="1"/>
  <c r="D581" i="8" s="1"/>
  <c r="E581" i="8" a="1"/>
  <c r="E581" i="8" s="1"/>
  <c r="F581" i="8" a="1"/>
  <c r="F581" i="8" s="1"/>
  <c r="A582" i="8" a="1"/>
  <c r="A582" i="8" s="1"/>
  <c r="B582" i="8" a="1"/>
  <c r="B582" i="8" s="1"/>
  <c r="D582" i="8" a="1"/>
  <c r="D582" i="8" s="1"/>
  <c r="E582" i="8" a="1"/>
  <c r="E582" i="8" s="1"/>
  <c r="F582" i="8" a="1"/>
  <c r="F582" i="8" s="1"/>
  <c r="A583" i="8" a="1"/>
  <c r="A583" i="8" s="1"/>
  <c r="B583" i="8" a="1"/>
  <c r="B583" i="8" s="1"/>
  <c r="D583" i="8" a="1"/>
  <c r="D583" i="8" s="1"/>
  <c r="E583" i="8" a="1"/>
  <c r="E583" i="8" s="1"/>
  <c r="F583" i="8" a="1"/>
  <c r="F583" i="8" s="1"/>
  <c r="A584" i="8" a="1"/>
  <c r="A584" i="8" s="1"/>
  <c r="B584" i="8" a="1"/>
  <c r="B584" i="8" s="1"/>
  <c r="D584" i="8" a="1"/>
  <c r="D584" i="8" s="1"/>
  <c r="E584" i="8" a="1"/>
  <c r="E584" i="8" s="1"/>
  <c r="F584" i="8" a="1"/>
  <c r="F584" i="8" s="1"/>
  <c r="A585" i="8" a="1"/>
  <c r="A585" i="8" s="1"/>
  <c r="B585" i="8" a="1"/>
  <c r="B585" i="8" s="1"/>
  <c r="D585" i="8" a="1"/>
  <c r="D585" i="8" s="1"/>
  <c r="E585" i="8" a="1"/>
  <c r="E585" i="8" s="1"/>
  <c r="F585" i="8" a="1"/>
  <c r="F585" i="8" s="1"/>
  <c r="A586" i="8" a="1"/>
  <c r="A586" i="8" s="1"/>
  <c r="B586" i="8" a="1"/>
  <c r="B586" i="8" s="1"/>
  <c r="D586" i="8" a="1"/>
  <c r="D586" i="8" s="1"/>
  <c r="E586" i="8" a="1"/>
  <c r="E586" i="8" s="1"/>
  <c r="F586" i="8" a="1"/>
  <c r="F586" i="8" s="1"/>
  <c r="A587" i="8" a="1"/>
  <c r="A587" i="8" s="1"/>
  <c r="B587" i="8" a="1"/>
  <c r="B587" i="8" s="1"/>
  <c r="D587" i="8" a="1"/>
  <c r="D587" i="8" s="1"/>
  <c r="E587" i="8" a="1"/>
  <c r="E587" i="8" s="1"/>
  <c r="F587" i="8" a="1"/>
  <c r="F587" i="8" s="1"/>
  <c r="A588" i="8" a="1"/>
  <c r="A588" i="8" s="1"/>
  <c r="B588" i="8" a="1"/>
  <c r="B588" i="8" s="1"/>
  <c r="D588" i="8" a="1"/>
  <c r="D588" i="8" s="1"/>
  <c r="E588" i="8" a="1"/>
  <c r="E588" i="8" s="1"/>
  <c r="F588" i="8" a="1"/>
  <c r="F588" i="8" s="1"/>
  <c r="A589" i="8" a="1"/>
  <c r="A589" i="8" s="1"/>
  <c r="B589" i="8" a="1"/>
  <c r="B589" i="8" s="1"/>
  <c r="D589" i="8" a="1"/>
  <c r="D589" i="8" s="1"/>
  <c r="E589" i="8" a="1"/>
  <c r="E589" i="8" s="1"/>
  <c r="F589" i="8" a="1"/>
  <c r="F589" i="8" s="1"/>
  <c r="A590" i="8" a="1"/>
  <c r="A590" i="8" s="1"/>
  <c r="B590" i="8" a="1"/>
  <c r="B590" i="8" s="1"/>
  <c r="D590" i="8" a="1"/>
  <c r="D590" i="8" s="1"/>
  <c r="E590" i="8" a="1"/>
  <c r="E590" i="8" s="1"/>
  <c r="F590" i="8" a="1"/>
  <c r="F590" i="8" s="1"/>
  <c r="A591" i="8" a="1"/>
  <c r="A591" i="8" s="1"/>
  <c r="B591" i="8" a="1"/>
  <c r="B591" i="8" s="1"/>
  <c r="D591" i="8" a="1"/>
  <c r="D591" i="8" s="1"/>
  <c r="E591" i="8" a="1"/>
  <c r="E591" i="8" s="1"/>
  <c r="F591" i="8" a="1"/>
  <c r="F591" i="8" s="1"/>
  <c r="A592" i="8" a="1"/>
  <c r="A592" i="8" s="1"/>
  <c r="B592" i="8" a="1"/>
  <c r="B592" i="8" s="1"/>
  <c r="D592" i="8" a="1"/>
  <c r="D592" i="8" s="1"/>
  <c r="E592" i="8" a="1"/>
  <c r="E592" i="8" s="1"/>
  <c r="F592" i="8" a="1"/>
  <c r="F592" i="8" s="1"/>
  <c r="A593" i="8" a="1"/>
  <c r="A593" i="8" s="1"/>
  <c r="B593" i="8" a="1"/>
  <c r="B593" i="8" s="1"/>
  <c r="D593" i="8" a="1"/>
  <c r="D593" i="8" s="1"/>
  <c r="E593" i="8" a="1"/>
  <c r="E593" i="8" s="1"/>
  <c r="F593" i="8" a="1"/>
  <c r="F593" i="8" s="1"/>
  <c r="A594" i="8" a="1"/>
  <c r="A594" i="8" s="1"/>
  <c r="B594" i="8" a="1"/>
  <c r="B594" i="8" s="1"/>
  <c r="D594" i="8" a="1"/>
  <c r="D594" i="8" s="1"/>
  <c r="E594" i="8" a="1"/>
  <c r="E594" i="8" s="1"/>
  <c r="F594" i="8" a="1"/>
  <c r="F594" i="8" s="1"/>
  <c r="A595" i="8" a="1"/>
  <c r="A595" i="8" s="1"/>
  <c r="B595" i="8" a="1"/>
  <c r="B595" i="8" s="1"/>
  <c r="D595" i="8" a="1"/>
  <c r="D595" i="8" s="1"/>
  <c r="E595" i="8" a="1"/>
  <c r="E595" i="8" s="1"/>
  <c r="F595" i="8" a="1"/>
  <c r="F595" i="8" s="1"/>
  <c r="A596" i="8" a="1"/>
  <c r="A596" i="8" s="1"/>
  <c r="B596" i="8" a="1"/>
  <c r="B596" i="8" s="1"/>
  <c r="D596" i="8" a="1"/>
  <c r="D596" i="8" s="1"/>
  <c r="E596" i="8" a="1"/>
  <c r="E596" i="8" s="1"/>
  <c r="F596" i="8" a="1"/>
  <c r="F596" i="8" s="1"/>
  <c r="A597" i="8" a="1"/>
  <c r="A597" i="8" s="1"/>
  <c r="B597" i="8" a="1"/>
  <c r="B597" i="8" s="1"/>
  <c r="D597" i="8" a="1"/>
  <c r="D597" i="8" s="1"/>
  <c r="E597" i="8" a="1"/>
  <c r="E597" i="8" s="1"/>
  <c r="F597" i="8" a="1"/>
  <c r="F597" i="8" s="1"/>
  <c r="A598" i="8" a="1"/>
  <c r="A598" i="8" s="1"/>
  <c r="B598" i="8" a="1"/>
  <c r="B598" i="8" s="1"/>
  <c r="D598" i="8" a="1"/>
  <c r="D598" i="8" s="1"/>
  <c r="E598" i="8" a="1"/>
  <c r="E598" i="8" s="1"/>
  <c r="F598" i="8" a="1"/>
  <c r="F598" i="8" s="1"/>
  <c r="A599" i="8" a="1"/>
  <c r="A599" i="8" s="1"/>
  <c r="B599" i="8" a="1"/>
  <c r="B599" i="8" s="1"/>
  <c r="D599" i="8" a="1"/>
  <c r="D599" i="8" s="1"/>
  <c r="E599" i="8" a="1"/>
  <c r="E599" i="8" s="1"/>
  <c r="F599" i="8" a="1"/>
  <c r="F599" i="8" s="1"/>
  <c r="A600" i="8" a="1"/>
  <c r="A600" i="8" s="1"/>
  <c r="B600" i="8" a="1"/>
  <c r="B600" i="8" s="1"/>
  <c r="D600" i="8" a="1"/>
  <c r="D600" i="8" s="1"/>
  <c r="E600" i="8" a="1"/>
  <c r="E600" i="8" s="1"/>
  <c r="F600" i="8" a="1"/>
  <c r="F600" i="8" s="1"/>
  <c r="A601" i="8" a="1"/>
  <c r="A601" i="8" s="1"/>
  <c r="B601" i="8" a="1"/>
  <c r="B601" i="8" s="1"/>
  <c r="D601" i="8" a="1"/>
  <c r="D601" i="8" s="1"/>
  <c r="E601" i="8" a="1"/>
  <c r="E601" i="8" s="1"/>
  <c r="F601" i="8" a="1"/>
  <c r="F601" i="8" s="1"/>
  <c r="A602" i="8" a="1"/>
  <c r="A602" i="8" s="1"/>
  <c r="B602" i="8" a="1"/>
  <c r="B602" i="8" s="1"/>
  <c r="D602" i="8" a="1"/>
  <c r="D602" i="8" s="1"/>
  <c r="E602" i="8" a="1"/>
  <c r="E602" i="8" s="1"/>
  <c r="F602" i="8" a="1"/>
  <c r="F602" i="8" s="1"/>
  <c r="A603" i="8" a="1"/>
  <c r="A603" i="8" s="1"/>
  <c r="B603" i="8" a="1"/>
  <c r="B603" i="8" s="1"/>
  <c r="D603" i="8" a="1"/>
  <c r="D603" i="8" s="1"/>
  <c r="E603" i="8" a="1"/>
  <c r="E603" i="8" s="1"/>
  <c r="F603" i="8" a="1"/>
  <c r="F603" i="8" s="1"/>
  <c r="A604" i="8" a="1"/>
  <c r="A604" i="8" s="1"/>
  <c r="B604" i="8" a="1"/>
  <c r="B604" i="8" s="1"/>
  <c r="D604" i="8" a="1"/>
  <c r="D604" i="8" s="1"/>
  <c r="E604" i="8" a="1"/>
  <c r="E604" i="8" s="1"/>
  <c r="F604" i="8" a="1"/>
  <c r="F604" i="8" s="1"/>
  <c r="A605" i="8" a="1"/>
  <c r="A605" i="8" s="1"/>
  <c r="B605" i="8" a="1"/>
  <c r="B605" i="8" s="1"/>
  <c r="D605" i="8" a="1"/>
  <c r="D605" i="8" s="1"/>
  <c r="E605" i="8" a="1"/>
  <c r="E605" i="8" s="1"/>
  <c r="F605" i="8" a="1"/>
  <c r="F605" i="8" s="1"/>
  <c r="A606" i="8" a="1"/>
  <c r="A606" i="8" s="1"/>
  <c r="B606" i="8" a="1"/>
  <c r="B606" i="8" s="1"/>
  <c r="D606" i="8" a="1"/>
  <c r="D606" i="8" s="1"/>
  <c r="E606" i="8" a="1"/>
  <c r="E606" i="8" s="1"/>
  <c r="F606" i="8" a="1"/>
  <c r="F606" i="8" s="1"/>
  <c r="A607" i="8" a="1"/>
  <c r="A607" i="8" s="1"/>
  <c r="B607" i="8" a="1"/>
  <c r="B607" i="8" s="1"/>
  <c r="D607" i="8" a="1"/>
  <c r="D607" i="8" s="1"/>
  <c r="E607" i="8" a="1"/>
  <c r="E607" i="8" s="1"/>
  <c r="F607" i="8" a="1"/>
  <c r="F607" i="8" s="1"/>
  <c r="A608" i="8" a="1"/>
  <c r="A608" i="8" s="1"/>
  <c r="B608" i="8" a="1"/>
  <c r="B608" i="8" s="1"/>
  <c r="D608" i="8" a="1"/>
  <c r="D608" i="8" s="1"/>
  <c r="E608" i="8" a="1"/>
  <c r="E608" i="8" s="1"/>
  <c r="F608" i="8" a="1"/>
  <c r="F608" i="8" s="1"/>
  <c r="A609" i="8" a="1"/>
  <c r="A609" i="8" s="1"/>
  <c r="B609" i="8" a="1"/>
  <c r="B609" i="8" s="1"/>
  <c r="D609" i="8" a="1"/>
  <c r="D609" i="8" s="1"/>
  <c r="E609" i="8" a="1"/>
  <c r="E609" i="8" s="1"/>
  <c r="F609" i="8" a="1"/>
  <c r="F609" i="8" s="1"/>
  <c r="A610" i="8" a="1"/>
  <c r="A610" i="8" s="1"/>
  <c r="B610" i="8" a="1"/>
  <c r="B610" i="8" s="1"/>
  <c r="D610" i="8" a="1"/>
  <c r="D610" i="8" s="1"/>
  <c r="E610" i="8" a="1"/>
  <c r="E610" i="8" s="1"/>
  <c r="F610" i="8" a="1"/>
  <c r="F610" i="8" s="1"/>
  <c r="A611" i="8" a="1"/>
  <c r="A611" i="8" s="1"/>
  <c r="B611" i="8" a="1"/>
  <c r="B611" i="8" s="1"/>
  <c r="D611" i="8" a="1"/>
  <c r="D611" i="8" s="1"/>
  <c r="E611" i="8" a="1"/>
  <c r="E611" i="8" s="1"/>
  <c r="F611" i="8" a="1"/>
  <c r="F611" i="8" s="1"/>
  <c r="A612" i="8" a="1"/>
  <c r="A612" i="8" s="1"/>
  <c r="B612" i="8" a="1"/>
  <c r="B612" i="8" s="1"/>
  <c r="D612" i="8" a="1"/>
  <c r="D612" i="8" s="1"/>
  <c r="E612" i="8" a="1"/>
  <c r="E612" i="8" s="1"/>
  <c r="F612" i="8" a="1"/>
  <c r="F612" i="8" s="1"/>
  <c r="A613" i="8" a="1"/>
  <c r="A613" i="8" s="1"/>
  <c r="B613" i="8" a="1"/>
  <c r="B613" i="8" s="1"/>
  <c r="D613" i="8" a="1"/>
  <c r="D613" i="8" s="1"/>
  <c r="E613" i="8" a="1"/>
  <c r="E613" i="8" s="1"/>
  <c r="F613" i="8" a="1"/>
  <c r="F613" i="8" s="1"/>
  <c r="A614" i="8" a="1"/>
  <c r="A614" i="8" s="1"/>
  <c r="B614" i="8" a="1"/>
  <c r="B614" i="8" s="1"/>
  <c r="D614" i="8" a="1"/>
  <c r="D614" i="8" s="1"/>
  <c r="E614" i="8" a="1"/>
  <c r="E614" i="8" s="1"/>
  <c r="F614" i="8" a="1"/>
  <c r="F614" i="8" s="1"/>
  <c r="A615" i="8" a="1"/>
  <c r="A615" i="8" s="1"/>
  <c r="B615" i="8" a="1"/>
  <c r="B615" i="8" s="1"/>
  <c r="D615" i="8" a="1"/>
  <c r="D615" i="8" s="1"/>
  <c r="E615" i="8" a="1"/>
  <c r="E615" i="8" s="1"/>
  <c r="F615" i="8" a="1"/>
  <c r="F615" i="8" s="1"/>
  <c r="A616" i="8" a="1"/>
  <c r="A616" i="8" s="1"/>
  <c r="B616" i="8" a="1"/>
  <c r="B616" i="8" s="1"/>
  <c r="D616" i="8" a="1"/>
  <c r="D616" i="8" s="1"/>
  <c r="E616" i="8" a="1"/>
  <c r="E616" i="8" s="1"/>
  <c r="F616" i="8" a="1"/>
  <c r="F616" i="8" s="1"/>
  <c r="A617" i="8" a="1"/>
  <c r="A617" i="8" s="1"/>
  <c r="B617" i="8" a="1"/>
  <c r="B617" i="8" s="1"/>
  <c r="D617" i="8" a="1"/>
  <c r="D617" i="8" s="1"/>
  <c r="E617" i="8" a="1"/>
  <c r="E617" i="8" s="1"/>
  <c r="F617" i="8" a="1"/>
  <c r="F617" i="8" s="1"/>
  <c r="A618" i="8" a="1"/>
  <c r="A618" i="8" s="1"/>
  <c r="B618" i="8" a="1"/>
  <c r="B618" i="8" s="1"/>
  <c r="D618" i="8" a="1"/>
  <c r="D618" i="8" s="1"/>
  <c r="E618" i="8" a="1"/>
  <c r="E618" i="8" s="1"/>
  <c r="F618" i="8" a="1"/>
  <c r="F618" i="8" s="1"/>
  <c r="A619" i="8" a="1"/>
  <c r="A619" i="8" s="1"/>
  <c r="B619" i="8" a="1"/>
  <c r="B619" i="8" s="1"/>
  <c r="D619" i="8" a="1"/>
  <c r="D619" i="8" s="1"/>
  <c r="E619" i="8" a="1"/>
  <c r="E619" i="8" s="1"/>
  <c r="F619" i="8" a="1"/>
  <c r="F619" i="8" s="1"/>
  <c r="A620" i="8" a="1"/>
  <c r="A620" i="8" s="1"/>
  <c r="B620" i="8" a="1"/>
  <c r="B620" i="8" s="1"/>
  <c r="D620" i="8" a="1"/>
  <c r="D620" i="8" s="1"/>
  <c r="E620" i="8" a="1"/>
  <c r="E620" i="8" s="1"/>
  <c r="F620" i="8" a="1"/>
  <c r="F620" i="8" s="1"/>
  <c r="A621" i="8" a="1"/>
  <c r="A621" i="8" s="1"/>
  <c r="B621" i="8" a="1"/>
  <c r="B621" i="8" s="1"/>
  <c r="D621" i="8" a="1"/>
  <c r="D621" i="8" s="1"/>
  <c r="E621" i="8" a="1"/>
  <c r="E621" i="8" s="1"/>
  <c r="F621" i="8" a="1"/>
  <c r="F621" i="8" s="1"/>
  <c r="A622" i="8" a="1"/>
  <c r="A622" i="8" s="1"/>
  <c r="B622" i="8" a="1"/>
  <c r="B622" i="8" s="1"/>
  <c r="D622" i="8" a="1"/>
  <c r="D622" i="8" s="1"/>
  <c r="E622" i="8" a="1"/>
  <c r="E622" i="8" s="1"/>
  <c r="F622" i="8" a="1"/>
  <c r="F622" i="8" s="1"/>
  <c r="A623" i="8" a="1"/>
  <c r="A623" i="8" s="1"/>
  <c r="B623" i="8" a="1"/>
  <c r="B623" i="8" s="1"/>
  <c r="D623" i="8" a="1"/>
  <c r="D623" i="8" s="1"/>
  <c r="E623" i="8" a="1"/>
  <c r="E623" i="8" s="1"/>
  <c r="F623" i="8" a="1"/>
  <c r="F623" i="8" s="1"/>
  <c r="A624" i="8" a="1"/>
  <c r="A624" i="8" s="1"/>
  <c r="B624" i="8" a="1"/>
  <c r="B624" i="8" s="1"/>
  <c r="D624" i="8" a="1"/>
  <c r="D624" i="8" s="1"/>
  <c r="E624" i="8" a="1"/>
  <c r="E624" i="8" s="1"/>
  <c r="F624" i="8" a="1"/>
  <c r="F624" i="8" s="1"/>
  <c r="A625" i="8" a="1"/>
  <c r="A625" i="8" s="1"/>
  <c r="B625" i="8" a="1"/>
  <c r="B625" i="8" s="1"/>
  <c r="D625" i="8" a="1"/>
  <c r="D625" i="8" s="1"/>
  <c r="E625" i="8" a="1"/>
  <c r="E625" i="8" s="1"/>
  <c r="F625" i="8" a="1"/>
  <c r="F625" i="8" s="1"/>
  <c r="A626" i="8" a="1"/>
  <c r="A626" i="8" s="1"/>
  <c r="B626" i="8" a="1"/>
  <c r="B626" i="8" s="1"/>
  <c r="D626" i="8" a="1"/>
  <c r="D626" i="8" s="1"/>
  <c r="E626" i="8" a="1"/>
  <c r="E626" i="8" s="1"/>
  <c r="F626" i="8" a="1"/>
  <c r="F626" i="8" s="1"/>
  <c r="A627" i="8" a="1"/>
  <c r="A627" i="8" s="1"/>
  <c r="B627" i="8" a="1"/>
  <c r="B627" i="8" s="1"/>
  <c r="D627" i="8" a="1"/>
  <c r="D627" i="8" s="1"/>
  <c r="E627" i="8" a="1"/>
  <c r="E627" i="8" s="1"/>
  <c r="F627" i="8" a="1"/>
  <c r="F627" i="8" s="1"/>
  <c r="A628" i="8" a="1"/>
  <c r="A628" i="8" s="1"/>
  <c r="B628" i="8" a="1"/>
  <c r="B628" i="8" s="1"/>
  <c r="D628" i="8" a="1"/>
  <c r="D628" i="8" s="1"/>
  <c r="E628" i="8" a="1"/>
  <c r="E628" i="8" s="1"/>
  <c r="F628" i="8" a="1"/>
  <c r="F628" i="8" s="1"/>
  <c r="A629" i="8" a="1"/>
  <c r="A629" i="8" s="1"/>
  <c r="B629" i="8" a="1"/>
  <c r="B629" i="8" s="1"/>
  <c r="D629" i="8" a="1"/>
  <c r="D629" i="8" s="1"/>
  <c r="E629" i="8" a="1"/>
  <c r="E629" i="8" s="1"/>
  <c r="F629" i="8" a="1"/>
  <c r="F629" i="8" s="1"/>
  <c r="A630" i="8" a="1"/>
  <c r="A630" i="8" s="1"/>
  <c r="B630" i="8" a="1"/>
  <c r="B630" i="8" s="1"/>
  <c r="D630" i="8" a="1"/>
  <c r="D630" i="8" s="1"/>
  <c r="E630" i="8" a="1"/>
  <c r="E630" i="8" s="1"/>
  <c r="F630" i="8" a="1"/>
  <c r="F630" i="8" s="1"/>
  <c r="A631" i="8" a="1"/>
  <c r="A631" i="8" s="1"/>
  <c r="B631" i="8" a="1"/>
  <c r="B631" i="8" s="1"/>
  <c r="D631" i="8" a="1"/>
  <c r="D631" i="8" s="1"/>
  <c r="E631" i="8" a="1"/>
  <c r="E631" i="8" s="1"/>
  <c r="F631" i="8" a="1"/>
  <c r="F631" i="8" s="1"/>
  <c r="A632" i="8" a="1"/>
  <c r="A632" i="8" s="1"/>
  <c r="B632" i="8" a="1"/>
  <c r="B632" i="8" s="1"/>
  <c r="D632" i="8" a="1"/>
  <c r="D632" i="8" s="1"/>
  <c r="E632" i="8" a="1"/>
  <c r="E632" i="8" s="1"/>
  <c r="F632" i="8" a="1"/>
  <c r="F632" i="8" s="1"/>
  <c r="A633" i="8" a="1"/>
  <c r="A633" i="8" s="1"/>
  <c r="B633" i="8" a="1"/>
  <c r="B633" i="8" s="1"/>
  <c r="D633" i="8" a="1"/>
  <c r="D633" i="8" s="1"/>
  <c r="E633" i="8" a="1"/>
  <c r="E633" i="8" s="1"/>
  <c r="F633" i="8" a="1"/>
  <c r="F633" i="8" s="1"/>
  <c r="A634" i="8" a="1"/>
  <c r="A634" i="8" s="1"/>
  <c r="B634" i="8" a="1"/>
  <c r="B634" i="8" s="1"/>
  <c r="D634" i="8" a="1"/>
  <c r="D634" i="8" s="1"/>
  <c r="E634" i="8" a="1"/>
  <c r="E634" i="8" s="1"/>
  <c r="F634" i="8" a="1"/>
  <c r="F634" i="8" s="1"/>
  <c r="A635" i="8" a="1"/>
  <c r="A635" i="8" s="1"/>
  <c r="B635" i="8" a="1"/>
  <c r="B635" i="8" s="1"/>
  <c r="D635" i="8" a="1"/>
  <c r="D635" i="8" s="1"/>
  <c r="E635" i="8" a="1"/>
  <c r="E635" i="8" s="1"/>
  <c r="F635" i="8" a="1"/>
  <c r="F635" i="8" s="1"/>
  <c r="A636" i="8" a="1"/>
  <c r="A636" i="8" s="1"/>
  <c r="B636" i="8" a="1"/>
  <c r="B636" i="8" s="1"/>
  <c r="D636" i="8" a="1"/>
  <c r="D636" i="8" s="1"/>
  <c r="E636" i="8" a="1"/>
  <c r="E636" i="8" s="1"/>
  <c r="F636" i="8" a="1"/>
  <c r="F636" i="8" s="1"/>
  <c r="A637" i="8" a="1"/>
  <c r="A637" i="8" s="1"/>
  <c r="B637" i="8" a="1"/>
  <c r="B637" i="8" s="1"/>
  <c r="D637" i="8" a="1"/>
  <c r="D637" i="8" s="1"/>
  <c r="E637" i="8" a="1"/>
  <c r="E637" i="8" s="1"/>
  <c r="F637" i="8" a="1"/>
  <c r="F637" i="8" s="1"/>
  <c r="A638" i="8" a="1"/>
  <c r="A638" i="8" s="1"/>
  <c r="B638" i="8" a="1"/>
  <c r="B638" i="8" s="1"/>
  <c r="D638" i="8" a="1"/>
  <c r="D638" i="8" s="1"/>
  <c r="E638" i="8" a="1"/>
  <c r="E638" i="8" s="1"/>
  <c r="F638" i="8" a="1"/>
  <c r="F638" i="8" s="1"/>
  <c r="A639" i="8" a="1"/>
  <c r="A639" i="8" s="1"/>
  <c r="B639" i="8" a="1"/>
  <c r="B639" i="8" s="1"/>
  <c r="D639" i="8" a="1"/>
  <c r="D639" i="8" s="1"/>
  <c r="E639" i="8" a="1"/>
  <c r="E639" i="8" s="1"/>
  <c r="F639" i="8" a="1"/>
  <c r="F639" i="8" s="1"/>
  <c r="A640" i="8" a="1"/>
  <c r="A640" i="8" s="1"/>
  <c r="B640" i="8" a="1"/>
  <c r="B640" i="8" s="1"/>
  <c r="D640" i="8" a="1"/>
  <c r="D640" i="8" s="1"/>
  <c r="E640" i="8" a="1"/>
  <c r="E640" i="8" s="1"/>
  <c r="F640" i="8" a="1"/>
  <c r="F640" i="8" s="1"/>
  <c r="A641" i="8" a="1"/>
  <c r="A641" i="8" s="1"/>
  <c r="B641" i="8" a="1"/>
  <c r="B641" i="8" s="1"/>
  <c r="D641" i="8" a="1"/>
  <c r="D641" i="8" s="1"/>
  <c r="E641" i="8" a="1"/>
  <c r="E641" i="8" s="1"/>
  <c r="F641" i="8" a="1"/>
  <c r="F641" i="8" s="1"/>
  <c r="A642" i="8" a="1"/>
  <c r="A642" i="8" s="1"/>
  <c r="B642" i="8" a="1"/>
  <c r="B642" i="8" s="1"/>
  <c r="D642" i="8" a="1"/>
  <c r="D642" i="8" s="1"/>
  <c r="E642" i="8" a="1"/>
  <c r="E642" i="8" s="1"/>
  <c r="F642" i="8" a="1"/>
  <c r="F642" i="8" s="1"/>
  <c r="A643" i="8" a="1"/>
  <c r="A643" i="8" s="1"/>
  <c r="B643" i="8" a="1"/>
  <c r="B643" i="8" s="1"/>
  <c r="D643" i="8" a="1"/>
  <c r="D643" i="8" s="1"/>
  <c r="E643" i="8" a="1"/>
  <c r="E643" i="8" s="1"/>
  <c r="F643" i="8" a="1"/>
  <c r="F643" i="8" s="1"/>
  <c r="A644" i="8" a="1"/>
  <c r="A644" i="8" s="1"/>
  <c r="B644" i="8" a="1"/>
  <c r="B644" i="8" s="1"/>
  <c r="D644" i="8" a="1"/>
  <c r="D644" i="8" s="1"/>
  <c r="E644" i="8" a="1"/>
  <c r="E644" i="8" s="1"/>
  <c r="F644" i="8" a="1"/>
  <c r="F644" i="8" s="1"/>
  <c r="A645" i="8" a="1"/>
  <c r="A645" i="8" s="1"/>
  <c r="B645" i="8" a="1"/>
  <c r="B645" i="8" s="1"/>
  <c r="D645" i="8" a="1"/>
  <c r="D645" i="8" s="1"/>
  <c r="E645" i="8" a="1"/>
  <c r="E645" i="8" s="1"/>
  <c r="F645" i="8" a="1"/>
  <c r="F645" i="8" s="1"/>
  <c r="A646" i="8" a="1"/>
  <c r="A646" i="8" s="1"/>
  <c r="B646" i="8" a="1"/>
  <c r="B646" i="8" s="1"/>
  <c r="D646" i="8" a="1"/>
  <c r="D646" i="8" s="1"/>
  <c r="E646" i="8" a="1"/>
  <c r="E646" i="8" s="1"/>
  <c r="F646" i="8" a="1"/>
  <c r="F646" i="8" s="1"/>
  <c r="A647" i="8" a="1"/>
  <c r="A647" i="8" s="1"/>
  <c r="B647" i="8" a="1"/>
  <c r="B647" i="8" s="1"/>
  <c r="D647" i="8" a="1"/>
  <c r="D647" i="8" s="1"/>
  <c r="E647" i="8" a="1"/>
  <c r="E647" i="8" s="1"/>
  <c r="F647" i="8" a="1"/>
  <c r="F647" i="8" s="1"/>
  <c r="A648" i="8" a="1"/>
  <c r="A648" i="8" s="1"/>
  <c r="B648" i="8" a="1"/>
  <c r="B648" i="8" s="1"/>
  <c r="D648" i="8" a="1"/>
  <c r="D648" i="8" s="1"/>
  <c r="E648" i="8" a="1"/>
  <c r="E648" i="8" s="1"/>
  <c r="F648" i="8" a="1"/>
  <c r="F648" i="8" s="1"/>
  <c r="A649" i="8" a="1"/>
  <c r="A649" i="8" s="1"/>
  <c r="B649" i="8" a="1"/>
  <c r="B649" i="8" s="1"/>
  <c r="D649" i="8" a="1"/>
  <c r="D649" i="8" s="1"/>
  <c r="E649" i="8" a="1"/>
  <c r="E649" i="8" s="1"/>
  <c r="F649" i="8" a="1"/>
  <c r="F649" i="8" s="1"/>
  <c r="A650" i="8" a="1"/>
  <c r="A650" i="8" s="1"/>
  <c r="B650" i="8" a="1"/>
  <c r="B650" i="8" s="1"/>
  <c r="D650" i="8" a="1"/>
  <c r="D650" i="8" s="1"/>
  <c r="E650" i="8" a="1"/>
  <c r="E650" i="8" s="1"/>
  <c r="F650" i="8" a="1"/>
  <c r="F650" i="8" s="1"/>
  <c r="A651" i="8" a="1"/>
  <c r="A651" i="8" s="1"/>
  <c r="B651" i="8" a="1"/>
  <c r="B651" i="8" s="1"/>
  <c r="D651" i="8" a="1"/>
  <c r="D651" i="8" s="1"/>
  <c r="E651" i="8" a="1"/>
  <c r="E651" i="8" s="1"/>
  <c r="F651" i="8" a="1"/>
  <c r="F651" i="8" s="1"/>
  <c r="A652" i="8" a="1"/>
  <c r="A652" i="8" s="1"/>
  <c r="B652" i="8" a="1"/>
  <c r="B652" i="8" s="1"/>
  <c r="D652" i="8" a="1"/>
  <c r="D652" i="8" s="1"/>
  <c r="E652" i="8" a="1"/>
  <c r="E652" i="8" s="1"/>
  <c r="F652" i="8" a="1"/>
  <c r="F652" i="8" s="1"/>
  <c r="A653" i="8" a="1"/>
  <c r="A653" i="8" s="1"/>
  <c r="B653" i="8" a="1"/>
  <c r="B653" i="8" s="1"/>
  <c r="D653" i="8" a="1"/>
  <c r="D653" i="8" s="1"/>
  <c r="E653" i="8" a="1"/>
  <c r="E653" i="8" s="1"/>
  <c r="F653" i="8" a="1"/>
  <c r="F653" i="8" s="1"/>
  <c r="A654" i="8" a="1"/>
  <c r="A654" i="8" s="1"/>
  <c r="B654" i="8" a="1"/>
  <c r="B654" i="8" s="1"/>
  <c r="D654" i="8" a="1"/>
  <c r="D654" i="8" s="1"/>
  <c r="E654" i="8" a="1"/>
  <c r="E654" i="8" s="1"/>
  <c r="F654" i="8" a="1"/>
  <c r="F654" i="8" s="1"/>
  <c r="A655" i="8" a="1"/>
  <c r="A655" i="8" s="1"/>
  <c r="B655" i="8" a="1"/>
  <c r="B655" i="8" s="1"/>
  <c r="D655" i="8" a="1"/>
  <c r="D655" i="8" s="1"/>
  <c r="E655" i="8" a="1"/>
  <c r="E655" i="8" s="1"/>
  <c r="F655" i="8" a="1"/>
  <c r="F655" i="8" s="1"/>
  <c r="A656" i="8" a="1"/>
  <c r="A656" i="8" s="1"/>
  <c r="B656" i="8" a="1"/>
  <c r="B656" i="8" s="1"/>
  <c r="D656" i="8" a="1"/>
  <c r="D656" i="8" s="1"/>
  <c r="E656" i="8" a="1"/>
  <c r="E656" i="8" s="1"/>
  <c r="F656" i="8" a="1"/>
  <c r="F656" i="8" s="1"/>
  <c r="A657" i="8" a="1"/>
  <c r="A657" i="8" s="1"/>
  <c r="B657" i="8" a="1"/>
  <c r="B657" i="8" s="1"/>
  <c r="D657" i="8" a="1"/>
  <c r="D657" i="8" s="1"/>
  <c r="E657" i="8" a="1"/>
  <c r="E657" i="8" s="1"/>
  <c r="F657" i="8" a="1"/>
  <c r="F657" i="8" s="1"/>
  <c r="A658" i="8" a="1"/>
  <c r="A658" i="8" s="1"/>
  <c r="B658" i="8" a="1"/>
  <c r="B658" i="8" s="1"/>
  <c r="D658" i="8" a="1"/>
  <c r="D658" i="8" s="1"/>
  <c r="E658" i="8" a="1"/>
  <c r="E658" i="8" s="1"/>
  <c r="F658" i="8" a="1"/>
  <c r="F658" i="8" s="1"/>
  <c r="A659" i="8" a="1"/>
  <c r="A659" i="8" s="1"/>
  <c r="B659" i="8" a="1"/>
  <c r="B659" i="8" s="1"/>
  <c r="D659" i="8" a="1"/>
  <c r="D659" i="8" s="1"/>
  <c r="E659" i="8" a="1"/>
  <c r="E659" i="8" s="1"/>
  <c r="F659" i="8" a="1"/>
  <c r="F659" i="8" s="1"/>
  <c r="A660" i="8" a="1"/>
  <c r="A660" i="8" s="1"/>
  <c r="B660" i="8" a="1"/>
  <c r="B660" i="8" s="1"/>
  <c r="D660" i="8" a="1"/>
  <c r="D660" i="8" s="1"/>
  <c r="E660" i="8" a="1"/>
  <c r="E660" i="8" s="1"/>
  <c r="F660" i="8" a="1"/>
  <c r="F660" i="8" s="1"/>
  <c r="A661" i="8" a="1"/>
  <c r="A661" i="8" s="1"/>
  <c r="B661" i="8" a="1"/>
  <c r="B661" i="8" s="1"/>
  <c r="D661" i="8" a="1"/>
  <c r="D661" i="8" s="1"/>
  <c r="E661" i="8" a="1"/>
  <c r="E661" i="8" s="1"/>
  <c r="F661" i="8" a="1"/>
  <c r="F661" i="8" s="1"/>
  <c r="A662" i="8" a="1"/>
  <c r="A662" i="8" s="1"/>
  <c r="B662" i="8" a="1"/>
  <c r="B662" i="8" s="1"/>
  <c r="D662" i="8" a="1"/>
  <c r="D662" i="8" s="1"/>
  <c r="E662" i="8" a="1"/>
  <c r="E662" i="8" s="1"/>
  <c r="F662" i="8" a="1"/>
  <c r="F662" i="8" s="1"/>
  <c r="A663" i="8" a="1"/>
  <c r="A663" i="8" s="1"/>
  <c r="B663" i="8" a="1"/>
  <c r="B663" i="8" s="1"/>
  <c r="D663" i="8" a="1"/>
  <c r="D663" i="8" s="1"/>
  <c r="E663" i="8" a="1"/>
  <c r="E663" i="8" s="1"/>
  <c r="F663" i="8" a="1"/>
  <c r="F663" i="8" s="1"/>
  <c r="A664" i="8" a="1"/>
  <c r="A664" i="8" s="1"/>
  <c r="B664" i="8" a="1"/>
  <c r="B664" i="8" s="1"/>
  <c r="D664" i="8" a="1"/>
  <c r="D664" i="8" s="1"/>
  <c r="E664" i="8" a="1"/>
  <c r="E664" i="8" s="1"/>
  <c r="F664" i="8" a="1"/>
  <c r="F664" i="8" s="1"/>
  <c r="A665" i="8" a="1"/>
  <c r="A665" i="8" s="1"/>
  <c r="B665" i="8" a="1"/>
  <c r="B665" i="8" s="1"/>
  <c r="D665" i="8" a="1"/>
  <c r="D665" i="8" s="1"/>
  <c r="E665" i="8" a="1"/>
  <c r="E665" i="8" s="1"/>
  <c r="F665" i="8" a="1"/>
  <c r="F665" i="8" s="1"/>
  <c r="A666" i="8" a="1"/>
  <c r="A666" i="8" s="1"/>
  <c r="B666" i="8" a="1"/>
  <c r="B666" i="8" s="1"/>
  <c r="D666" i="8" a="1"/>
  <c r="D666" i="8" s="1"/>
  <c r="E666" i="8" a="1"/>
  <c r="E666" i="8" s="1"/>
  <c r="F666" i="8" a="1"/>
  <c r="F666" i="8" s="1"/>
  <c r="A667" i="8" a="1"/>
  <c r="A667" i="8" s="1"/>
  <c r="B667" i="8" a="1"/>
  <c r="B667" i="8" s="1"/>
  <c r="D667" i="8" a="1"/>
  <c r="D667" i="8" s="1"/>
  <c r="E667" i="8" a="1"/>
  <c r="E667" i="8" s="1"/>
  <c r="F667" i="8" a="1"/>
  <c r="F667" i="8" s="1"/>
  <c r="A668" i="8" a="1"/>
  <c r="A668" i="8" s="1"/>
  <c r="B668" i="8" a="1"/>
  <c r="B668" i="8" s="1"/>
  <c r="D668" i="8" a="1"/>
  <c r="D668" i="8" s="1"/>
  <c r="E668" i="8" a="1"/>
  <c r="E668" i="8" s="1"/>
  <c r="F668" i="8" a="1"/>
  <c r="F668" i="8" s="1"/>
  <c r="A669" i="8" a="1"/>
  <c r="A669" i="8" s="1"/>
  <c r="B669" i="8" a="1"/>
  <c r="B669" i="8" s="1"/>
  <c r="D669" i="8" a="1"/>
  <c r="D669" i="8" s="1"/>
  <c r="E669" i="8" a="1"/>
  <c r="E669" i="8" s="1"/>
  <c r="F669" i="8" a="1"/>
  <c r="F669" i="8" s="1"/>
  <c r="A670" i="8" a="1"/>
  <c r="A670" i="8" s="1"/>
  <c r="B670" i="8" a="1"/>
  <c r="B670" i="8" s="1"/>
  <c r="D670" i="8" a="1"/>
  <c r="D670" i="8" s="1"/>
  <c r="E670" i="8" a="1"/>
  <c r="E670" i="8" s="1"/>
  <c r="F670" i="8" a="1"/>
  <c r="F670" i="8" s="1"/>
  <c r="A671" i="8" a="1"/>
  <c r="A671" i="8" s="1"/>
  <c r="B671" i="8" a="1"/>
  <c r="B671" i="8" s="1"/>
  <c r="D671" i="8" a="1"/>
  <c r="D671" i="8" s="1"/>
  <c r="E671" i="8" a="1"/>
  <c r="E671" i="8" s="1"/>
  <c r="F671" i="8" a="1"/>
  <c r="F671" i="8" s="1"/>
  <c r="A672" i="8" a="1"/>
  <c r="A672" i="8" s="1"/>
  <c r="B672" i="8" a="1"/>
  <c r="B672" i="8" s="1"/>
  <c r="D672" i="8" a="1"/>
  <c r="D672" i="8" s="1"/>
  <c r="E672" i="8" a="1"/>
  <c r="E672" i="8" s="1"/>
  <c r="F672" i="8" a="1"/>
  <c r="F672" i="8" s="1"/>
  <c r="A673" i="8" a="1"/>
  <c r="A673" i="8" s="1"/>
  <c r="B673" i="8" a="1"/>
  <c r="B673" i="8" s="1"/>
  <c r="D673" i="8" a="1"/>
  <c r="D673" i="8" s="1"/>
  <c r="E673" i="8" a="1"/>
  <c r="E673" i="8" s="1"/>
  <c r="F673" i="8" a="1"/>
  <c r="F673" i="8" s="1"/>
  <c r="A674" i="8" a="1"/>
  <c r="A674" i="8" s="1"/>
  <c r="B674" i="8" a="1"/>
  <c r="B674" i="8" s="1"/>
  <c r="D674" i="8" a="1"/>
  <c r="D674" i="8" s="1"/>
  <c r="E674" i="8" a="1"/>
  <c r="E674" i="8" s="1"/>
  <c r="F674" i="8" a="1"/>
  <c r="F674" i="8" s="1"/>
  <c r="A675" i="8" a="1"/>
  <c r="A675" i="8" s="1"/>
  <c r="B675" i="8" a="1"/>
  <c r="B675" i="8" s="1"/>
  <c r="D675" i="8" a="1"/>
  <c r="D675" i="8" s="1"/>
  <c r="E675" i="8" a="1"/>
  <c r="E675" i="8" s="1"/>
  <c r="F675" i="8" a="1"/>
  <c r="F675" i="8" s="1"/>
  <c r="A676" i="8" a="1"/>
  <c r="A676" i="8" s="1"/>
  <c r="B676" i="8" a="1"/>
  <c r="B676" i="8" s="1"/>
  <c r="D676" i="8" a="1"/>
  <c r="D676" i="8" s="1"/>
  <c r="E676" i="8" a="1"/>
  <c r="E676" i="8" s="1"/>
  <c r="F676" i="8" a="1"/>
  <c r="F676" i="8" s="1"/>
  <c r="A677" i="8" a="1"/>
  <c r="A677" i="8" s="1"/>
  <c r="B677" i="8" a="1"/>
  <c r="B677" i="8" s="1"/>
  <c r="D677" i="8" a="1"/>
  <c r="D677" i="8" s="1"/>
  <c r="E677" i="8" a="1"/>
  <c r="E677" i="8" s="1"/>
  <c r="F677" i="8" a="1"/>
  <c r="F677" i="8" s="1"/>
  <c r="A678" i="8" a="1"/>
  <c r="A678" i="8" s="1"/>
  <c r="B678" i="8" a="1"/>
  <c r="B678" i="8" s="1"/>
  <c r="D678" i="8" a="1"/>
  <c r="D678" i="8" s="1"/>
  <c r="E678" i="8" a="1"/>
  <c r="E678" i="8" s="1"/>
  <c r="F678" i="8" a="1"/>
  <c r="F678" i="8" s="1"/>
  <c r="A679" i="8" a="1"/>
  <c r="A679" i="8" s="1"/>
  <c r="B679" i="8" a="1"/>
  <c r="B679" i="8" s="1"/>
  <c r="D679" i="8" a="1"/>
  <c r="D679" i="8" s="1"/>
  <c r="E679" i="8" a="1"/>
  <c r="E679" i="8" s="1"/>
  <c r="F679" i="8" a="1"/>
  <c r="F679" i="8" s="1"/>
  <c r="A680" i="8" a="1"/>
  <c r="A680" i="8" s="1"/>
  <c r="B680" i="8" a="1"/>
  <c r="B680" i="8" s="1"/>
  <c r="D680" i="8" a="1"/>
  <c r="D680" i="8" s="1"/>
  <c r="E680" i="8" a="1"/>
  <c r="E680" i="8" s="1"/>
  <c r="F680" i="8" a="1"/>
  <c r="F680" i="8" s="1"/>
  <c r="A681" i="8" a="1"/>
  <c r="A681" i="8" s="1"/>
  <c r="B681" i="8" a="1"/>
  <c r="B681" i="8" s="1"/>
  <c r="D681" i="8" a="1"/>
  <c r="D681" i="8" s="1"/>
  <c r="E681" i="8" a="1"/>
  <c r="E681" i="8" s="1"/>
  <c r="F681" i="8" a="1"/>
  <c r="F681" i="8" s="1"/>
  <c r="A682" i="8" a="1"/>
  <c r="A682" i="8" s="1"/>
  <c r="B682" i="8" a="1"/>
  <c r="B682" i="8" s="1"/>
  <c r="D682" i="8" a="1"/>
  <c r="D682" i="8" s="1"/>
  <c r="E682" i="8" a="1"/>
  <c r="E682" i="8" s="1"/>
  <c r="F682" i="8" a="1"/>
  <c r="F682" i="8" s="1"/>
  <c r="A683" i="8" a="1"/>
  <c r="A683" i="8" s="1"/>
  <c r="B683" i="8" a="1"/>
  <c r="B683" i="8" s="1"/>
  <c r="D683" i="8" a="1"/>
  <c r="D683" i="8" s="1"/>
  <c r="E683" i="8" a="1"/>
  <c r="E683" i="8" s="1"/>
  <c r="F683" i="8" a="1"/>
  <c r="F683" i="8" s="1"/>
  <c r="A684" i="8" a="1"/>
  <c r="A684" i="8" s="1"/>
  <c r="B684" i="8" a="1"/>
  <c r="B684" i="8" s="1"/>
  <c r="D684" i="8" a="1"/>
  <c r="D684" i="8" s="1"/>
  <c r="E684" i="8" a="1"/>
  <c r="E684" i="8" s="1"/>
  <c r="F684" i="8" a="1"/>
  <c r="F684" i="8" s="1"/>
  <c r="A685" i="8" a="1"/>
  <c r="A685" i="8" s="1"/>
  <c r="B685" i="8" a="1"/>
  <c r="B685" i="8" s="1"/>
  <c r="D685" i="8" a="1"/>
  <c r="D685" i="8" s="1"/>
  <c r="E685" i="8" a="1"/>
  <c r="E685" i="8" s="1"/>
  <c r="F685" i="8" a="1"/>
  <c r="F685" i="8" s="1"/>
  <c r="A686" i="8" a="1"/>
  <c r="A686" i="8" s="1"/>
  <c r="B686" i="8" a="1"/>
  <c r="B686" i="8" s="1"/>
  <c r="D686" i="8" a="1"/>
  <c r="D686" i="8" s="1"/>
  <c r="E686" i="8" a="1"/>
  <c r="E686" i="8" s="1"/>
  <c r="F686" i="8" a="1"/>
  <c r="F686" i="8" s="1"/>
  <c r="A687" i="8" a="1"/>
  <c r="A687" i="8" s="1"/>
  <c r="B687" i="8" a="1"/>
  <c r="B687" i="8" s="1"/>
  <c r="D687" i="8" a="1"/>
  <c r="D687" i="8" s="1"/>
  <c r="E687" i="8" a="1"/>
  <c r="E687" i="8" s="1"/>
  <c r="F687" i="8" a="1"/>
  <c r="F687" i="8" s="1"/>
  <c r="A688" i="8" a="1"/>
  <c r="A688" i="8" s="1"/>
  <c r="B688" i="8" a="1"/>
  <c r="B688" i="8" s="1"/>
  <c r="D688" i="8" a="1"/>
  <c r="D688" i="8" s="1"/>
  <c r="E688" i="8" a="1"/>
  <c r="E688" i="8" s="1"/>
  <c r="F688" i="8" a="1"/>
  <c r="F688" i="8" s="1"/>
  <c r="A689" i="8" a="1"/>
  <c r="A689" i="8" s="1"/>
  <c r="B689" i="8" a="1"/>
  <c r="B689" i="8" s="1"/>
  <c r="D689" i="8" a="1"/>
  <c r="D689" i="8" s="1"/>
  <c r="E689" i="8" a="1"/>
  <c r="E689" i="8" s="1"/>
  <c r="F689" i="8" a="1"/>
  <c r="F689" i="8" s="1"/>
  <c r="A690" i="8" a="1"/>
  <c r="A690" i="8" s="1"/>
  <c r="B690" i="8" a="1"/>
  <c r="B690" i="8" s="1"/>
  <c r="D690" i="8" a="1"/>
  <c r="D690" i="8" s="1"/>
  <c r="E690" i="8" a="1"/>
  <c r="E690" i="8" s="1"/>
  <c r="F690" i="8" a="1"/>
  <c r="F690" i="8" s="1"/>
  <c r="A691" i="8" a="1"/>
  <c r="A691" i="8" s="1"/>
  <c r="B691" i="8" a="1"/>
  <c r="B691" i="8" s="1"/>
  <c r="D691" i="8" a="1"/>
  <c r="D691" i="8" s="1"/>
  <c r="E691" i="8" a="1"/>
  <c r="E691" i="8" s="1"/>
  <c r="F691" i="8" a="1"/>
  <c r="F691" i="8" s="1"/>
  <c r="A692" i="8" a="1"/>
  <c r="A692" i="8" s="1"/>
  <c r="B692" i="8" a="1"/>
  <c r="B692" i="8" s="1"/>
  <c r="D692" i="8" a="1"/>
  <c r="D692" i="8" s="1"/>
  <c r="E692" i="8" a="1"/>
  <c r="E692" i="8" s="1"/>
  <c r="F692" i="8" a="1"/>
  <c r="F692" i="8" s="1"/>
  <c r="A693" i="8" a="1"/>
  <c r="A693" i="8" s="1"/>
  <c r="B693" i="8" a="1"/>
  <c r="B693" i="8" s="1"/>
  <c r="D693" i="8" a="1"/>
  <c r="D693" i="8" s="1"/>
  <c r="E693" i="8" a="1"/>
  <c r="E693" i="8" s="1"/>
  <c r="F693" i="8" a="1"/>
  <c r="F693" i="8" s="1"/>
  <c r="A694" i="8" a="1"/>
  <c r="A694" i="8" s="1"/>
  <c r="B694" i="8" a="1"/>
  <c r="B694" i="8" s="1"/>
  <c r="D694" i="8" a="1"/>
  <c r="D694" i="8" s="1"/>
  <c r="E694" i="8" a="1"/>
  <c r="E694" i="8" s="1"/>
  <c r="F694" i="8" a="1"/>
  <c r="F694" i="8" s="1"/>
  <c r="A695" i="8" a="1"/>
  <c r="A695" i="8" s="1"/>
  <c r="B695" i="8" a="1"/>
  <c r="B695" i="8" s="1"/>
  <c r="D695" i="8" a="1"/>
  <c r="D695" i="8" s="1"/>
  <c r="E695" i="8" a="1"/>
  <c r="E695" i="8" s="1"/>
  <c r="F695" i="8" a="1"/>
  <c r="F695" i="8" s="1"/>
  <c r="A696" i="8" a="1"/>
  <c r="A696" i="8" s="1"/>
  <c r="B696" i="8" a="1"/>
  <c r="B696" i="8" s="1"/>
  <c r="D696" i="8" a="1"/>
  <c r="D696" i="8" s="1"/>
  <c r="E696" i="8" a="1"/>
  <c r="E696" i="8" s="1"/>
  <c r="F696" i="8" a="1"/>
  <c r="F696" i="8" s="1"/>
  <c r="A697" i="8" a="1"/>
  <c r="A697" i="8" s="1"/>
  <c r="B697" i="8" a="1"/>
  <c r="B697" i="8" s="1"/>
  <c r="D697" i="8" a="1"/>
  <c r="D697" i="8" s="1"/>
  <c r="E697" i="8" a="1"/>
  <c r="E697" i="8" s="1"/>
  <c r="F697" i="8" a="1"/>
  <c r="F697" i="8" s="1"/>
  <c r="A698" i="8" a="1"/>
  <c r="A698" i="8" s="1"/>
  <c r="B698" i="8" a="1"/>
  <c r="B698" i="8" s="1"/>
  <c r="D698" i="8" a="1"/>
  <c r="D698" i="8" s="1"/>
  <c r="E698" i="8" a="1"/>
  <c r="E698" i="8" s="1"/>
  <c r="F698" i="8" a="1"/>
  <c r="F698" i="8" s="1"/>
  <c r="A699" i="8" a="1"/>
  <c r="A699" i="8" s="1"/>
  <c r="B699" i="8" a="1"/>
  <c r="B699" i="8" s="1"/>
  <c r="D699" i="8" a="1"/>
  <c r="D699" i="8" s="1"/>
  <c r="E699" i="8" a="1"/>
  <c r="E699" i="8" s="1"/>
  <c r="F699" i="8" a="1"/>
  <c r="F699" i="8" s="1"/>
  <c r="A700" i="8" a="1"/>
  <c r="A700" i="8" s="1"/>
  <c r="B700" i="8" a="1"/>
  <c r="B700" i="8" s="1"/>
  <c r="D700" i="8" a="1"/>
  <c r="D700" i="8" s="1"/>
  <c r="E700" i="8" a="1"/>
  <c r="E700" i="8" s="1"/>
  <c r="F700" i="8" a="1"/>
  <c r="F700" i="8" s="1"/>
  <c r="A701" i="8" a="1"/>
  <c r="A701" i="8" s="1"/>
  <c r="B701" i="8" a="1"/>
  <c r="B701" i="8" s="1"/>
  <c r="D701" i="8" a="1"/>
  <c r="D701" i="8" s="1"/>
  <c r="E701" i="8" a="1"/>
  <c r="E701" i="8" s="1"/>
  <c r="F701" i="8" a="1"/>
  <c r="F701" i="8" s="1"/>
  <c r="A702" i="8" a="1"/>
  <c r="A702" i="8" s="1"/>
  <c r="B702" i="8" a="1"/>
  <c r="B702" i="8" s="1"/>
  <c r="D702" i="8" a="1"/>
  <c r="D702" i="8" s="1"/>
  <c r="E702" i="8" a="1"/>
  <c r="E702" i="8" s="1"/>
  <c r="F702" i="8" a="1"/>
  <c r="F702" i="8" s="1"/>
  <c r="A703" i="8" a="1"/>
  <c r="A703" i="8" s="1"/>
  <c r="B703" i="8" a="1"/>
  <c r="B703" i="8" s="1"/>
  <c r="D703" i="8" a="1"/>
  <c r="D703" i="8" s="1"/>
  <c r="E703" i="8" a="1"/>
  <c r="E703" i="8" s="1"/>
  <c r="F703" i="8" a="1"/>
  <c r="F703" i="8" s="1"/>
  <c r="A704" i="8" a="1"/>
  <c r="A704" i="8" s="1"/>
  <c r="B704" i="8" a="1"/>
  <c r="B704" i="8" s="1"/>
  <c r="D704" i="8" a="1"/>
  <c r="D704" i="8" s="1"/>
  <c r="E704" i="8" a="1"/>
  <c r="E704" i="8" s="1"/>
  <c r="F704" i="8" a="1"/>
  <c r="F704" i="8" s="1"/>
  <c r="A705" i="8" a="1"/>
  <c r="A705" i="8" s="1"/>
  <c r="B705" i="8" a="1"/>
  <c r="B705" i="8" s="1"/>
  <c r="D705" i="8" a="1"/>
  <c r="D705" i="8" s="1"/>
  <c r="E705" i="8" a="1"/>
  <c r="E705" i="8" s="1"/>
  <c r="F705" i="8" a="1"/>
  <c r="F705" i="8" s="1"/>
  <c r="A706" i="8" a="1"/>
  <c r="A706" i="8" s="1"/>
  <c r="B706" i="8" a="1"/>
  <c r="B706" i="8" s="1"/>
  <c r="D706" i="8" a="1"/>
  <c r="D706" i="8" s="1"/>
  <c r="E706" i="8" a="1"/>
  <c r="E706" i="8" s="1"/>
  <c r="F706" i="8" a="1"/>
  <c r="F706" i="8" s="1"/>
  <c r="A707" i="8" a="1"/>
  <c r="A707" i="8" s="1"/>
  <c r="B707" i="8" a="1"/>
  <c r="B707" i="8" s="1"/>
  <c r="D707" i="8" a="1"/>
  <c r="D707" i="8" s="1"/>
  <c r="E707" i="8" a="1"/>
  <c r="E707" i="8" s="1"/>
  <c r="F707" i="8" a="1"/>
  <c r="F707" i="8" s="1"/>
  <c r="A708" i="8" a="1"/>
  <c r="A708" i="8" s="1"/>
  <c r="B708" i="8" a="1"/>
  <c r="B708" i="8" s="1"/>
  <c r="D708" i="8" a="1"/>
  <c r="D708" i="8" s="1"/>
  <c r="E708" i="8" a="1"/>
  <c r="E708" i="8" s="1"/>
  <c r="F708" i="8" a="1"/>
  <c r="F708" i="8" s="1"/>
  <c r="A709" i="8" a="1"/>
  <c r="A709" i="8" s="1"/>
  <c r="B709" i="8" a="1"/>
  <c r="B709" i="8" s="1"/>
  <c r="D709" i="8" a="1"/>
  <c r="D709" i="8" s="1"/>
  <c r="E709" i="8" a="1"/>
  <c r="E709" i="8" s="1"/>
  <c r="F709" i="8" a="1"/>
  <c r="F709" i="8" s="1"/>
  <c r="A710" i="8" a="1"/>
  <c r="A710" i="8" s="1"/>
  <c r="B710" i="8" a="1"/>
  <c r="B710" i="8" s="1"/>
  <c r="D710" i="8" a="1"/>
  <c r="D710" i="8" s="1"/>
  <c r="E710" i="8" a="1"/>
  <c r="E710" i="8" s="1"/>
  <c r="F710" i="8" a="1"/>
  <c r="F710" i="8" s="1"/>
  <c r="A711" i="8" a="1"/>
  <c r="A711" i="8" s="1"/>
  <c r="B711" i="8" a="1"/>
  <c r="B711" i="8" s="1"/>
  <c r="D711" i="8" a="1"/>
  <c r="D711" i="8" s="1"/>
  <c r="E711" i="8" a="1"/>
  <c r="E711" i="8" s="1"/>
  <c r="F711" i="8" a="1"/>
  <c r="F711" i="8" s="1"/>
  <c r="A712" i="8" a="1"/>
  <c r="A712" i="8" s="1"/>
  <c r="B712" i="8" a="1"/>
  <c r="B712" i="8" s="1"/>
  <c r="D712" i="8" a="1"/>
  <c r="D712" i="8" s="1"/>
  <c r="E712" i="8" a="1"/>
  <c r="E712" i="8" s="1"/>
  <c r="F712" i="8" a="1"/>
  <c r="F712" i="8" s="1"/>
  <c r="A713" i="8" a="1"/>
  <c r="A713" i="8" s="1"/>
  <c r="B713" i="8" a="1"/>
  <c r="B713" i="8" s="1"/>
  <c r="D713" i="8" a="1"/>
  <c r="D713" i="8" s="1"/>
  <c r="E713" i="8" a="1"/>
  <c r="E713" i="8" s="1"/>
  <c r="F713" i="8" a="1"/>
  <c r="F713" i="8" s="1"/>
  <c r="A714" i="8" a="1"/>
  <c r="A714" i="8" s="1"/>
  <c r="B714" i="8" a="1"/>
  <c r="B714" i="8" s="1"/>
  <c r="D714" i="8" a="1"/>
  <c r="D714" i="8" s="1"/>
  <c r="E714" i="8" a="1"/>
  <c r="E714" i="8" s="1"/>
  <c r="F714" i="8" a="1"/>
  <c r="F714" i="8" s="1"/>
  <c r="A715" i="8" a="1"/>
  <c r="A715" i="8" s="1"/>
  <c r="B715" i="8" a="1"/>
  <c r="B715" i="8" s="1"/>
  <c r="D715" i="8" a="1"/>
  <c r="D715" i="8" s="1"/>
  <c r="E715" i="8" a="1"/>
  <c r="E715" i="8" s="1"/>
  <c r="F715" i="8" a="1"/>
  <c r="F715" i="8" s="1"/>
  <c r="A716" i="8" a="1"/>
  <c r="A716" i="8" s="1"/>
  <c r="B716" i="8" a="1"/>
  <c r="B716" i="8" s="1"/>
  <c r="D716" i="8" a="1"/>
  <c r="D716" i="8" s="1"/>
  <c r="E716" i="8" a="1"/>
  <c r="E716" i="8" s="1"/>
  <c r="F716" i="8" a="1"/>
  <c r="F716" i="8" s="1"/>
  <c r="A717" i="8" a="1"/>
  <c r="A717" i="8" s="1"/>
  <c r="B717" i="8" a="1"/>
  <c r="B717" i="8" s="1"/>
  <c r="D717" i="8" a="1"/>
  <c r="D717" i="8" s="1"/>
  <c r="E717" i="8" a="1"/>
  <c r="E717" i="8" s="1"/>
  <c r="F717" i="8" a="1"/>
  <c r="F717" i="8" s="1"/>
  <c r="A718" i="8" a="1"/>
  <c r="A718" i="8" s="1"/>
  <c r="B718" i="8" a="1"/>
  <c r="B718" i="8" s="1"/>
  <c r="D718" i="8" a="1"/>
  <c r="D718" i="8" s="1"/>
  <c r="E718" i="8" a="1"/>
  <c r="E718" i="8" s="1"/>
  <c r="F718" i="8" a="1"/>
  <c r="F718" i="8" s="1"/>
  <c r="A719" i="8" a="1"/>
  <c r="A719" i="8" s="1"/>
  <c r="B719" i="8" a="1"/>
  <c r="B719" i="8" s="1"/>
  <c r="D719" i="8" a="1"/>
  <c r="D719" i="8" s="1"/>
  <c r="E719" i="8" a="1"/>
  <c r="E719" i="8" s="1"/>
  <c r="F719" i="8" a="1"/>
  <c r="F719" i="8" s="1"/>
  <c r="A720" i="8" a="1"/>
  <c r="A720" i="8" s="1"/>
  <c r="B720" i="8" a="1"/>
  <c r="B720" i="8" s="1"/>
  <c r="D720" i="8" a="1"/>
  <c r="D720" i="8" s="1"/>
  <c r="E720" i="8" a="1"/>
  <c r="E720" i="8" s="1"/>
  <c r="F720" i="8" a="1"/>
  <c r="F720" i="8" s="1"/>
  <c r="A721" i="8" a="1"/>
  <c r="A721" i="8" s="1"/>
  <c r="B721" i="8" a="1"/>
  <c r="B721" i="8" s="1"/>
  <c r="D721" i="8" a="1"/>
  <c r="D721" i="8" s="1"/>
  <c r="E721" i="8" a="1"/>
  <c r="E721" i="8" s="1"/>
  <c r="F721" i="8" a="1"/>
  <c r="F721" i="8" s="1"/>
  <c r="A722" i="8" a="1"/>
  <c r="A722" i="8" s="1"/>
  <c r="B722" i="8" a="1"/>
  <c r="B722" i="8" s="1"/>
  <c r="D722" i="8" a="1"/>
  <c r="D722" i="8" s="1"/>
  <c r="E722" i="8" a="1"/>
  <c r="E722" i="8" s="1"/>
  <c r="F722" i="8" a="1"/>
  <c r="F722" i="8" s="1"/>
  <c r="A723" i="8" a="1"/>
  <c r="A723" i="8" s="1"/>
  <c r="B723" i="8" a="1"/>
  <c r="B723" i="8" s="1"/>
  <c r="D723" i="8" a="1"/>
  <c r="D723" i="8" s="1"/>
  <c r="E723" i="8" a="1"/>
  <c r="E723" i="8" s="1"/>
  <c r="F723" i="8" a="1"/>
  <c r="F723" i="8" s="1"/>
  <c r="A724" i="8" a="1"/>
  <c r="A724" i="8" s="1"/>
  <c r="B724" i="8" a="1"/>
  <c r="B724" i="8" s="1"/>
  <c r="D724" i="8" a="1"/>
  <c r="D724" i="8" s="1"/>
  <c r="E724" i="8" a="1"/>
  <c r="E724" i="8" s="1"/>
  <c r="F724" i="8" a="1"/>
  <c r="F724" i="8" s="1"/>
  <c r="A725" i="8" a="1"/>
  <c r="A725" i="8" s="1"/>
  <c r="B725" i="8" a="1"/>
  <c r="B725" i="8" s="1"/>
  <c r="D725" i="8" a="1"/>
  <c r="D725" i="8" s="1"/>
  <c r="E725" i="8" a="1"/>
  <c r="E725" i="8" s="1"/>
  <c r="F725" i="8" a="1"/>
  <c r="F725" i="8" s="1"/>
  <c r="A726" i="8" a="1"/>
  <c r="A726" i="8" s="1"/>
  <c r="B726" i="8" a="1"/>
  <c r="B726" i="8" s="1"/>
  <c r="D726" i="8" a="1"/>
  <c r="D726" i="8" s="1"/>
  <c r="E726" i="8" a="1"/>
  <c r="E726" i="8" s="1"/>
  <c r="F726" i="8" a="1"/>
  <c r="F726" i="8" s="1"/>
  <c r="A727" i="8" a="1"/>
  <c r="A727" i="8" s="1"/>
  <c r="B727" i="8" a="1"/>
  <c r="B727" i="8" s="1"/>
  <c r="D727" i="8" a="1"/>
  <c r="D727" i="8" s="1"/>
  <c r="E727" i="8" a="1"/>
  <c r="E727" i="8" s="1"/>
  <c r="F727" i="8" a="1"/>
  <c r="F727" i="8" s="1"/>
  <c r="A728" i="8" a="1"/>
  <c r="A728" i="8" s="1"/>
  <c r="B728" i="8" a="1"/>
  <c r="B728" i="8" s="1"/>
  <c r="D728" i="8" a="1"/>
  <c r="D728" i="8" s="1"/>
  <c r="E728" i="8" a="1"/>
  <c r="E728" i="8" s="1"/>
  <c r="F728" i="8" a="1"/>
  <c r="F728" i="8" s="1"/>
  <c r="A729" i="8" a="1"/>
  <c r="A729" i="8" s="1"/>
  <c r="B729" i="8" a="1"/>
  <c r="B729" i="8" s="1"/>
  <c r="D729" i="8" a="1"/>
  <c r="D729" i="8" s="1"/>
  <c r="E729" i="8" a="1"/>
  <c r="E729" i="8" s="1"/>
  <c r="F729" i="8" a="1"/>
  <c r="F729" i="8" s="1"/>
  <c r="A730" i="8" a="1"/>
  <c r="A730" i="8" s="1"/>
  <c r="B730" i="8" a="1"/>
  <c r="B730" i="8" s="1"/>
  <c r="D730" i="8" a="1"/>
  <c r="D730" i="8" s="1"/>
  <c r="E730" i="8" a="1"/>
  <c r="E730" i="8" s="1"/>
  <c r="F730" i="8" a="1"/>
  <c r="F730" i="8" s="1"/>
  <c r="A731" i="8" a="1"/>
  <c r="A731" i="8" s="1"/>
  <c r="B731" i="8" a="1"/>
  <c r="B731" i="8" s="1"/>
  <c r="D731" i="8" a="1"/>
  <c r="D731" i="8" s="1"/>
  <c r="E731" i="8" a="1"/>
  <c r="E731" i="8" s="1"/>
  <c r="F731" i="8" a="1"/>
  <c r="F731" i="8" s="1"/>
  <c r="A732" i="8" a="1"/>
  <c r="A732" i="8" s="1"/>
  <c r="B732" i="8" a="1"/>
  <c r="B732" i="8" s="1"/>
  <c r="D732" i="8" a="1"/>
  <c r="D732" i="8" s="1"/>
  <c r="E732" i="8" a="1"/>
  <c r="E732" i="8" s="1"/>
  <c r="F732" i="8" a="1"/>
  <c r="F732" i="8" s="1"/>
  <c r="A733" i="8" a="1"/>
  <c r="A733" i="8" s="1"/>
  <c r="B733" i="8" a="1"/>
  <c r="B733" i="8" s="1"/>
  <c r="D733" i="8" a="1"/>
  <c r="D733" i="8" s="1"/>
  <c r="E733" i="8" a="1"/>
  <c r="E733" i="8" s="1"/>
  <c r="F733" i="8" a="1"/>
  <c r="F733" i="8" s="1"/>
  <c r="A734" i="8" a="1"/>
  <c r="A734" i="8" s="1"/>
  <c r="B734" i="8" a="1"/>
  <c r="B734" i="8" s="1"/>
  <c r="D734" i="8" a="1"/>
  <c r="D734" i="8" s="1"/>
  <c r="E734" i="8" a="1"/>
  <c r="E734" i="8" s="1"/>
  <c r="F734" i="8" a="1"/>
  <c r="F734" i="8" s="1"/>
  <c r="A735" i="8" a="1"/>
  <c r="A735" i="8" s="1"/>
  <c r="B735" i="8" a="1"/>
  <c r="B735" i="8" s="1"/>
  <c r="D735" i="8" a="1"/>
  <c r="D735" i="8" s="1"/>
  <c r="E735" i="8" a="1"/>
  <c r="E735" i="8" s="1"/>
  <c r="F735" i="8" a="1"/>
  <c r="F735" i="8" s="1"/>
  <c r="A736" i="8" a="1"/>
  <c r="A736" i="8" s="1"/>
  <c r="B736" i="8" a="1"/>
  <c r="B736" i="8" s="1"/>
  <c r="D736" i="8" a="1"/>
  <c r="D736" i="8" s="1"/>
  <c r="E736" i="8" a="1"/>
  <c r="E736" i="8" s="1"/>
  <c r="F736" i="8" a="1"/>
  <c r="F736" i="8" s="1"/>
  <c r="A737" i="8" a="1"/>
  <c r="A737" i="8" s="1"/>
  <c r="B737" i="8" a="1"/>
  <c r="B737" i="8" s="1"/>
  <c r="D737" i="8" a="1"/>
  <c r="D737" i="8" s="1"/>
  <c r="E737" i="8" a="1"/>
  <c r="E737" i="8" s="1"/>
  <c r="F737" i="8" a="1"/>
  <c r="F737" i="8" s="1"/>
  <c r="A738" i="8" a="1"/>
  <c r="A738" i="8" s="1"/>
  <c r="B738" i="8" a="1"/>
  <c r="B738" i="8" s="1"/>
  <c r="D738" i="8" a="1"/>
  <c r="D738" i="8" s="1"/>
  <c r="E738" i="8" a="1"/>
  <c r="E738" i="8" s="1"/>
  <c r="F738" i="8" a="1"/>
  <c r="F738" i="8" s="1"/>
  <c r="A739" i="8" a="1"/>
  <c r="A739" i="8" s="1"/>
  <c r="B739" i="8" a="1"/>
  <c r="B739" i="8" s="1"/>
  <c r="D739" i="8" a="1"/>
  <c r="D739" i="8" s="1"/>
  <c r="E739" i="8" a="1"/>
  <c r="E739" i="8" s="1"/>
  <c r="F739" i="8" a="1"/>
  <c r="F739" i="8" s="1"/>
  <c r="A740" i="8" a="1"/>
  <c r="A740" i="8" s="1"/>
  <c r="B740" i="8" a="1"/>
  <c r="B740" i="8" s="1"/>
  <c r="D740" i="8" a="1"/>
  <c r="D740" i="8" s="1"/>
  <c r="E740" i="8" a="1"/>
  <c r="E740" i="8" s="1"/>
  <c r="F740" i="8" a="1"/>
  <c r="F740" i="8" s="1"/>
  <c r="A741" i="8" a="1"/>
  <c r="A741" i="8" s="1"/>
  <c r="B741" i="8" a="1"/>
  <c r="B741" i="8" s="1"/>
  <c r="D741" i="8" a="1"/>
  <c r="D741" i="8" s="1"/>
  <c r="E741" i="8" a="1"/>
  <c r="E741" i="8" s="1"/>
  <c r="F741" i="8" a="1"/>
  <c r="F741" i="8" s="1"/>
  <c r="A742" i="8" a="1"/>
  <c r="A742" i="8" s="1"/>
  <c r="B742" i="8" a="1"/>
  <c r="B742" i="8" s="1"/>
  <c r="D742" i="8" a="1"/>
  <c r="D742" i="8" s="1"/>
  <c r="E742" i="8" a="1"/>
  <c r="E742" i="8" s="1"/>
  <c r="F742" i="8" a="1"/>
  <c r="F742" i="8" s="1"/>
  <c r="A743" i="8" a="1"/>
  <c r="A743" i="8" s="1"/>
  <c r="B743" i="8" a="1"/>
  <c r="B743" i="8" s="1"/>
  <c r="D743" i="8" a="1"/>
  <c r="D743" i="8" s="1"/>
  <c r="E743" i="8" a="1"/>
  <c r="E743" i="8" s="1"/>
  <c r="F743" i="8" a="1"/>
  <c r="F743" i="8" s="1"/>
  <c r="A744" i="8" a="1"/>
  <c r="A744" i="8" s="1"/>
  <c r="B744" i="8" a="1"/>
  <c r="B744" i="8" s="1"/>
  <c r="D744" i="8" a="1"/>
  <c r="D744" i="8" s="1"/>
  <c r="E744" i="8" a="1"/>
  <c r="E744" i="8" s="1"/>
  <c r="F744" i="8" a="1"/>
  <c r="F744" i="8" s="1"/>
  <c r="A745" i="8" a="1"/>
  <c r="A745" i="8" s="1"/>
  <c r="B745" i="8" a="1"/>
  <c r="B745" i="8" s="1"/>
  <c r="D745" i="8" a="1"/>
  <c r="D745" i="8" s="1"/>
  <c r="E745" i="8" a="1"/>
  <c r="E745" i="8" s="1"/>
  <c r="F745" i="8" a="1"/>
  <c r="F745" i="8" s="1"/>
  <c r="A746" i="8" a="1"/>
  <c r="A746" i="8" s="1"/>
  <c r="B746" i="8" a="1"/>
  <c r="B746" i="8" s="1"/>
  <c r="D746" i="8" a="1"/>
  <c r="D746" i="8" s="1"/>
  <c r="E746" i="8" a="1"/>
  <c r="E746" i="8" s="1"/>
  <c r="F746" i="8" a="1"/>
  <c r="F746" i="8" s="1"/>
  <c r="A747" i="8" a="1"/>
  <c r="A747" i="8" s="1"/>
  <c r="B747" i="8" a="1"/>
  <c r="B747" i="8" s="1"/>
  <c r="D747" i="8" a="1"/>
  <c r="D747" i="8" s="1"/>
  <c r="E747" i="8" a="1"/>
  <c r="E747" i="8" s="1"/>
  <c r="F747" i="8" a="1"/>
  <c r="F747" i="8" s="1"/>
  <c r="A748" i="8" a="1"/>
  <c r="A748" i="8" s="1"/>
  <c r="B748" i="8" a="1"/>
  <c r="B748" i="8" s="1"/>
  <c r="D748" i="8" a="1"/>
  <c r="D748" i="8" s="1"/>
  <c r="E748" i="8" a="1"/>
  <c r="E748" i="8" s="1"/>
  <c r="F748" i="8" a="1"/>
  <c r="F748" i="8" s="1"/>
  <c r="A749" i="8" a="1"/>
  <c r="A749" i="8" s="1"/>
  <c r="B749" i="8" a="1"/>
  <c r="B749" i="8" s="1"/>
  <c r="D749" i="8" a="1"/>
  <c r="D749" i="8" s="1"/>
  <c r="E749" i="8" a="1"/>
  <c r="E749" i="8" s="1"/>
  <c r="F749" i="8" a="1"/>
  <c r="F749" i="8" s="1"/>
  <c r="A750" i="8" a="1"/>
  <c r="A750" i="8" s="1"/>
  <c r="B750" i="8" a="1"/>
  <c r="B750" i="8" s="1"/>
  <c r="D750" i="8" a="1"/>
  <c r="D750" i="8" s="1"/>
  <c r="E750" i="8" a="1"/>
  <c r="E750" i="8" s="1"/>
  <c r="F750" i="8" a="1"/>
  <c r="F750" i="8" s="1"/>
  <c r="A751" i="8" a="1"/>
  <c r="A751" i="8" s="1"/>
  <c r="B751" i="8" a="1"/>
  <c r="B751" i="8" s="1"/>
  <c r="D751" i="8" a="1"/>
  <c r="D751" i="8" s="1"/>
  <c r="E751" i="8" a="1"/>
  <c r="E751" i="8" s="1"/>
  <c r="F751" i="8" a="1"/>
  <c r="F751" i="8" s="1"/>
  <c r="A752" i="8" a="1"/>
  <c r="A752" i="8" s="1"/>
  <c r="B752" i="8" a="1"/>
  <c r="B752" i="8" s="1"/>
  <c r="D752" i="8" a="1"/>
  <c r="D752" i="8" s="1"/>
  <c r="E752" i="8" a="1"/>
  <c r="E752" i="8" s="1"/>
  <c r="F752" i="8" a="1"/>
  <c r="F752" i="8" s="1"/>
  <c r="A753" i="8" a="1"/>
  <c r="A753" i="8" s="1"/>
  <c r="B753" i="8" a="1"/>
  <c r="B753" i="8" s="1"/>
  <c r="D753" i="8" a="1"/>
  <c r="D753" i="8" s="1"/>
  <c r="E753" i="8" a="1"/>
  <c r="E753" i="8" s="1"/>
  <c r="F753" i="8" a="1"/>
  <c r="F753" i="8" s="1"/>
  <c r="A754" i="8" a="1"/>
  <c r="A754" i="8" s="1"/>
  <c r="B754" i="8" a="1"/>
  <c r="B754" i="8" s="1"/>
  <c r="D754" i="8" a="1"/>
  <c r="D754" i="8" s="1"/>
  <c r="E754" i="8" a="1"/>
  <c r="E754" i="8" s="1"/>
  <c r="F754" i="8" a="1"/>
  <c r="F754" i="8" s="1"/>
  <c r="A755" i="8" a="1"/>
  <c r="A755" i="8" s="1"/>
  <c r="B755" i="8" a="1"/>
  <c r="B755" i="8" s="1"/>
  <c r="D755" i="8" a="1"/>
  <c r="D755" i="8" s="1"/>
  <c r="E755" i="8" a="1"/>
  <c r="E755" i="8" s="1"/>
  <c r="F755" i="8" a="1"/>
  <c r="F755" i="8" s="1"/>
  <c r="A756" i="8" a="1"/>
  <c r="A756" i="8" s="1"/>
  <c r="B756" i="8" a="1"/>
  <c r="B756" i="8" s="1"/>
  <c r="D756" i="8" a="1"/>
  <c r="D756" i="8" s="1"/>
  <c r="E756" i="8" a="1"/>
  <c r="E756" i="8" s="1"/>
  <c r="F756" i="8" a="1"/>
  <c r="F756" i="8" s="1"/>
  <c r="A757" i="8" a="1"/>
  <c r="A757" i="8" s="1"/>
  <c r="B757" i="8" a="1"/>
  <c r="B757" i="8" s="1"/>
  <c r="D757" i="8" a="1"/>
  <c r="D757" i="8" s="1"/>
  <c r="E757" i="8" a="1"/>
  <c r="E757" i="8" s="1"/>
  <c r="F757" i="8" a="1"/>
  <c r="F757" i="8" s="1"/>
  <c r="A758" i="8" a="1"/>
  <c r="A758" i="8" s="1"/>
  <c r="B758" i="8" a="1"/>
  <c r="B758" i="8" s="1"/>
  <c r="D758" i="8" a="1"/>
  <c r="D758" i="8" s="1"/>
  <c r="E758" i="8" a="1"/>
  <c r="E758" i="8" s="1"/>
  <c r="F758" i="8" a="1"/>
  <c r="F758" i="8" s="1"/>
  <c r="A759" i="8" a="1"/>
  <c r="A759" i="8" s="1"/>
  <c r="B759" i="8" a="1"/>
  <c r="B759" i="8" s="1"/>
  <c r="D759" i="8" a="1"/>
  <c r="D759" i="8" s="1"/>
  <c r="E759" i="8" a="1"/>
  <c r="E759" i="8" s="1"/>
  <c r="F759" i="8" a="1"/>
  <c r="F759" i="8" s="1"/>
  <c r="A760" i="8" a="1"/>
  <c r="A760" i="8" s="1"/>
  <c r="B760" i="8" a="1"/>
  <c r="B760" i="8" s="1"/>
  <c r="D760" i="8" a="1"/>
  <c r="D760" i="8" s="1"/>
  <c r="E760" i="8" a="1"/>
  <c r="E760" i="8" s="1"/>
  <c r="F760" i="8" a="1"/>
  <c r="F760" i="8" s="1"/>
  <c r="A761" i="8" a="1"/>
  <c r="A761" i="8" s="1"/>
  <c r="B761" i="8" a="1"/>
  <c r="B761" i="8" s="1"/>
  <c r="D761" i="8" a="1"/>
  <c r="D761" i="8" s="1"/>
  <c r="E761" i="8" a="1"/>
  <c r="E761" i="8" s="1"/>
  <c r="F761" i="8" a="1"/>
  <c r="F761" i="8" s="1"/>
  <c r="A762" i="8" a="1"/>
  <c r="A762" i="8" s="1"/>
  <c r="B762" i="8" a="1"/>
  <c r="B762" i="8" s="1"/>
  <c r="D762" i="8" a="1"/>
  <c r="D762" i="8" s="1"/>
  <c r="E762" i="8" a="1"/>
  <c r="E762" i="8" s="1"/>
  <c r="F762" i="8" a="1"/>
  <c r="F762" i="8" s="1"/>
  <c r="A763" i="8" a="1"/>
  <c r="A763" i="8" s="1"/>
  <c r="B763" i="8" a="1"/>
  <c r="B763" i="8" s="1"/>
  <c r="D763" i="8" a="1"/>
  <c r="D763" i="8" s="1"/>
  <c r="E763" i="8" a="1"/>
  <c r="E763" i="8" s="1"/>
  <c r="F763" i="8" a="1"/>
  <c r="F763" i="8" s="1"/>
  <c r="A764" i="8" a="1"/>
  <c r="A764" i="8" s="1"/>
  <c r="B764" i="8" a="1"/>
  <c r="B764" i="8" s="1"/>
  <c r="D764" i="8" a="1"/>
  <c r="D764" i="8" s="1"/>
  <c r="E764" i="8" a="1"/>
  <c r="E764" i="8" s="1"/>
  <c r="F764" i="8" a="1"/>
  <c r="F764" i="8" s="1"/>
  <c r="A765" i="8" a="1"/>
  <c r="A765" i="8" s="1"/>
  <c r="B765" i="8" a="1"/>
  <c r="B765" i="8" s="1"/>
  <c r="D765" i="8" a="1"/>
  <c r="D765" i="8" s="1"/>
  <c r="E765" i="8" a="1"/>
  <c r="E765" i="8" s="1"/>
  <c r="F765" i="8" a="1"/>
  <c r="F765" i="8" s="1"/>
  <c r="A766" i="8" a="1"/>
  <c r="A766" i="8" s="1"/>
  <c r="B766" i="8" a="1"/>
  <c r="B766" i="8" s="1"/>
  <c r="D766" i="8" a="1"/>
  <c r="D766" i="8" s="1"/>
  <c r="E766" i="8" a="1"/>
  <c r="E766" i="8" s="1"/>
  <c r="F766" i="8" a="1"/>
  <c r="F766" i="8" s="1"/>
  <c r="A767" i="8" a="1"/>
  <c r="A767" i="8" s="1"/>
  <c r="B767" i="8" a="1"/>
  <c r="B767" i="8" s="1"/>
  <c r="D767" i="8" a="1"/>
  <c r="D767" i="8" s="1"/>
  <c r="E767" i="8" a="1"/>
  <c r="E767" i="8" s="1"/>
  <c r="F767" i="8" a="1"/>
  <c r="F767" i="8" s="1"/>
  <c r="A768" i="8" a="1"/>
  <c r="A768" i="8" s="1"/>
  <c r="B768" i="8" a="1"/>
  <c r="B768" i="8" s="1"/>
  <c r="D768" i="8" a="1"/>
  <c r="D768" i="8" s="1"/>
  <c r="E768" i="8" a="1"/>
  <c r="E768" i="8" s="1"/>
  <c r="F768" i="8" a="1"/>
  <c r="F768" i="8" s="1"/>
  <c r="A769" i="8" a="1"/>
  <c r="A769" i="8" s="1"/>
  <c r="B769" i="8" a="1"/>
  <c r="B769" i="8" s="1"/>
  <c r="D769" i="8" a="1"/>
  <c r="D769" i="8" s="1"/>
  <c r="E769" i="8" a="1"/>
  <c r="E769" i="8" s="1"/>
  <c r="F769" i="8" a="1"/>
  <c r="F769" i="8" s="1"/>
  <c r="A770" i="8" a="1"/>
  <c r="A770" i="8" s="1"/>
  <c r="B770" i="8" a="1"/>
  <c r="B770" i="8" s="1"/>
  <c r="D770" i="8" a="1"/>
  <c r="D770" i="8" s="1"/>
  <c r="E770" i="8" a="1"/>
  <c r="E770" i="8" s="1"/>
  <c r="F770" i="8" a="1"/>
  <c r="F770" i="8" s="1"/>
  <c r="A771" i="8" a="1"/>
  <c r="A771" i="8" s="1"/>
  <c r="B771" i="8" a="1"/>
  <c r="B771" i="8" s="1"/>
  <c r="D771" i="8" a="1"/>
  <c r="D771" i="8" s="1"/>
  <c r="E771" i="8" a="1"/>
  <c r="E771" i="8" s="1"/>
  <c r="F771" i="8" a="1"/>
  <c r="F771" i="8" s="1"/>
  <c r="A772" i="8" a="1"/>
  <c r="A772" i="8" s="1"/>
  <c r="B772" i="8" a="1"/>
  <c r="B772" i="8" s="1"/>
  <c r="D772" i="8" a="1"/>
  <c r="D772" i="8" s="1"/>
  <c r="E772" i="8" a="1"/>
  <c r="E772" i="8" s="1"/>
  <c r="F772" i="8" a="1"/>
  <c r="F772" i="8" s="1"/>
  <c r="A773" i="8" a="1"/>
  <c r="A773" i="8" s="1"/>
  <c r="B773" i="8" a="1"/>
  <c r="B773" i="8" s="1"/>
  <c r="D773" i="8" a="1"/>
  <c r="D773" i="8" s="1"/>
  <c r="E773" i="8" a="1"/>
  <c r="E773" i="8" s="1"/>
  <c r="F773" i="8" a="1"/>
  <c r="F773" i="8" s="1"/>
  <c r="A774" i="8" a="1"/>
  <c r="A774" i="8" s="1"/>
  <c r="B774" i="8" a="1"/>
  <c r="B774" i="8" s="1"/>
  <c r="D774" i="8" a="1"/>
  <c r="D774" i="8" s="1"/>
  <c r="E774" i="8" a="1"/>
  <c r="E774" i="8" s="1"/>
  <c r="F774" i="8" a="1"/>
  <c r="F774" i="8" s="1"/>
  <c r="A775" i="8" a="1"/>
  <c r="A775" i="8" s="1"/>
  <c r="B775" i="8" a="1"/>
  <c r="B775" i="8" s="1"/>
  <c r="D775" i="8" a="1"/>
  <c r="D775" i="8" s="1"/>
  <c r="E775" i="8" a="1"/>
  <c r="E775" i="8" s="1"/>
  <c r="F775" i="8" a="1"/>
  <c r="F775" i="8" s="1"/>
  <c r="A776" i="8" a="1"/>
  <c r="A776" i="8" s="1"/>
  <c r="B776" i="8" a="1"/>
  <c r="B776" i="8" s="1"/>
  <c r="D776" i="8" a="1"/>
  <c r="D776" i="8" s="1"/>
  <c r="E776" i="8" a="1"/>
  <c r="E776" i="8" s="1"/>
  <c r="F776" i="8" a="1"/>
  <c r="F776" i="8" s="1"/>
  <c r="A777" i="8" a="1"/>
  <c r="A777" i="8" s="1"/>
  <c r="B777" i="8" a="1"/>
  <c r="B777" i="8" s="1"/>
  <c r="D777" i="8" a="1"/>
  <c r="D777" i="8" s="1"/>
  <c r="E777" i="8" a="1"/>
  <c r="E777" i="8" s="1"/>
  <c r="F777" i="8" a="1"/>
  <c r="F777" i="8" s="1"/>
  <c r="A778" i="8" a="1"/>
  <c r="A778" i="8" s="1"/>
  <c r="B778" i="8" a="1"/>
  <c r="B778" i="8" s="1"/>
  <c r="D778" i="8" a="1"/>
  <c r="D778" i="8" s="1"/>
  <c r="E778" i="8" a="1"/>
  <c r="E778" i="8" s="1"/>
  <c r="F778" i="8" a="1"/>
  <c r="F778" i="8" s="1"/>
  <c r="A779" i="8" a="1"/>
  <c r="A779" i="8" s="1"/>
  <c r="B779" i="8" a="1"/>
  <c r="B779" i="8" s="1"/>
  <c r="D779" i="8" a="1"/>
  <c r="D779" i="8" s="1"/>
  <c r="E779" i="8" a="1"/>
  <c r="E779" i="8" s="1"/>
  <c r="F779" i="8" a="1"/>
  <c r="F779" i="8" s="1"/>
  <c r="A780" i="8" a="1"/>
  <c r="A780" i="8" s="1"/>
  <c r="B780" i="8" a="1"/>
  <c r="B780" i="8" s="1"/>
  <c r="D780" i="8" a="1"/>
  <c r="D780" i="8" s="1"/>
  <c r="E780" i="8" a="1"/>
  <c r="E780" i="8" s="1"/>
  <c r="F780" i="8" a="1"/>
  <c r="F780" i="8" s="1"/>
  <c r="A781" i="8" a="1"/>
  <c r="A781" i="8" s="1"/>
  <c r="B781" i="8" a="1"/>
  <c r="B781" i="8" s="1"/>
  <c r="D781" i="8" a="1"/>
  <c r="D781" i="8" s="1"/>
  <c r="E781" i="8" a="1"/>
  <c r="E781" i="8" s="1"/>
  <c r="F781" i="8" a="1"/>
  <c r="F781" i="8" s="1"/>
  <c r="A782" i="8" a="1"/>
  <c r="A782" i="8" s="1"/>
  <c r="B782" i="8" a="1"/>
  <c r="B782" i="8" s="1"/>
  <c r="D782" i="8" a="1"/>
  <c r="D782" i="8" s="1"/>
  <c r="E782" i="8" a="1"/>
  <c r="E782" i="8" s="1"/>
  <c r="F782" i="8" a="1"/>
  <c r="F782" i="8" s="1"/>
  <c r="A783" i="8" a="1"/>
  <c r="A783" i="8" s="1"/>
  <c r="B783" i="8" a="1"/>
  <c r="B783" i="8" s="1"/>
  <c r="D783" i="8" a="1"/>
  <c r="D783" i="8" s="1"/>
  <c r="E783" i="8" a="1"/>
  <c r="E783" i="8" s="1"/>
  <c r="F783" i="8" a="1"/>
  <c r="F783" i="8" s="1"/>
  <c r="A784" i="8" a="1"/>
  <c r="A784" i="8" s="1"/>
  <c r="B784" i="8" a="1"/>
  <c r="B784" i="8" s="1"/>
  <c r="D784" i="8" a="1"/>
  <c r="D784" i="8" s="1"/>
  <c r="E784" i="8" a="1"/>
  <c r="E784" i="8" s="1"/>
  <c r="F784" i="8" a="1"/>
  <c r="F784" i="8" s="1"/>
  <c r="A785" i="8" a="1"/>
  <c r="A785" i="8" s="1"/>
  <c r="B785" i="8" a="1"/>
  <c r="B785" i="8" s="1"/>
  <c r="D785" i="8" a="1"/>
  <c r="D785" i="8" s="1"/>
  <c r="E785" i="8" a="1"/>
  <c r="E785" i="8" s="1"/>
  <c r="F785" i="8" a="1"/>
  <c r="F785" i="8" s="1"/>
  <c r="A786" i="8" a="1"/>
  <c r="A786" i="8" s="1"/>
  <c r="B786" i="8" a="1"/>
  <c r="B786" i="8" s="1"/>
  <c r="D786" i="8" a="1"/>
  <c r="D786" i="8" s="1"/>
  <c r="E786" i="8" a="1"/>
  <c r="E786" i="8" s="1"/>
  <c r="F786" i="8" a="1"/>
  <c r="F786" i="8" s="1"/>
  <c r="A787" i="8" a="1"/>
  <c r="A787" i="8" s="1"/>
  <c r="B787" i="8" a="1"/>
  <c r="B787" i="8" s="1"/>
  <c r="D787" i="8" a="1"/>
  <c r="D787" i="8" s="1"/>
  <c r="E787" i="8" a="1"/>
  <c r="E787" i="8" s="1"/>
  <c r="F787" i="8" a="1"/>
  <c r="F787" i="8" s="1"/>
  <c r="A788" i="8" a="1"/>
  <c r="A788" i="8" s="1"/>
  <c r="B788" i="8" a="1"/>
  <c r="B788" i="8" s="1"/>
  <c r="D788" i="8" a="1"/>
  <c r="D788" i="8" s="1"/>
  <c r="E788" i="8" a="1"/>
  <c r="E788" i="8" s="1"/>
  <c r="F788" i="8" a="1"/>
  <c r="F788" i="8" s="1"/>
  <c r="A789" i="8" a="1"/>
  <c r="A789" i="8" s="1"/>
  <c r="B789" i="8" a="1"/>
  <c r="B789" i="8" s="1"/>
  <c r="D789" i="8" a="1"/>
  <c r="D789" i="8" s="1"/>
  <c r="E789" i="8" a="1"/>
  <c r="E789" i="8" s="1"/>
  <c r="F789" i="8" a="1"/>
  <c r="F789" i="8" s="1"/>
  <c r="A790" i="8" a="1"/>
  <c r="A790" i="8" s="1"/>
  <c r="B790" i="8" a="1"/>
  <c r="B790" i="8" s="1"/>
  <c r="D790" i="8" a="1"/>
  <c r="D790" i="8" s="1"/>
  <c r="E790" i="8" a="1"/>
  <c r="E790" i="8" s="1"/>
  <c r="F790" i="8" a="1"/>
  <c r="F790" i="8" s="1"/>
  <c r="A791" i="8" a="1"/>
  <c r="A791" i="8" s="1"/>
  <c r="B791" i="8" a="1"/>
  <c r="B791" i="8" s="1"/>
  <c r="D791" i="8" a="1"/>
  <c r="D791" i="8" s="1"/>
  <c r="E791" i="8" a="1"/>
  <c r="E791" i="8" s="1"/>
  <c r="F791" i="8" a="1"/>
  <c r="F791" i="8" s="1"/>
  <c r="A792" i="8" a="1"/>
  <c r="A792" i="8" s="1"/>
  <c r="B792" i="8" a="1"/>
  <c r="B792" i="8" s="1"/>
  <c r="D792" i="8" a="1"/>
  <c r="D792" i="8" s="1"/>
  <c r="E792" i="8" a="1"/>
  <c r="E792" i="8" s="1"/>
  <c r="F792" i="8" a="1"/>
  <c r="F792" i="8" s="1"/>
  <c r="A793" i="8" a="1"/>
  <c r="A793" i="8" s="1"/>
  <c r="B793" i="8" a="1"/>
  <c r="B793" i="8" s="1"/>
  <c r="D793" i="8" a="1"/>
  <c r="D793" i="8" s="1"/>
  <c r="E793" i="8" a="1"/>
  <c r="E793" i="8" s="1"/>
  <c r="F793" i="8" a="1"/>
  <c r="F793" i="8" s="1"/>
  <c r="A794" i="8" a="1"/>
  <c r="A794" i="8" s="1"/>
  <c r="B794" i="8" a="1"/>
  <c r="B794" i="8" s="1"/>
  <c r="D794" i="8" a="1"/>
  <c r="D794" i="8" s="1"/>
  <c r="E794" i="8" a="1"/>
  <c r="E794" i="8" s="1"/>
  <c r="F794" i="8" a="1"/>
  <c r="F794" i="8" s="1"/>
  <c r="A795" i="8" a="1"/>
  <c r="A795" i="8" s="1"/>
  <c r="B795" i="8" a="1"/>
  <c r="B795" i="8" s="1"/>
  <c r="D795" i="8" a="1"/>
  <c r="D795" i="8" s="1"/>
  <c r="E795" i="8" a="1"/>
  <c r="E795" i="8" s="1"/>
  <c r="F795" i="8" a="1"/>
  <c r="F795" i="8" s="1"/>
  <c r="A796" i="8" a="1"/>
  <c r="A796" i="8" s="1"/>
  <c r="B796" i="8" a="1"/>
  <c r="B796" i="8" s="1"/>
  <c r="D796" i="8" a="1"/>
  <c r="D796" i="8" s="1"/>
  <c r="E796" i="8" a="1"/>
  <c r="E796" i="8" s="1"/>
  <c r="F796" i="8" a="1"/>
  <c r="F796" i="8" s="1"/>
  <c r="A797" i="8" a="1"/>
  <c r="A797" i="8" s="1"/>
  <c r="B797" i="8" a="1"/>
  <c r="B797" i="8" s="1"/>
  <c r="D797" i="8" a="1"/>
  <c r="D797" i="8" s="1"/>
  <c r="E797" i="8" a="1"/>
  <c r="E797" i="8" s="1"/>
  <c r="F797" i="8" a="1"/>
  <c r="F797" i="8" s="1"/>
  <c r="A798" i="8" a="1"/>
  <c r="A798" i="8" s="1"/>
  <c r="B798" i="8" a="1"/>
  <c r="B798" i="8" s="1"/>
  <c r="D798" i="8" a="1"/>
  <c r="D798" i="8" s="1"/>
  <c r="E798" i="8" a="1"/>
  <c r="E798" i="8" s="1"/>
  <c r="F798" i="8" a="1"/>
  <c r="F798" i="8" s="1"/>
  <c r="A799" i="8" a="1"/>
  <c r="A799" i="8" s="1"/>
  <c r="B799" i="8" a="1"/>
  <c r="B799" i="8" s="1"/>
  <c r="D799" i="8" a="1"/>
  <c r="D799" i="8" s="1"/>
  <c r="E799" i="8" a="1"/>
  <c r="E799" i="8" s="1"/>
  <c r="F799" i="8" a="1"/>
  <c r="F799" i="8" s="1"/>
  <c r="A800" i="8" a="1"/>
  <c r="A800" i="8" s="1"/>
  <c r="B800" i="8" a="1"/>
  <c r="B800" i="8" s="1"/>
  <c r="D800" i="8" a="1"/>
  <c r="D800" i="8" s="1"/>
  <c r="E800" i="8" a="1"/>
  <c r="E800" i="8" s="1"/>
  <c r="F800" i="8" a="1"/>
  <c r="F800" i="8" s="1"/>
  <c r="A801" i="8" a="1"/>
  <c r="A801" i="8" s="1"/>
  <c r="B801" i="8" a="1"/>
  <c r="B801" i="8" s="1"/>
  <c r="D801" i="8" a="1"/>
  <c r="D801" i="8" s="1"/>
  <c r="E801" i="8" a="1"/>
  <c r="E801" i="8" s="1"/>
  <c r="F801" i="8" a="1"/>
  <c r="F801" i="8" s="1"/>
  <c r="A802" i="8" a="1"/>
  <c r="A802" i="8" s="1"/>
  <c r="B802" i="8" a="1"/>
  <c r="B802" i="8" s="1"/>
  <c r="D802" i="8" a="1"/>
  <c r="D802" i="8" s="1"/>
  <c r="E802" i="8" a="1"/>
  <c r="E802" i="8" s="1"/>
  <c r="F802" i="8" a="1"/>
  <c r="F802" i="8" s="1"/>
  <c r="A803" i="8" a="1"/>
  <c r="A803" i="8" s="1"/>
  <c r="B803" i="8" a="1"/>
  <c r="B803" i="8" s="1"/>
  <c r="D803" i="8" a="1"/>
  <c r="D803" i="8" s="1"/>
  <c r="E803" i="8" a="1"/>
  <c r="E803" i="8" s="1"/>
  <c r="F803" i="8" a="1"/>
  <c r="F803" i="8" s="1"/>
  <c r="A804" i="8" a="1"/>
  <c r="A804" i="8" s="1"/>
  <c r="B804" i="8" a="1"/>
  <c r="B804" i="8" s="1"/>
  <c r="D804" i="8" a="1"/>
  <c r="D804" i="8" s="1"/>
  <c r="E804" i="8" a="1"/>
  <c r="E804" i="8" s="1"/>
  <c r="F804" i="8" a="1"/>
  <c r="F804" i="8" s="1"/>
  <c r="A805" i="8" a="1"/>
  <c r="A805" i="8" s="1"/>
  <c r="B805" i="8" a="1"/>
  <c r="B805" i="8" s="1"/>
  <c r="D805" i="8" a="1"/>
  <c r="D805" i="8" s="1"/>
  <c r="E805" i="8" a="1"/>
  <c r="E805" i="8" s="1"/>
  <c r="F805" i="8" a="1"/>
  <c r="F805" i="8" s="1"/>
  <c r="A806" i="8" a="1"/>
  <c r="A806" i="8" s="1"/>
  <c r="B806" i="8" a="1"/>
  <c r="B806" i="8" s="1"/>
  <c r="D806" i="8" a="1"/>
  <c r="D806" i="8" s="1"/>
  <c r="E806" i="8" a="1"/>
  <c r="E806" i="8" s="1"/>
  <c r="F806" i="8" a="1"/>
  <c r="F806" i="8" s="1"/>
  <c r="A807" i="8" a="1"/>
  <c r="A807" i="8" s="1"/>
  <c r="B807" i="8" a="1"/>
  <c r="B807" i="8" s="1"/>
  <c r="D807" i="8" a="1"/>
  <c r="D807" i="8" s="1"/>
  <c r="E807" i="8" a="1"/>
  <c r="E807" i="8" s="1"/>
  <c r="F807" i="8" a="1"/>
  <c r="F807" i="8" s="1"/>
  <c r="A808" i="8" a="1"/>
  <c r="A808" i="8" s="1"/>
  <c r="B808" i="8" a="1"/>
  <c r="B808" i="8" s="1"/>
  <c r="D808" i="8" a="1"/>
  <c r="D808" i="8" s="1"/>
  <c r="E808" i="8" a="1"/>
  <c r="E808" i="8" s="1"/>
  <c r="F808" i="8" a="1"/>
  <c r="F808" i="8" s="1"/>
  <c r="A809" i="8" a="1"/>
  <c r="A809" i="8" s="1"/>
  <c r="B809" i="8" a="1"/>
  <c r="B809" i="8" s="1"/>
  <c r="D809" i="8" a="1"/>
  <c r="D809" i="8" s="1"/>
  <c r="E809" i="8" a="1"/>
  <c r="E809" i="8" s="1"/>
  <c r="F809" i="8" a="1"/>
  <c r="F809" i="8" s="1"/>
  <c r="A810" i="8" a="1"/>
  <c r="A810" i="8" s="1"/>
  <c r="B810" i="8" a="1"/>
  <c r="B810" i="8" s="1"/>
  <c r="D810" i="8" a="1"/>
  <c r="D810" i="8" s="1"/>
  <c r="E810" i="8" a="1"/>
  <c r="E810" i="8" s="1"/>
  <c r="F810" i="8" a="1"/>
  <c r="F810" i="8" s="1"/>
  <c r="A811" i="8" a="1"/>
  <c r="A811" i="8" s="1"/>
  <c r="B811" i="8" a="1"/>
  <c r="B811" i="8" s="1"/>
  <c r="D811" i="8" a="1"/>
  <c r="D811" i="8" s="1"/>
  <c r="E811" i="8" a="1"/>
  <c r="E811" i="8" s="1"/>
  <c r="F811" i="8" a="1"/>
  <c r="F811" i="8" s="1"/>
  <c r="A812" i="8" a="1"/>
  <c r="A812" i="8" s="1"/>
  <c r="B812" i="8" a="1"/>
  <c r="B812" i="8" s="1"/>
  <c r="D812" i="8" a="1"/>
  <c r="D812" i="8" s="1"/>
  <c r="E812" i="8" a="1"/>
  <c r="E812" i="8" s="1"/>
  <c r="F812" i="8" a="1"/>
  <c r="F812" i="8" s="1"/>
  <c r="A813" i="8" a="1"/>
  <c r="A813" i="8" s="1"/>
  <c r="B813" i="8" a="1"/>
  <c r="B813" i="8" s="1"/>
  <c r="D813" i="8" a="1"/>
  <c r="D813" i="8" s="1"/>
  <c r="E813" i="8" a="1"/>
  <c r="E813" i="8" s="1"/>
  <c r="F813" i="8" a="1"/>
  <c r="F813" i="8" s="1"/>
  <c r="A814" i="8" a="1"/>
  <c r="A814" i="8" s="1"/>
  <c r="B814" i="8" a="1"/>
  <c r="B814" i="8" s="1"/>
  <c r="D814" i="8" a="1"/>
  <c r="D814" i="8" s="1"/>
  <c r="E814" i="8" a="1"/>
  <c r="E814" i="8" s="1"/>
  <c r="F814" i="8" a="1"/>
  <c r="F814" i="8" s="1"/>
  <c r="A815" i="8" a="1"/>
  <c r="A815" i="8" s="1"/>
  <c r="B815" i="8" a="1"/>
  <c r="B815" i="8" s="1"/>
  <c r="D815" i="8" a="1"/>
  <c r="D815" i="8" s="1"/>
  <c r="E815" i="8" a="1"/>
  <c r="E815" i="8" s="1"/>
  <c r="F815" i="8" a="1"/>
  <c r="F815" i="8" s="1"/>
  <c r="A816" i="8" a="1"/>
  <c r="A816" i="8" s="1"/>
  <c r="B816" i="8" a="1"/>
  <c r="B816" i="8" s="1"/>
  <c r="D816" i="8" a="1"/>
  <c r="D816" i="8" s="1"/>
  <c r="E816" i="8" a="1"/>
  <c r="E816" i="8" s="1"/>
  <c r="F816" i="8" a="1"/>
  <c r="F816" i="8" s="1"/>
  <c r="A817" i="8" a="1"/>
  <c r="A817" i="8" s="1"/>
  <c r="B817" i="8" a="1"/>
  <c r="B817" i="8" s="1"/>
  <c r="D817" i="8" a="1"/>
  <c r="D817" i="8" s="1"/>
  <c r="E817" i="8" a="1"/>
  <c r="E817" i="8" s="1"/>
  <c r="F817" i="8" a="1"/>
  <c r="F817" i="8" s="1"/>
  <c r="A818" i="8" a="1"/>
  <c r="A818" i="8" s="1"/>
  <c r="B818" i="8" a="1"/>
  <c r="B818" i="8" s="1"/>
  <c r="D818" i="8" a="1"/>
  <c r="D818" i="8" s="1"/>
  <c r="E818" i="8" a="1"/>
  <c r="E818" i="8" s="1"/>
  <c r="F818" i="8" a="1"/>
  <c r="F818" i="8" s="1"/>
  <c r="A819" i="8" a="1"/>
  <c r="A819" i="8" s="1"/>
  <c r="B819" i="8" a="1"/>
  <c r="B819" i="8" s="1"/>
  <c r="D819" i="8" a="1"/>
  <c r="D819" i="8" s="1"/>
  <c r="E819" i="8" a="1"/>
  <c r="E819" i="8" s="1"/>
  <c r="F819" i="8" a="1"/>
  <c r="F819" i="8" s="1"/>
  <c r="A820" i="8" a="1"/>
  <c r="A820" i="8" s="1"/>
  <c r="B820" i="8" a="1"/>
  <c r="B820" i="8" s="1"/>
  <c r="D820" i="8" a="1"/>
  <c r="D820" i="8" s="1"/>
  <c r="E820" i="8" a="1"/>
  <c r="E820" i="8" s="1"/>
  <c r="F820" i="8" a="1"/>
  <c r="F820" i="8" s="1"/>
  <c r="A821" i="8" a="1"/>
  <c r="A821" i="8" s="1"/>
  <c r="B821" i="8" a="1"/>
  <c r="B821" i="8" s="1"/>
  <c r="D821" i="8" a="1"/>
  <c r="D821" i="8" s="1"/>
  <c r="E821" i="8" a="1"/>
  <c r="E821" i="8" s="1"/>
  <c r="F821" i="8" a="1"/>
  <c r="F821" i="8" s="1"/>
  <c r="A822" i="8" a="1"/>
  <c r="A822" i="8" s="1"/>
  <c r="B822" i="8" a="1"/>
  <c r="B822" i="8" s="1"/>
  <c r="D822" i="8" a="1"/>
  <c r="D822" i="8" s="1"/>
  <c r="E822" i="8" a="1"/>
  <c r="E822" i="8" s="1"/>
  <c r="F822" i="8" a="1"/>
  <c r="F822" i="8" s="1"/>
  <c r="A823" i="8" a="1"/>
  <c r="A823" i="8" s="1"/>
  <c r="B823" i="8" a="1"/>
  <c r="B823" i="8" s="1"/>
  <c r="D823" i="8" a="1"/>
  <c r="D823" i="8" s="1"/>
  <c r="E823" i="8" a="1"/>
  <c r="E823" i="8" s="1"/>
  <c r="F823" i="8" a="1"/>
  <c r="F823" i="8" s="1"/>
  <c r="A824" i="8" a="1"/>
  <c r="A824" i="8" s="1"/>
  <c r="B824" i="8" a="1"/>
  <c r="B824" i="8" s="1"/>
  <c r="D824" i="8" a="1"/>
  <c r="D824" i="8" s="1"/>
  <c r="E824" i="8" a="1"/>
  <c r="E824" i="8" s="1"/>
  <c r="F824" i="8" a="1"/>
  <c r="F824" i="8" s="1"/>
  <c r="A825" i="8" a="1"/>
  <c r="A825" i="8" s="1"/>
  <c r="B825" i="8" a="1"/>
  <c r="B825" i="8" s="1"/>
  <c r="D825" i="8" a="1"/>
  <c r="D825" i="8" s="1"/>
  <c r="E825" i="8" a="1"/>
  <c r="E825" i="8" s="1"/>
  <c r="F825" i="8" a="1"/>
  <c r="F825" i="8" s="1"/>
  <c r="A826" i="8" a="1"/>
  <c r="A826" i="8" s="1"/>
  <c r="B826" i="8" a="1"/>
  <c r="B826" i="8" s="1"/>
  <c r="D826" i="8" a="1"/>
  <c r="D826" i="8" s="1"/>
  <c r="E826" i="8" a="1"/>
  <c r="E826" i="8" s="1"/>
  <c r="F826" i="8" a="1"/>
  <c r="F826" i="8" s="1"/>
  <c r="A827" i="8" a="1"/>
  <c r="A827" i="8" s="1"/>
  <c r="B827" i="8" a="1"/>
  <c r="B827" i="8" s="1"/>
  <c r="D827" i="8" a="1"/>
  <c r="D827" i="8" s="1"/>
  <c r="E827" i="8" a="1"/>
  <c r="E827" i="8" s="1"/>
  <c r="F827" i="8" a="1"/>
  <c r="F827" i="8" s="1"/>
  <c r="A828" i="8" a="1"/>
  <c r="A828" i="8" s="1"/>
  <c r="B828" i="8" a="1"/>
  <c r="B828" i="8" s="1"/>
  <c r="D828" i="8" a="1"/>
  <c r="D828" i="8" s="1"/>
  <c r="E828" i="8" a="1"/>
  <c r="E828" i="8" s="1"/>
  <c r="F828" i="8" a="1"/>
  <c r="F828" i="8" s="1"/>
  <c r="A829" i="8" a="1"/>
  <c r="A829" i="8" s="1"/>
  <c r="B829" i="8" a="1"/>
  <c r="B829" i="8" s="1"/>
  <c r="D829" i="8" a="1"/>
  <c r="D829" i="8" s="1"/>
  <c r="E829" i="8" a="1"/>
  <c r="E829" i="8" s="1"/>
  <c r="F829" i="8" a="1"/>
  <c r="F829" i="8" s="1"/>
  <c r="A830" i="8" a="1"/>
  <c r="A830" i="8" s="1"/>
  <c r="B830" i="8" a="1"/>
  <c r="B830" i="8" s="1"/>
  <c r="D830" i="8" a="1"/>
  <c r="D830" i="8" s="1"/>
  <c r="E830" i="8" a="1"/>
  <c r="E830" i="8" s="1"/>
  <c r="F830" i="8" a="1"/>
  <c r="F830" i="8" s="1"/>
  <c r="A831" i="8" a="1"/>
  <c r="A831" i="8" s="1"/>
  <c r="B831" i="8" a="1"/>
  <c r="B831" i="8" s="1"/>
  <c r="D831" i="8" a="1"/>
  <c r="D831" i="8" s="1"/>
  <c r="E831" i="8" a="1"/>
  <c r="E831" i="8" s="1"/>
  <c r="F831" i="8" a="1"/>
  <c r="F831" i="8" s="1"/>
  <c r="A832" i="8" a="1"/>
  <c r="A832" i="8" s="1"/>
  <c r="B832" i="8" a="1"/>
  <c r="B832" i="8" s="1"/>
  <c r="D832" i="8" a="1"/>
  <c r="D832" i="8" s="1"/>
  <c r="E832" i="8" a="1"/>
  <c r="E832" i="8" s="1"/>
  <c r="F832" i="8" a="1"/>
  <c r="F832" i="8" s="1"/>
  <c r="A833" i="8" a="1"/>
  <c r="A833" i="8" s="1"/>
  <c r="B833" i="8" a="1"/>
  <c r="B833" i="8" s="1"/>
  <c r="D833" i="8" a="1"/>
  <c r="D833" i="8" s="1"/>
  <c r="E833" i="8" a="1"/>
  <c r="E833" i="8" s="1"/>
  <c r="F833" i="8" a="1"/>
  <c r="F833" i="8" s="1"/>
  <c r="A834" i="8" a="1"/>
  <c r="A834" i="8" s="1"/>
  <c r="B834" i="8" a="1"/>
  <c r="B834" i="8" s="1"/>
  <c r="D834" i="8" a="1"/>
  <c r="D834" i="8" s="1"/>
  <c r="E834" i="8" a="1"/>
  <c r="E834" i="8" s="1"/>
  <c r="F834" i="8" a="1"/>
  <c r="F834" i="8" s="1"/>
  <c r="A835" i="8" a="1"/>
  <c r="A835" i="8" s="1"/>
  <c r="B835" i="8" a="1"/>
  <c r="B835" i="8" s="1"/>
  <c r="D835" i="8" a="1"/>
  <c r="D835" i="8" s="1"/>
  <c r="E835" i="8" a="1"/>
  <c r="E835" i="8" s="1"/>
  <c r="F835" i="8" a="1"/>
  <c r="F835" i="8" s="1"/>
  <c r="A836" i="8" a="1"/>
  <c r="A836" i="8" s="1"/>
  <c r="B836" i="8" a="1"/>
  <c r="B836" i="8" s="1"/>
  <c r="D836" i="8" a="1"/>
  <c r="D836" i="8" s="1"/>
  <c r="E836" i="8" a="1"/>
  <c r="E836" i="8" s="1"/>
  <c r="F836" i="8" a="1"/>
  <c r="F836" i="8" s="1"/>
  <c r="A837" i="8" a="1"/>
  <c r="A837" i="8" s="1"/>
  <c r="B837" i="8" a="1"/>
  <c r="B837" i="8" s="1"/>
  <c r="D837" i="8" a="1"/>
  <c r="D837" i="8" s="1"/>
  <c r="E837" i="8" a="1"/>
  <c r="E837" i="8" s="1"/>
  <c r="F837" i="8" a="1"/>
  <c r="F837" i="8" s="1"/>
  <c r="A838" i="8" a="1"/>
  <c r="A838" i="8" s="1"/>
  <c r="B838" i="8" a="1"/>
  <c r="B838" i="8" s="1"/>
  <c r="D838" i="8" a="1"/>
  <c r="D838" i="8" s="1"/>
  <c r="E838" i="8" a="1"/>
  <c r="E838" i="8" s="1"/>
  <c r="F838" i="8" a="1"/>
  <c r="F838" i="8" s="1"/>
  <c r="A839" i="8" a="1"/>
  <c r="A839" i="8" s="1"/>
  <c r="B839" i="8" a="1"/>
  <c r="B839" i="8" s="1"/>
  <c r="D839" i="8" a="1"/>
  <c r="D839" i="8" s="1"/>
  <c r="E839" i="8" a="1"/>
  <c r="E839" i="8" s="1"/>
  <c r="F839" i="8" a="1"/>
  <c r="F839" i="8" s="1"/>
  <c r="A840" i="8" a="1"/>
  <c r="A840" i="8" s="1"/>
  <c r="B840" i="8" a="1"/>
  <c r="B840" i="8" s="1"/>
  <c r="D840" i="8" a="1"/>
  <c r="D840" i="8" s="1"/>
  <c r="E840" i="8" a="1"/>
  <c r="E840" i="8" s="1"/>
  <c r="F840" i="8" a="1"/>
  <c r="F840" i="8" s="1"/>
  <c r="A841" i="8" a="1"/>
  <c r="A841" i="8" s="1"/>
  <c r="B841" i="8" a="1"/>
  <c r="B841" i="8" s="1"/>
  <c r="D841" i="8" a="1"/>
  <c r="D841" i="8" s="1"/>
  <c r="E841" i="8" a="1"/>
  <c r="E841" i="8" s="1"/>
  <c r="F841" i="8" a="1"/>
  <c r="F841" i="8" s="1"/>
  <c r="A842" i="8" a="1"/>
  <c r="A842" i="8" s="1"/>
  <c r="B842" i="8" a="1"/>
  <c r="B842" i="8" s="1"/>
  <c r="D842" i="8" a="1"/>
  <c r="D842" i="8" s="1"/>
  <c r="E842" i="8" a="1"/>
  <c r="E842" i="8" s="1"/>
  <c r="F842" i="8" a="1"/>
  <c r="F842" i="8" s="1"/>
  <c r="A843" i="8" a="1"/>
  <c r="A843" i="8" s="1"/>
  <c r="B843" i="8" a="1"/>
  <c r="B843" i="8" s="1"/>
  <c r="D843" i="8" a="1"/>
  <c r="D843" i="8" s="1"/>
  <c r="E843" i="8" a="1"/>
  <c r="E843" i="8" s="1"/>
  <c r="F843" i="8" a="1"/>
  <c r="F843" i="8" s="1"/>
  <c r="A844" i="8" a="1"/>
  <c r="A844" i="8" s="1"/>
  <c r="B844" i="8" a="1"/>
  <c r="B844" i="8" s="1"/>
  <c r="D844" i="8" a="1"/>
  <c r="D844" i="8" s="1"/>
  <c r="E844" i="8" a="1"/>
  <c r="E844" i="8" s="1"/>
  <c r="F844" i="8" a="1"/>
  <c r="F844" i="8" s="1"/>
  <c r="A845" i="8" a="1"/>
  <c r="A845" i="8" s="1"/>
  <c r="B845" i="8" a="1"/>
  <c r="B845" i="8" s="1"/>
  <c r="D845" i="8" a="1"/>
  <c r="D845" i="8" s="1"/>
  <c r="E845" i="8" a="1"/>
  <c r="E845" i="8" s="1"/>
  <c r="F845" i="8" a="1"/>
  <c r="F845" i="8" s="1"/>
  <c r="A846" i="8" a="1"/>
  <c r="A846" i="8" s="1"/>
  <c r="B846" i="8" a="1"/>
  <c r="B846" i="8" s="1"/>
  <c r="D846" i="8" a="1"/>
  <c r="D846" i="8" s="1"/>
  <c r="E846" i="8" a="1"/>
  <c r="E846" i="8" s="1"/>
  <c r="F846" i="8" a="1"/>
  <c r="F846" i="8" s="1"/>
  <c r="A847" i="8" a="1"/>
  <c r="A847" i="8" s="1"/>
  <c r="B847" i="8" a="1"/>
  <c r="B847" i="8" s="1"/>
  <c r="D847" i="8" a="1"/>
  <c r="D847" i="8" s="1"/>
  <c r="E847" i="8" a="1"/>
  <c r="E847" i="8" s="1"/>
  <c r="F847" i="8" a="1"/>
  <c r="F847" i="8" s="1"/>
  <c r="A848" i="8" a="1"/>
  <c r="A848" i="8" s="1"/>
  <c r="B848" i="8" a="1"/>
  <c r="B848" i="8" s="1"/>
  <c r="D848" i="8" a="1"/>
  <c r="D848" i="8" s="1"/>
  <c r="E848" i="8" a="1"/>
  <c r="E848" i="8" s="1"/>
  <c r="F848" i="8" a="1"/>
  <c r="F848" i="8" s="1"/>
  <c r="A849" i="8" a="1"/>
  <c r="A849" i="8" s="1"/>
  <c r="B849" i="8" a="1"/>
  <c r="B849" i="8" s="1"/>
  <c r="D849" i="8" a="1"/>
  <c r="D849" i="8" s="1"/>
  <c r="E849" i="8" a="1"/>
  <c r="E849" i="8" s="1"/>
  <c r="F849" i="8" a="1"/>
  <c r="F849" i="8" s="1"/>
  <c r="A850" i="8" a="1"/>
  <c r="A850" i="8" s="1"/>
  <c r="B850" i="8" a="1"/>
  <c r="B850" i="8" s="1"/>
  <c r="D850" i="8" a="1"/>
  <c r="D850" i="8" s="1"/>
  <c r="E850" i="8" a="1"/>
  <c r="E850" i="8" s="1"/>
  <c r="F850" i="8" a="1"/>
  <c r="F850" i="8" s="1"/>
  <c r="A851" i="8" a="1"/>
  <c r="A851" i="8" s="1"/>
  <c r="B851" i="8" a="1"/>
  <c r="B851" i="8" s="1"/>
  <c r="D851" i="8" a="1"/>
  <c r="D851" i="8" s="1"/>
  <c r="E851" i="8" a="1"/>
  <c r="E851" i="8" s="1"/>
  <c r="F851" i="8" a="1"/>
  <c r="F851" i="8" s="1"/>
  <c r="A852" i="8" a="1"/>
  <c r="A852" i="8" s="1"/>
  <c r="B852" i="8" a="1"/>
  <c r="B852" i="8" s="1"/>
  <c r="D852" i="8" a="1"/>
  <c r="D852" i="8" s="1"/>
  <c r="E852" i="8" a="1"/>
  <c r="E852" i="8" s="1"/>
  <c r="F852" i="8" a="1"/>
  <c r="F852" i="8" s="1"/>
  <c r="A853" i="8" a="1"/>
  <c r="A853" i="8" s="1"/>
  <c r="B853" i="8" a="1"/>
  <c r="B853" i="8" s="1"/>
  <c r="D853" i="8" a="1"/>
  <c r="D853" i="8" s="1"/>
  <c r="E853" i="8" a="1"/>
  <c r="E853" i="8" s="1"/>
  <c r="F853" i="8" a="1"/>
  <c r="F853" i="8" s="1"/>
  <c r="A854" i="8" a="1"/>
  <c r="A854" i="8" s="1"/>
  <c r="B854" i="8" a="1"/>
  <c r="B854" i="8" s="1"/>
  <c r="D854" i="8" a="1"/>
  <c r="D854" i="8" s="1"/>
  <c r="E854" i="8" a="1"/>
  <c r="E854" i="8" s="1"/>
  <c r="F854" i="8" a="1"/>
  <c r="F854" i="8" s="1"/>
  <c r="A855" i="8" a="1"/>
  <c r="A855" i="8" s="1"/>
  <c r="B855" i="8" a="1"/>
  <c r="B855" i="8" s="1"/>
  <c r="D855" i="8" a="1"/>
  <c r="D855" i="8" s="1"/>
  <c r="E855" i="8" a="1"/>
  <c r="E855" i="8" s="1"/>
  <c r="F855" i="8" a="1"/>
  <c r="F855" i="8" s="1"/>
  <c r="A856" i="8" a="1"/>
  <c r="A856" i="8" s="1"/>
  <c r="B856" i="8" a="1"/>
  <c r="B856" i="8" s="1"/>
  <c r="D856" i="8" a="1"/>
  <c r="D856" i="8" s="1"/>
  <c r="E856" i="8" a="1"/>
  <c r="E856" i="8" s="1"/>
  <c r="F856" i="8" a="1"/>
  <c r="F856" i="8" s="1"/>
  <c r="A857" i="8" a="1"/>
  <c r="A857" i="8" s="1"/>
  <c r="B857" i="8" a="1"/>
  <c r="B857" i="8" s="1"/>
  <c r="D857" i="8" a="1"/>
  <c r="D857" i="8" s="1"/>
  <c r="E857" i="8" a="1"/>
  <c r="E857" i="8" s="1"/>
  <c r="F857" i="8" a="1"/>
  <c r="F857" i="8" s="1"/>
  <c r="A858" i="8" a="1"/>
  <c r="A858" i="8" s="1"/>
  <c r="B858" i="8" a="1"/>
  <c r="B858" i="8" s="1"/>
  <c r="D858" i="8" a="1"/>
  <c r="D858" i="8" s="1"/>
  <c r="E858" i="8" a="1"/>
  <c r="E858" i="8" s="1"/>
  <c r="F858" i="8" a="1"/>
  <c r="F858" i="8" s="1"/>
  <c r="A859" i="8" a="1"/>
  <c r="A859" i="8" s="1"/>
  <c r="B859" i="8" a="1"/>
  <c r="B859" i="8" s="1"/>
  <c r="D859" i="8" a="1"/>
  <c r="D859" i="8" s="1"/>
  <c r="E859" i="8" a="1"/>
  <c r="E859" i="8" s="1"/>
  <c r="F859" i="8" a="1"/>
  <c r="F859" i="8" s="1"/>
  <c r="A860" i="8" a="1"/>
  <c r="A860" i="8" s="1"/>
  <c r="B860" i="8" a="1"/>
  <c r="B860" i="8" s="1"/>
  <c r="D860" i="8" a="1"/>
  <c r="D860" i="8" s="1"/>
  <c r="E860" i="8" a="1"/>
  <c r="E860" i="8" s="1"/>
  <c r="F860" i="8" a="1"/>
  <c r="F860" i="8" s="1"/>
  <c r="A861" i="8" a="1"/>
  <c r="A861" i="8" s="1"/>
  <c r="B861" i="8" a="1"/>
  <c r="B861" i="8" s="1"/>
  <c r="D861" i="8" a="1"/>
  <c r="D861" i="8" s="1"/>
  <c r="E861" i="8" a="1"/>
  <c r="E861" i="8" s="1"/>
  <c r="F861" i="8" a="1"/>
  <c r="F861" i="8" s="1"/>
  <c r="A862" i="8" a="1"/>
  <c r="A862" i="8" s="1"/>
  <c r="B862" i="8" a="1"/>
  <c r="B862" i="8" s="1"/>
  <c r="D862" i="8" a="1"/>
  <c r="D862" i="8" s="1"/>
  <c r="E862" i="8" a="1"/>
  <c r="E862" i="8" s="1"/>
  <c r="F862" i="8" a="1"/>
  <c r="F862" i="8" s="1"/>
  <c r="A863" i="8" a="1"/>
  <c r="A863" i="8" s="1"/>
  <c r="B863" i="8" a="1"/>
  <c r="B863" i="8" s="1"/>
  <c r="D863" i="8" a="1"/>
  <c r="D863" i="8" s="1"/>
  <c r="E863" i="8" a="1"/>
  <c r="E863" i="8" s="1"/>
  <c r="F863" i="8" a="1"/>
  <c r="F863" i="8" s="1"/>
  <c r="A864" i="8" a="1"/>
  <c r="A864" i="8" s="1"/>
  <c r="B864" i="8" a="1"/>
  <c r="B864" i="8" s="1"/>
  <c r="D864" i="8" a="1"/>
  <c r="D864" i="8" s="1"/>
  <c r="E864" i="8" a="1"/>
  <c r="E864" i="8" s="1"/>
  <c r="F864" i="8" a="1"/>
  <c r="F864" i="8" s="1"/>
  <c r="A865" i="8" a="1"/>
  <c r="A865" i="8" s="1"/>
  <c r="B865" i="8" a="1"/>
  <c r="B865" i="8" s="1"/>
  <c r="D865" i="8" a="1"/>
  <c r="D865" i="8" s="1"/>
  <c r="E865" i="8" a="1"/>
  <c r="E865" i="8" s="1"/>
  <c r="F865" i="8" a="1"/>
  <c r="F865" i="8" s="1"/>
  <c r="A866" i="8" a="1"/>
  <c r="A866" i="8" s="1"/>
  <c r="B866" i="8" a="1"/>
  <c r="B866" i="8" s="1"/>
  <c r="D866" i="8" a="1"/>
  <c r="D866" i="8" s="1"/>
  <c r="E866" i="8" a="1"/>
  <c r="E866" i="8" s="1"/>
  <c r="F866" i="8" a="1"/>
  <c r="F866" i="8" s="1"/>
  <c r="A867" i="8" a="1"/>
  <c r="A867" i="8" s="1"/>
  <c r="B867" i="8" a="1"/>
  <c r="B867" i="8" s="1"/>
  <c r="D867" i="8" a="1"/>
  <c r="D867" i="8" s="1"/>
  <c r="E867" i="8" a="1"/>
  <c r="E867" i="8" s="1"/>
  <c r="F867" i="8" a="1"/>
  <c r="F867" i="8" s="1"/>
  <c r="A868" i="8" a="1"/>
  <c r="A868" i="8" s="1"/>
  <c r="B868" i="8" a="1"/>
  <c r="B868" i="8" s="1"/>
  <c r="D868" i="8" a="1"/>
  <c r="D868" i="8" s="1"/>
  <c r="E868" i="8" a="1"/>
  <c r="E868" i="8" s="1"/>
  <c r="F868" i="8" a="1"/>
  <c r="F868" i="8" s="1"/>
  <c r="A869" i="8" a="1"/>
  <c r="A869" i="8" s="1"/>
  <c r="B869" i="8" a="1"/>
  <c r="B869" i="8" s="1"/>
  <c r="D869" i="8" a="1"/>
  <c r="D869" i="8" s="1"/>
  <c r="E869" i="8" a="1"/>
  <c r="E869" i="8" s="1"/>
  <c r="F869" i="8" a="1"/>
  <c r="F869" i="8" s="1"/>
  <c r="A870" i="8" a="1"/>
  <c r="A870" i="8" s="1"/>
  <c r="B870" i="8" a="1"/>
  <c r="B870" i="8" s="1"/>
  <c r="D870" i="8" a="1"/>
  <c r="D870" i="8" s="1"/>
  <c r="E870" i="8" a="1"/>
  <c r="E870" i="8" s="1"/>
  <c r="F870" i="8" a="1"/>
  <c r="F870" i="8" s="1"/>
  <c r="A871" i="8" a="1"/>
  <c r="A871" i="8" s="1"/>
  <c r="B871" i="8" a="1"/>
  <c r="B871" i="8" s="1"/>
  <c r="D871" i="8" a="1"/>
  <c r="D871" i="8" s="1"/>
  <c r="E871" i="8" a="1"/>
  <c r="E871" i="8" s="1"/>
  <c r="F871" i="8" a="1"/>
  <c r="F871" i="8" s="1"/>
  <c r="A872" i="8" a="1"/>
  <c r="A872" i="8" s="1"/>
  <c r="B872" i="8" a="1"/>
  <c r="B872" i="8" s="1"/>
  <c r="D872" i="8" a="1"/>
  <c r="D872" i="8" s="1"/>
  <c r="E872" i="8" a="1"/>
  <c r="E872" i="8" s="1"/>
  <c r="F872" i="8" a="1"/>
  <c r="F872" i="8" s="1"/>
  <c r="A873" i="8" a="1"/>
  <c r="A873" i="8" s="1"/>
  <c r="B873" i="8" a="1"/>
  <c r="B873" i="8" s="1"/>
  <c r="D873" i="8" a="1"/>
  <c r="D873" i="8" s="1"/>
  <c r="E873" i="8" a="1"/>
  <c r="E873" i="8" s="1"/>
  <c r="F873" i="8" a="1"/>
  <c r="F873" i="8" s="1"/>
  <c r="A874" i="8" a="1"/>
  <c r="A874" i="8" s="1"/>
  <c r="B874" i="8" a="1"/>
  <c r="B874" i="8" s="1"/>
  <c r="D874" i="8" a="1"/>
  <c r="D874" i="8" s="1"/>
  <c r="E874" i="8" a="1"/>
  <c r="E874" i="8" s="1"/>
  <c r="F874" i="8" a="1"/>
  <c r="F874" i="8" s="1"/>
  <c r="A875" i="8" a="1"/>
  <c r="A875" i="8" s="1"/>
  <c r="B875" i="8" a="1"/>
  <c r="B875" i="8" s="1"/>
  <c r="D875" i="8" a="1"/>
  <c r="D875" i="8" s="1"/>
  <c r="E875" i="8" a="1"/>
  <c r="E875" i="8" s="1"/>
  <c r="F875" i="8" a="1"/>
  <c r="F875" i="8" s="1"/>
  <c r="A876" i="8" a="1"/>
  <c r="A876" i="8" s="1"/>
  <c r="B876" i="8" a="1"/>
  <c r="B876" i="8" s="1"/>
  <c r="D876" i="8" a="1"/>
  <c r="D876" i="8" s="1"/>
  <c r="E876" i="8" a="1"/>
  <c r="E876" i="8" s="1"/>
  <c r="F876" i="8" a="1"/>
  <c r="F876" i="8" s="1"/>
  <c r="A877" i="8" a="1"/>
  <c r="A877" i="8" s="1"/>
  <c r="B877" i="8" a="1"/>
  <c r="B877" i="8" s="1"/>
  <c r="D877" i="8" a="1"/>
  <c r="D877" i="8" s="1"/>
  <c r="E877" i="8" a="1"/>
  <c r="E877" i="8" s="1"/>
  <c r="F877" i="8" a="1"/>
  <c r="F877" i="8" s="1"/>
  <c r="A878" i="8" a="1"/>
  <c r="A878" i="8" s="1"/>
  <c r="B878" i="8" a="1"/>
  <c r="B878" i="8" s="1"/>
  <c r="D878" i="8" a="1"/>
  <c r="D878" i="8" s="1"/>
  <c r="E878" i="8" a="1"/>
  <c r="E878" i="8" s="1"/>
  <c r="F878" i="8" a="1"/>
  <c r="F878" i="8" s="1"/>
  <c r="A879" i="8" a="1"/>
  <c r="A879" i="8" s="1"/>
  <c r="B879" i="8" a="1"/>
  <c r="B879" i="8" s="1"/>
  <c r="D879" i="8" a="1"/>
  <c r="D879" i="8" s="1"/>
  <c r="E879" i="8" a="1"/>
  <c r="E879" i="8" s="1"/>
  <c r="F879" i="8" a="1"/>
  <c r="F879" i="8" s="1"/>
  <c r="A880" i="8" a="1"/>
  <c r="A880" i="8" s="1"/>
  <c r="B880" i="8" a="1"/>
  <c r="B880" i="8" s="1"/>
  <c r="D880" i="8" a="1"/>
  <c r="D880" i="8" s="1"/>
  <c r="E880" i="8" a="1"/>
  <c r="E880" i="8" s="1"/>
  <c r="F880" i="8" a="1"/>
  <c r="F880" i="8" s="1"/>
  <c r="A881" i="8" a="1"/>
  <c r="A881" i="8" s="1"/>
  <c r="B881" i="8" a="1"/>
  <c r="B881" i="8" s="1"/>
  <c r="D881" i="8" a="1"/>
  <c r="D881" i="8" s="1"/>
  <c r="E881" i="8" a="1"/>
  <c r="E881" i="8" s="1"/>
  <c r="F881" i="8" a="1"/>
  <c r="F881" i="8" s="1"/>
  <c r="A882" i="8" a="1"/>
  <c r="A882" i="8" s="1"/>
  <c r="B882" i="8" a="1"/>
  <c r="B882" i="8" s="1"/>
  <c r="D882" i="8" a="1"/>
  <c r="D882" i="8" s="1"/>
  <c r="E882" i="8" a="1"/>
  <c r="E882" i="8" s="1"/>
  <c r="F882" i="8" a="1"/>
  <c r="F882" i="8" s="1"/>
  <c r="A883" i="8" a="1"/>
  <c r="A883" i="8" s="1"/>
  <c r="B883" i="8" a="1"/>
  <c r="B883" i="8" s="1"/>
  <c r="D883" i="8" a="1"/>
  <c r="D883" i="8" s="1"/>
  <c r="E883" i="8" a="1"/>
  <c r="E883" i="8" s="1"/>
  <c r="F883" i="8" a="1"/>
  <c r="F883" i="8" s="1"/>
  <c r="A884" i="8" a="1"/>
  <c r="A884" i="8" s="1"/>
  <c r="B884" i="8" a="1"/>
  <c r="B884" i="8" s="1"/>
  <c r="D884" i="8" a="1"/>
  <c r="D884" i="8" s="1"/>
  <c r="E884" i="8" a="1"/>
  <c r="E884" i="8" s="1"/>
  <c r="F884" i="8" a="1"/>
  <c r="F884" i="8" s="1"/>
  <c r="A885" i="8" a="1"/>
  <c r="A885" i="8" s="1"/>
  <c r="B885" i="8" a="1"/>
  <c r="B885" i="8" s="1"/>
  <c r="D885" i="8" a="1"/>
  <c r="D885" i="8" s="1"/>
  <c r="E885" i="8" a="1"/>
  <c r="E885" i="8" s="1"/>
  <c r="F885" i="8" a="1"/>
  <c r="F885" i="8" s="1"/>
  <c r="A886" i="8" a="1"/>
  <c r="A886" i="8" s="1"/>
  <c r="B886" i="8" a="1"/>
  <c r="B886" i="8" s="1"/>
  <c r="D886" i="8" a="1"/>
  <c r="D886" i="8" s="1"/>
  <c r="E886" i="8" a="1"/>
  <c r="E886" i="8" s="1"/>
  <c r="F886" i="8" a="1"/>
  <c r="F886" i="8" s="1"/>
  <c r="A887" i="8" a="1"/>
  <c r="A887" i="8" s="1"/>
  <c r="B887" i="8" a="1"/>
  <c r="B887" i="8" s="1"/>
  <c r="D887" i="8" a="1"/>
  <c r="D887" i="8" s="1"/>
  <c r="E887" i="8" a="1"/>
  <c r="E887" i="8" s="1"/>
  <c r="F887" i="8" a="1"/>
  <c r="F887" i="8" s="1"/>
  <c r="A888" i="8" a="1"/>
  <c r="A888" i="8" s="1"/>
  <c r="B888" i="8" a="1"/>
  <c r="B888" i="8" s="1"/>
  <c r="D888" i="8" a="1"/>
  <c r="D888" i="8" s="1"/>
  <c r="E888" i="8" a="1"/>
  <c r="E888" i="8" s="1"/>
  <c r="F888" i="8" a="1"/>
  <c r="F888" i="8" s="1"/>
  <c r="A889" i="8" a="1"/>
  <c r="A889" i="8" s="1"/>
  <c r="B889" i="8" a="1"/>
  <c r="B889" i="8" s="1"/>
  <c r="D889" i="8" a="1"/>
  <c r="D889" i="8" s="1"/>
  <c r="E889" i="8" a="1"/>
  <c r="E889" i="8" s="1"/>
  <c r="F889" i="8" a="1"/>
  <c r="F889" i="8" s="1"/>
  <c r="A890" i="8" a="1"/>
  <c r="A890" i="8" s="1"/>
  <c r="B890" i="8" a="1"/>
  <c r="B890" i="8" s="1"/>
  <c r="D890" i="8" a="1"/>
  <c r="D890" i="8" s="1"/>
  <c r="E890" i="8" a="1"/>
  <c r="E890" i="8" s="1"/>
  <c r="F890" i="8" a="1"/>
  <c r="F890" i="8" s="1"/>
  <c r="A891" i="8" a="1"/>
  <c r="A891" i="8" s="1"/>
  <c r="B891" i="8" a="1"/>
  <c r="B891" i="8" s="1"/>
  <c r="D891" i="8" a="1"/>
  <c r="D891" i="8" s="1"/>
  <c r="E891" i="8" a="1"/>
  <c r="E891" i="8" s="1"/>
  <c r="F891" i="8" a="1"/>
  <c r="F891" i="8" s="1"/>
  <c r="A892" i="8" a="1"/>
  <c r="A892" i="8" s="1"/>
  <c r="B892" i="8" a="1"/>
  <c r="B892" i="8" s="1"/>
  <c r="D892" i="8" a="1"/>
  <c r="D892" i="8" s="1"/>
  <c r="E892" i="8" a="1"/>
  <c r="E892" i="8" s="1"/>
  <c r="F892" i="8" a="1"/>
  <c r="F892" i="8" s="1"/>
  <c r="A893" i="8" a="1"/>
  <c r="A893" i="8" s="1"/>
  <c r="B893" i="8" a="1"/>
  <c r="B893" i="8" s="1"/>
  <c r="D893" i="8" a="1"/>
  <c r="D893" i="8" s="1"/>
  <c r="E893" i="8" a="1"/>
  <c r="E893" i="8" s="1"/>
  <c r="F893" i="8" a="1"/>
  <c r="F893" i="8" s="1"/>
  <c r="A894" i="8" a="1"/>
  <c r="A894" i="8" s="1"/>
  <c r="B894" i="8" a="1"/>
  <c r="B894" i="8" s="1"/>
  <c r="D894" i="8" a="1"/>
  <c r="D894" i="8" s="1"/>
  <c r="E894" i="8" a="1"/>
  <c r="E894" i="8" s="1"/>
  <c r="F894" i="8" a="1"/>
  <c r="F894" i="8" s="1"/>
  <c r="A895" i="8" a="1"/>
  <c r="A895" i="8" s="1"/>
  <c r="B895" i="8" a="1"/>
  <c r="B895" i="8" s="1"/>
  <c r="D895" i="8" a="1"/>
  <c r="D895" i="8" s="1"/>
  <c r="E895" i="8" a="1"/>
  <c r="E895" i="8" s="1"/>
  <c r="F895" i="8" a="1"/>
  <c r="F895" i="8" s="1"/>
  <c r="A896" i="8" a="1"/>
  <c r="A896" i="8" s="1"/>
  <c r="B896" i="8" a="1"/>
  <c r="B896" i="8" s="1"/>
  <c r="D896" i="8" a="1"/>
  <c r="D896" i="8" s="1"/>
  <c r="E896" i="8" a="1"/>
  <c r="E896" i="8" s="1"/>
  <c r="F896" i="8" a="1"/>
  <c r="F896" i="8" s="1"/>
  <c r="A897" i="8" a="1"/>
  <c r="A897" i="8" s="1"/>
  <c r="B897" i="8" a="1"/>
  <c r="B897" i="8" s="1"/>
  <c r="D897" i="8" a="1"/>
  <c r="D897" i="8" s="1"/>
  <c r="E897" i="8" a="1"/>
  <c r="E897" i="8" s="1"/>
  <c r="F897" i="8" a="1"/>
  <c r="F897" i="8" s="1"/>
  <c r="A898" i="8" a="1"/>
  <c r="A898" i="8" s="1"/>
  <c r="B898" i="8" a="1"/>
  <c r="B898" i="8" s="1"/>
  <c r="D898" i="8" a="1"/>
  <c r="D898" i="8" s="1"/>
  <c r="E898" i="8" a="1"/>
  <c r="E898" i="8" s="1"/>
  <c r="F898" i="8" a="1"/>
  <c r="F898" i="8" s="1"/>
  <c r="A899" i="8" a="1"/>
  <c r="A899" i="8" s="1"/>
  <c r="B899" i="8" a="1"/>
  <c r="B899" i="8" s="1"/>
  <c r="D899" i="8" a="1"/>
  <c r="D899" i="8" s="1"/>
  <c r="E899" i="8" a="1"/>
  <c r="E899" i="8" s="1"/>
  <c r="F899" i="8" a="1"/>
  <c r="F899" i="8" s="1"/>
  <c r="A900" i="8" a="1"/>
  <c r="A900" i="8" s="1"/>
  <c r="B900" i="8" a="1"/>
  <c r="B900" i="8" s="1"/>
  <c r="D900" i="8" a="1"/>
  <c r="D900" i="8" s="1"/>
  <c r="E900" i="8" a="1"/>
  <c r="E900" i="8" s="1"/>
  <c r="F900" i="8" a="1"/>
  <c r="F900" i="8" s="1"/>
  <c r="A901" i="8" a="1"/>
  <c r="A901" i="8" s="1"/>
  <c r="B901" i="8" a="1"/>
  <c r="B901" i="8" s="1"/>
  <c r="D901" i="8" a="1"/>
  <c r="D901" i="8" s="1"/>
  <c r="E901" i="8" a="1"/>
  <c r="E901" i="8" s="1"/>
  <c r="F901" i="8" a="1"/>
  <c r="F901" i="8" s="1"/>
  <c r="A902" i="8" a="1"/>
  <c r="A902" i="8" s="1"/>
  <c r="B902" i="8" a="1"/>
  <c r="B902" i="8" s="1"/>
  <c r="D902" i="8" a="1"/>
  <c r="D902" i="8" s="1"/>
  <c r="E902" i="8" a="1"/>
  <c r="E902" i="8" s="1"/>
  <c r="F902" i="8" a="1"/>
  <c r="F902" i="8" s="1"/>
  <c r="A903" i="8" a="1"/>
  <c r="A903" i="8" s="1"/>
  <c r="B903" i="8" a="1"/>
  <c r="B903" i="8" s="1"/>
  <c r="D903" i="8" a="1"/>
  <c r="D903" i="8" s="1"/>
  <c r="E903" i="8" a="1"/>
  <c r="E903" i="8" s="1"/>
  <c r="F903" i="8" a="1"/>
  <c r="F903" i="8" s="1"/>
  <c r="A904" i="8" a="1"/>
  <c r="A904" i="8" s="1"/>
  <c r="B904" i="8" a="1"/>
  <c r="B904" i="8" s="1"/>
  <c r="D904" i="8" a="1"/>
  <c r="D904" i="8" s="1"/>
  <c r="E904" i="8" a="1"/>
  <c r="E904" i="8" s="1"/>
  <c r="F904" i="8" a="1"/>
  <c r="F904" i="8" s="1"/>
  <c r="A905" i="8" a="1"/>
  <c r="A905" i="8" s="1"/>
  <c r="B905" i="8" a="1"/>
  <c r="B905" i="8" s="1"/>
  <c r="D905" i="8" a="1"/>
  <c r="D905" i="8" s="1"/>
  <c r="E905" i="8" a="1"/>
  <c r="E905" i="8" s="1"/>
  <c r="F905" i="8" a="1"/>
  <c r="F905" i="8" s="1"/>
  <c r="A906" i="8" a="1"/>
  <c r="A906" i="8" s="1"/>
  <c r="B906" i="8" a="1"/>
  <c r="B906" i="8" s="1"/>
  <c r="D906" i="8" a="1"/>
  <c r="D906" i="8" s="1"/>
  <c r="E906" i="8" a="1"/>
  <c r="E906" i="8" s="1"/>
  <c r="F906" i="8" a="1"/>
  <c r="F906" i="8" s="1"/>
  <c r="A907" i="8" a="1"/>
  <c r="A907" i="8" s="1"/>
  <c r="B907" i="8" a="1"/>
  <c r="B907" i="8" s="1"/>
  <c r="D907" i="8" a="1"/>
  <c r="D907" i="8" s="1"/>
  <c r="E907" i="8" a="1"/>
  <c r="E907" i="8" s="1"/>
  <c r="F907" i="8" a="1"/>
  <c r="F907" i="8" s="1"/>
  <c r="A908" i="8" a="1"/>
  <c r="A908" i="8" s="1"/>
  <c r="B908" i="8" a="1"/>
  <c r="B908" i="8" s="1"/>
  <c r="D908" i="8" a="1"/>
  <c r="D908" i="8" s="1"/>
  <c r="E908" i="8" a="1"/>
  <c r="E908" i="8" s="1"/>
  <c r="F908" i="8" a="1"/>
  <c r="F908" i="8" s="1"/>
  <c r="A909" i="8" a="1"/>
  <c r="A909" i="8" s="1"/>
  <c r="B909" i="8" a="1"/>
  <c r="B909" i="8" s="1"/>
  <c r="D909" i="8" a="1"/>
  <c r="D909" i="8" s="1"/>
  <c r="E909" i="8" a="1"/>
  <c r="E909" i="8" s="1"/>
  <c r="F909" i="8" a="1"/>
  <c r="F909" i="8" s="1"/>
  <c r="A910" i="8" a="1"/>
  <c r="A910" i="8" s="1"/>
  <c r="B910" i="8" a="1"/>
  <c r="B910" i="8" s="1"/>
  <c r="D910" i="8" a="1"/>
  <c r="D910" i="8" s="1"/>
  <c r="E910" i="8" a="1"/>
  <c r="E910" i="8" s="1"/>
  <c r="F910" i="8" a="1"/>
  <c r="F910" i="8" s="1"/>
  <c r="A911" i="8" a="1"/>
  <c r="A911" i="8" s="1"/>
  <c r="B911" i="8" a="1"/>
  <c r="B911" i="8" s="1"/>
  <c r="D911" i="8" a="1"/>
  <c r="D911" i="8" s="1"/>
  <c r="E911" i="8" a="1"/>
  <c r="E911" i="8" s="1"/>
  <c r="F911" i="8" a="1"/>
  <c r="F911" i="8" s="1"/>
  <c r="A912" i="8" a="1"/>
  <c r="A912" i="8" s="1"/>
  <c r="B912" i="8" a="1"/>
  <c r="B912" i="8" s="1"/>
  <c r="D912" i="8" a="1"/>
  <c r="D912" i="8" s="1"/>
  <c r="E912" i="8" a="1"/>
  <c r="E912" i="8" s="1"/>
  <c r="F912" i="8" a="1"/>
  <c r="F912" i="8" s="1"/>
  <c r="A913" i="8" a="1"/>
  <c r="A913" i="8" s="1"/>
  <c r="B913" i="8" a="1"/>
  <c r="B913" i="8" s="1"/>
  <c r="D913" i="8" a="1"/>
  <c r="D913" i="8" s="1"/>
  <c r="E913" i="8" a="1"/>
  <c r="E913" i="8" s="1"/>
  <c r="F913" i="8" a="1"/>
  <c r="F913" i="8" s="1"/>
  <c r="A914" i="8" a="1"/>
  <c r="A914" i="8" s="1"/>
  <c r="B914" i="8" a="1"/>
  <c r="B914" i="8" s="1"/>
  <c r="D914" i="8" a="1"/>
  <c r="D914" i="8" s="1"/>
  <c r="E914" i="8" a="1"/>
  <c r="E914" i="8" s="1"/>
  <c r="F914" i="8" a="1"/>
  <c r="F914" i="8" s="1"/>
  <c r="A915" i="8" a="1"/>
  <c r="A915" i="8" s="1"/>
  <c r="B915" i="8" a="1"/>
  <c r="B915" i="8" s="1"/>
  <c r="D915" i="8" a="1"/>
  <c r="D915" i="8" s="1"/>
  <c r="E915" i="8" a="1"/>
  <c r="E915" i="8" s="1"/>
  <c r="F915" i="8" a="1"/>
  <c r="F915" i="8" s="1"/>
  <c r="A916" i="8" a="1"/>
  <c r="A916" i="8" s="1"/>
  <c r="B916" i="8" a="1"/>
  <c r="B916" i="8" s="1"/>
  <c r="D916" i="8" a="1"/>
  <c r="D916" i="8" s="1"/>
  <c r="E916" i="8" a="1"/>
  <c r="E916" i="8" s="1"/>
  <c r="F916" i="8" a="1"/>
  <c r="F916" i="8" s="1"/>
  <c r="A917" i="8" a="1"/>
  <c r="A917" i="8" s="1"/>
  <c r="B917" i="8" a="1"/>
  <c r="B917" i="8" s="1"/>
  <c r="D917" i="8" a="1"/>
  <c r="D917" i="8" s="1"/>
  <c r="E917" i="8" a="1"/>
  <c r="E917" i="8" s="1"/>
  <c r="F917" i="8" a="1"/>
  <c r="F917" i="8" s="1"/>
  <c r="A918" i="8" a="1"/>
  <c r="A918" i="8" s="1"/>
  <c r="B918" i="8" a="1"/>
  <c r="B918" i="8" s="1"/>
  <c r="D918" i="8" a="1"/>
  <c r="D918" i="8" s="1"/>
  <c r="E918" i="8" a="1"/>
  <c r="E918" i="8" s="1"/>
  <c r="F918" i="8" a="1"/>
  <c r="F918" i="8" s="1"/>
  <c r="A919" i="8" a="1"/>
  <c r="A919" i="8" s="1"/>
  <c r="B919" i="8" a="1"/>
  <c r="B919" i="8" s="1"/>
  <c r="D919" i="8" a="1"/>
  <c r="D919" i="8" s="1"/>
  <c r="E919" i="8" a="1"/>
  <c r="E919" i="8" s="1"/>
  <c r="F919" i="8" a="1"/>
  <c r="F919" i="8" s="1"/>
  <c r="A920" i="8" a="1"/>
  <c r="A920" i="8" s="1"/>
  <c r="B920" i="8" a="1"/>
  <c r="B920" i="8" s="1"/>
  <c r="D920" i="8" a="1"/>
  <c r="D920" i="8" s="1"/>
  <c r="E920" i="8" a="1"/>
  <c r="E920" i="8" s="1"/>
  <c r="F920" i="8" a="1"/>
  <c r="F920" i="8" s="1"/>
  <c r="A921" i="8" a="1"/>
  <c r="A921" i="8" s="1"/>
  <c r="B921" i="8" a="1"/>
  <c r="B921" i="8" s="1"/>
  <c r="D921" i="8" a="1"/>
  <c r="D921" i="8" s="1"/>
  <c r="E921" i="8" a="1"/>
  <c r="E921" i="8" s="1"/>
  <c r="F921" i="8" a="1"/>
  <c r="F921" i="8" s="1"/>
  <c r="A922" i="8" a="1"/>
  <c r="A922" i="8" s="1"/>
  <c r="B922" i="8" a="1"/>
  <c r="B922" i="8" s="1"/>
  <c r="D922" i="8" a="1"/>
  <c r="D922" i="8" s="1"/>
  <c r="E922" i="8" a="1"/>
  <c r="E922" i="8" s="1"/>
  <c r="F922" i="8" a="1"/>
  <c r="F922" i="8" s="1"/>
  <c r="A923" i="8" a="1"/>
  <c r="A923" i="8" s="1"/>
  <c r="B923" i="8" a="1"/>
  <c r="B923" i="8" s="1"/>
  <c r="D923" i="8" a="1"/>
  <c r="D923" i="8" s="1"/>
  <c r="E923" i="8" a="1"/>
  <c r="E923" i="8" s="1"/>
  <c r="F923" i="8" a="1"/>
  <c r="F923" i="8" s="1"/>
  <c r="A924" i="8" a="1"/>
  <c r="A924" i="8" s="1"/>
  <c r="B924" i="8" a="1"/>
  <c r="B924" i="8" s="1"/>
  <c r="D924" i="8" a="1"/>
  <c r="D924" i="8" s="1"/>
  <c r="E924" i="8" a="1"/>
  <c r="E924" i="8" s="1"/>
  <c r="F924" i="8" a="1"/>
  <c r="F924" i="8" s="1"/>
  <c r="A925" i="8" a="1"/>
  <c r="A925" i="8" s="1"/>
  <c r="B925" i="8" a="1"/>
  <c r="B925" i="8" s="1"/>
  <c r="D925" i="8" a="1"/>
  <c r="D925" i="8" s="1"/>
  <c r="E925" i="8" a="1"/>
  <c r="E925" i="8" s="1"/>
  <c r="F925" i="8" a="1"/>
  <c r="F925" i="8" s="1"/>
  <c r="A926" i="8" a="1"/>
  <c r="A926" i="8" s="1"/>
  <c r="B926" i="8" a="1"/>
  <c r="B926" i="8" s="1"/>
  <c r="D926" i="8" a="1"/>
  <c r="D926" i="8" s="1"/>
  <c r="E926" i="8" a="1"/>
  <c r="E926" i="8" s="1"/>
  <c r="F926" i="8" a="1"/>
  <c r="F926" i="8" s="1"/>
  <c r="A927" i="8" a="1"/>
  <c r="A927" i="8" s="1"/>
  <c r="B927" i="8" a="1"/>
  <c r="B927" i="8" s="1"/>
  <c r="D927" i="8" a="1"/>
  <c r="D927" i="8" s="1"/>
  <c r="E927" i="8" a="1"/>
  <c r="E927" i="8" s="1"/>
  <c r="F927" i="8" a="1"/>
  <c r="F927" i="8" s="1"/>
  <c r="A928" i="8" a="1"/>
  <c r="A928" i="8" s="1"/>
  <c r="B928" i="8" a="1"/>
  <c r="B928" i="8" s="1"/>
  <c r="D928" i="8" a="1"/>
  <c r="D928" i="8" s="1"/>
  <c r="E928" i="8" a="1"/>
  <c r="E928" i="8" s="1"/>
  <c r="F928" i="8" a="1"/>
  <c r="F928" i="8" s="1"/>
  <c r="A929" i="8" a="1"/>
  <c r="A929" i="8" s="1"/>
  <c r="B929" i="8" a="1"/>
  <c r="B929" i="8" s="1"/>
  <c r="D929" i="8" a="1"/>
  <c r="D929" i="8" s="1"/>
  <c r="E929" i="8" a="1"/>
  <c r="E929" i="8" s="1"/>
  <c r="F929" i="8" a="1"/>
  <c r="F929" i="8" s="1"/>
  <c r="A930" i="8" a="1"/>
  <c r="A930" i="8" s="1"/>
  <c r="B930" i="8" a="1"/>
  <c r="B930" i="8" s="1"/>
  <c r="D930" i="8" a="1"/>
  <c r="D930" i="8" s="1"/>
  <c r="E930" i="8" a="1"/>
  <c r="E930" i="8" s="1"/>
  <c r="F930" i="8" a="1"/>
  <c r="F930" i="8" s="1"/>
  <c r="A931" i="8" a="1"/>
  <c r="A931" i="8" s="1"/>
  <c r="B931" i="8" a="1"/>
  <c r="B931" i="8" s="1"/>
  <c r="D931" i="8" a="1"/>
  <c r="D931" i="8" s="1"/>
  <c r="E931" i="8" a="1"/>
  <c r="E931" i="8" s="1"/>
  <c r="F931" i="8" a="1"/>
  <c r="F931" i="8" s="1"/>
  <c r="A932" i="8" a="1"/>
  <c r="A932" i="8" s="1"/>
  <c r="B932" i="8" a="1"/>
  <c r="B932" i="8" s="1"/>
  <c r="D932" i="8" a="1"/>
  <c r="D932" i="8" s="1"/>
  <c r="E932" i="8" a="1"/>
  <c r="E932" i="8" s="1"/>
  <c r="F932" i="8" a="1"/>
  <c r="F932" i="8" s="1"/>
  <c r="A933" i="8" a="1"/>
  <c r="A933" i="8" s="1"/>
  <c r="B933" i="8" a="1"/>
  <c r="B933" i="8" s="1"/>
  <c r="D933" i="8" a="1"/>
  <c r="D933" i="8" s="1"/>
  <c r="E933" i="8" a="1"/>
  <c r="E933" i="8" s="1"/>
  <c r="F933" i="8" a="1"/>
  <c r="F933" i="8" s="1"/>
  <c r="A934" i="8" a="1"/>
  <c r="A934" i="8" s="1"/>
  <c r="B934" i="8" a="1"/>
  <c r="B934" i="8" s="1"/>
  <c r="D934" i="8" a="1"/>
  <c r="D934" i="8" s="1"/>
  <c r="E934" i="8" a="1"/>
  <c r="E934" i="8" s="1"/>
  <c r="F934" i="8" a="1"/>
  <c r="F934" i="8" s="1"/>
  <c r="A935" i="8" a="1"/>
  <c r="A935" i="8" s="1"/>
  <c r="B935" i="8" a="1"/>
  <c r="B935" i="8" s="1"/>
  <c r="D935" i="8" a="1"/>
  <c r="D935" i="8" s="1"/>
  <c r="E935" i="8" a="1"/>
  <c r="E935" i="8" s="1"/>
  <c r="F935" i="8" a="1"/>
  <c r="F935" i="8" s="1"/>
  <c r="A936" i="8" a="1"/>
  <c r="A936" i="8" s="1"/>
  <c r="B936" i="8" a="1"/>
  <c r="B936" i="8" s="1"/>
  <c r="D936" i="8" a="1"/>
  <c r="D936" i="8" s="1"/>
  <c r="E936" i="8" a="1"/>
  <c r="E936" i="8" s="1"/>
  <c r="F936" i="8" a="1"/>
  <c r="F936" i="8" s="1"/>
  <c r="A937" i="8" a="1"/>
  <c r="A937" i="8" s="1"/>
  <c r="B937" i="8" a="1"/>
  <c r="B937" i="8" s="1"/>
  <c r="D937" i="8" a="1"/>
  <c r="D937" i="8" s="1"/>
  <c r="E937" i="8" a="1"/>
  <c r="E937" i="8" s="1"/>
  <c r="F937" i="8" a="1"/>
  <c r="F937" i="8" s="1"/>
  <c r="A938" i="8" a="1"/>
  <c r="A938" i="8" s="1"/>
  <c r="B938" i="8" a="1"/>
  <c r="B938" i="8" s="1"/>
  <c r="D938" i="8" a="1"/>
  <c r="D938" i="8" s="1"/>
  <c r="E938" i="8" a="1"/>
  <c r="E938" i="8" s="1"/>
  <c r="F938" i="8" a="1"/>
  <c r="F938" i="8" s="1"/>
  <c r="A939" i="8" a="1"/>
  <c r="A939" i="8" s="1"/>
  <c r="B939" i="8" a="1"/>
  <c r="B939" i="8" s="1"/>
  <c r="D939" i="8" a="1"/>
  <c r="D939" i="8" s="1"/>
  <c r="E939" i="8" a="1"/>
  <c r="E939" i="8" s="1"/>
  <c r="F939" i="8" a="1"/>
  <c r="F939" i="8" s="1"/>
  <c r="A940" i="8" a="1"/>
  <c r="A940" i="8" s="1"/>
  <c r="B940" i="8" a="1"/>
  <c r="B940" i="8" s="1"/>
  <c r="D940" i="8" a="1"/>
  <c r="D940" i="8" s="1"/>
  <c r="E940" i="8" a="1"/>
  <c r="E940" i="8" s="1"/>
  <c r="F940" i="8" a="1"/>
  <c r="F940" i="8" s="1"/>
  <c r="A941" i="8" a="1"/>
  <c r="A941" i="8" s="1"/>
  <c r="B941" i="8" a="1"/>
  <c r="B941" i="8" s="1"/>
  <c r="D941" i="8" a="1"/>
  <c r="D941" i="8" s="1"/>
  <c r="E941" i="8" a="1"/>
  <c r="E941" i="8" s="1"/>
  <c r="F941" i="8" a="1"/>
  <c r="F941" i="8" s="1"/>
  <c r="A942" i="8" a="1"/>
  <c r="A942" i="8" s="1"/>
  <c r="B942" i="8" a="1"/>
  <c r="B942" i="8" s="1"/>
  <c r="D942" i="8" a="1"/>
  <c r="D942" i="8" s="1"/>
  <c r="E942" i="8" a="1"/>
  <c r="E942" i="8" s="1"/>
  <c r="F942" i="8" a="1"/>
  <c r="F942" i="8" s="1"/>
  <c r="A943" i="8" a="1"/>
  <c r="A943" i="8" s="1"/>
  <c r="B943" i="8" a="1"/>
  <c r="B943" i="8" s="1"/>
  <c r="D943" i="8" a="1"/>
  <c r="D943" i="8" s="1"/>
  <c r="E943" i="8" a="1"/>
  <c r="E943" i="8" s="1"/>
  <c r="F943" i="8" a="1"/>
  <c r="F943" i="8" s="1"/>
  <c r="A944" i="8" a="1"/>
  <c r="A944" i="8" s="1"/>
  <c r="B944" i="8" a="1"/>
  <c r="B944" i="8" s="1"/>
  <c r="D944" i="8" a="1"/>
  <c r="D944" i="8" s="1"/>
  <c r="E944" i="8" a="1"/>
  <c r="E944" i="8" s="1"/>
  <c r="F944" i="8" a="1"/>
  <c r="F944" i="8" s="1"/>
  <c r="A945" i="8" a="1"/>
  <c r="A945" i="8" s="1"/>
  <c r="B945" i="8" a="1"/>
  <c r="B945" i="8" s="1"/>
  <c r="D945" i="8" a="1"/>
  <c r="D945" i="8" s="1"/>
  <c r="E945" i="8" a="1"/>
  <c r="E945" i="8" s="1"/>
  <c r="F945" i="8" a="1"/>
  <c r="F945" i="8" s="1"/>
  <c r="A946" i="8" a="1"/>
  <c r="A946" i="8" s="1"/>
  <c r="B946" i="8" a="1"/>
  <c r="B946" i="8" s="1"/>
  <c r="D946" i="8" a="1"/>
  <c r="D946" i="8" s="1"/>
  <c r="E946" i="8" a="1"/>
  <c r="E946" i="8" s="1"/>
  <c r="F946" i="8" a="1"/>
  <c r="F946" i="8" s="1"/>
  <c r="A947" i="8" a="1"/>
  <c r="A947" i="8" s="1"/>
  <c r="B947" i="8" a="1"/>
  <c r="B947" i="8" s="1"/>
  <c r="D947" i="8" a="1"/>
  <c r="D947" i="8" s="1"/>
  <c r="E947" i="8" a="1"/>
  <c r="E947" i="8" s="1"/>
  <c r="F947" i="8" a="1"/>
  <c r="F947" i="8" s="1"/>
  <c r="A948" i="8" a="1"/>
  <c r="A948" i="8" s="1"/>
  <c r="B948" i="8" a="1"/>
  <c r="B948" i="8" s="1"/>
  <c r="D948" i="8" a="1"/>
  <c r="D948" i="8" s="1"/>
  <c r="E948" i="8" a="1"/>
  <c r="E948" i="8" s="1"/>
  <c r="F948" i="8" a="1"/>
  <c r="F948" i="8" s="1"/>
  <c r="A949" i="8" a="1"/>
  <c r="A949" i="8" s="1"/>
  <c r="B949" i="8" a="1"/>
  <c r="B949" i="8" s="1"/>
  <c r="D949" i="8" a="1"/>
  <c r="D949" i="8" s="1"/>
  <c r="E949" i="8" a="1"/>
  <c r="E949" i="8" s="1"/>
  <c r="F949" i="8" a="1"/>
  <c r="F949" i="8" s="1"/>
  <c r="A950" i="8" a="1"/>
  <c r="A950" i="8" s="1"/>
  <c r="B950" i="8" a="1"/>
  <c r="B950" i="8" s="1"/>
  <c r="D950" i="8" a="1"/>
  <c r="D950" i="8" s="1"/>
  <c r="E950" i="8" a="1"/>
  <c r="E950" i="8" s="1"/>
  <c r="F950" i="8" a="1"/>
  <c r="F950" i="8" s="1"/>
  <c r="A951" i="8" a="1"/>
  <c r="A951" i="8" s="1"/>
  <c r="B951" i="8" a="1"/>
  <c r="B951" i="8" s="1"/>
  <c r="D951" i="8" a="1"/>
  <c r="D951" i="8" s="1"/>
  <c r="E951" i="8" a="1"/>
  <c r="E951" i="8" s="1"/>
  <c r="F951" i="8" a="1"/>
  <c r="F951" i="8" s="1"/>
  <c r="A952" i="8" a="1"/>
  <c r="A952" i="8" s="1"/>
  <c r="B952" i="8" a="1"/>
  <c r="B952" i="8" s="1"/>
  <c r="D952" i="8" a="1"/>
  <c r="D952" i="8" s="1"/>
  <c r="E952" i="8" a="1"/>
  <c r="E952" i="8" s="1"/>
  <c r="F952" i="8" a="1"/>
  <c r="F952" i="8" s="1"/>
  <c r="A953" i="8" a="1"/>
  <c r="A953" i="8" s="1"/>
  <c r="B953" i="8" a="1"/>
  <c r="B953" i="8" s="1"/>
  <c r="D953" i="8" a="1"/>
  <c r="D953" i="8" s="1"/>
  <c r="E953" i="8" a="1"/>
  <c r="E953" i="8" s="1"/>
  <c r="F953" i="8" a="1"/>
  <c r="F953" i="8" s="1"/>
  <c r="A954" i="8" a="1"/>
  <c r="A954" i="8" s="1"/>
  <c r="B954" i="8" a="1"/>
  <c r="B954" i="8" s="1"/>
  <c r="D954" i="8" a="1"/>
  <c r="D954" i="8" s="1"/>
  <c r="E954" i="8" a="1"/>
  <c r="E954" i="8" s="1"/>
  <c r="F954" i="8" a="1"/>
  <c r="F954" i="8" s="1"/>
  <c r="A955" i="8" a="1"/>
  <c r="A955" i="8" s="1"/>
  <c r="B955" i="8" a="1"/>
  <c r="B955" i="8" s="1"/>
  <c r="D955" i="8" a="1"/>
  <c r="D955" i="8" s="1"/>
  <c r="E955" i="8" a="1"/>
  <c r="E955" i="8" s="1"/>
  <c r="F955" i="8" a="1"/>
  <c r="F955" i="8" s="1"/>
  <c r="A956" i="8" a="1"/>
  <c r="A956" i="8" s="1"/>
  <c r="B956" i="8" a="1"/>
  <c r="B956" i="8" s="1"/>
  <c r="D956" i="8" a="1"/>
  <c r="D956" i="8" s="1"/>
  <c r="E956" i="8" a="1"/>
  <c r="E956" i="8" s="1"/>
  <c r="F956" i="8" a="1"/>
  <c r="F956" i="8" s="1"/>
  <c r="A957" i="8" a="1"/>
  <c r="A957" i="8" s="1"/>
  <c r="B957" i="8" a="1"/>
  <c r="B957" i="8" s="1"/>
  <c r="D957" i="8" a="1"/>
  <c r="D957" i="8" s="1"/>
  <c r="E957" i="8" a="1"/>
  <c r="E957" i="8" s="1"/>
  <c r="F957" i="8" a="1"/>
  <c r="F957" i="8" s="1"/>
  <c r="A958" i="8" a="1"/>
  <c r="A958" i="8" s="1"/>
  <c r="B958" i="8" a="1"/>
  <c r="B958" i="8" s="1"/>
  <c r="D958" i="8" a="1"/>
  <c r="D958" i="8" s="1"/>
  <c r="E958" i="8" a="1"/>
  <c r="E958" i="8" s="1"/>
  <c r="F958" i="8" a="1"/>
  <c r="F958" i="8" s="1"/>
  <c r="A959" i="8" a="1"/>
  <c r="A959" i="8" s="1"/>
  <c r="B959" i="8" a="1"/>
  <c r="B959" i="8" s="1"/>
  <c r="D959" i="8" a="1"/>
  <c r="D959" i="8" s="1"/>
  <c r="E959" i="8" a="1"/>
  <c r="E959" i="8" s="1"/>
  <c r="F959" i="8" a="1"/>
  <c r="F959" i="8" s="1"/>
  <c r="A960" i="8" a="1"/>
  <c r="A960" i="8" s="1"/>
  <c r="B960" i="8" a="1"/>
  <c r="B960" i="8" s="1"/>
  <c r="D960" i="8" a="1"/>
  <c r="D960" i="8" s="1"/>
  <c r="E960" i="8" a="1"/>
  <c r="E960" i="8" s="1"/>
  <c r="F960" i="8" a="1"/>
  <c r="F960" i="8" s="1"/>
  <c r="A961" i="8" a="1"/>
  <c r="A961" i="8" s="1"/>
  <c r="B961" i="8" a="1"/>
  <c r="B961" i="8" s="1"/>
  <c r="D961" i="8" a="1"/>
  <c r="D961" i="8" s="1"/>
  <c r="E961" i="8" a="1"/>
  <c r="E961" i="8" s="1"/>
  <c r="F961" i="8" a="1"/>
  <c r="F961" i="8" s="1"/>
  <c r="A962" i="8" a="1"/>
  <c r="A962" i="8" s="1"/>
  <c r="B962" i="8" a="1"/>
  <c r="B962" i="8" s="1"/>
  <c r="D962" i="8" a="1"/>
  <c r="D962" i="8" s="1"/>
  <c r="E962" i="8" a="1"/>
  <c r="E962" i="8" s="1"/>
  <c r="F962" i="8" a="1"/>
  <c r="F962" i="8" s="1"/>
  <c r="A963" i="8" a="1"/>
  <c r="A963" i="8" s="1"/>
  <c r="B963" i="8" a="1"/>
  <c r="B963" i="8" s="1"/>
  <c r="D963" i="8" a="1"/>
  <c r="D963" i="8" s="1"/>
  <c r="E963" i="8" a="1"/>
  <c r="E963" i="8" s="1"/>
  <c r="F963" i="8" a="1"/>
  <c r="F963" i="8" s="1"/>
  <c r="A964" i="8" a="1"/>
  <c r="A964" i="8" s="1"/>
  <c r="B964" i="8" a="1"/>
  <c r="B964" i="8" s="1"/>
  <c r="D964" i="8" a="1"/>
  <c r="D964" i="8" s="1"/>
  <c r="E964" i="8" a="1"/>
  <c r="E964" i="8" s="1"/>
  <c r="F964" i="8" a="1"/>
  <c r="F964" i="8" s="1"/>
  <c r="A965" i="8" a="1"/>
  <c r="A965" i="8" s="1"/>
  <c r="B965" i="8" a="1"/>
  <c r="B965" i="8" s="1"/>
  <c r="D965" i="8" a="1"/>
  <c r="D965" i="8" s="1"/>
  <c r="E965" i="8" a="1"/>
  <c r="E965" i="8" s="1"/>
  <c r="F965" i="8" a="1"/>
  <c r="F965" i="8" s="1"/>
  <c r="A966" i="8" a="1"/>
  <c r="A966" i="8" s="1"/>
  <c r="B966" i="8" a="1"/>
  <c r="B966" i="8" s="1"/>
  <c r="D966" i="8" a="1"/>
  <c r="D966" i="8" s="1"/>
  <c r="E966" i="8" a="1"/>
  <c r="E966" i="8" s="1"/>
  <c r="F966" i="8" a="1"/>
  <c r="F966" i="8" s="1"/>
  <c r="A967" i="8" a="1"/>
  <c r="A967" i="8" s="1"/>
  <c r="B967" i="8" a="1"/>
  <c r="B967" i="8" s="1"/>
  <c r="D967" i="8" a="1"/>
  <c r="D967" i="8" s="1"/>
  <c r="E967" i="8" a="1"/>
  <c r="E967" i="8" s="1"/>
  <c r="F967" i="8" a="1"/>
  <c r="F967" i="8" s="1"/>
  <c r="A968" i="8" a="1"/>
  <c r="A968" i="8" s="1"/>
  <c r="B968" i="8" a="1"/>
  <c r="B968" i="8" s="1"/>
  <c r="D968" i="8" a="1"/>
  <c r="D968" i="8" s="1"/>
  <c r="E968" i="8" a="1"/>
  <c r="E968" i="8" s="1"/>
  <c r="F968" i="8" a="1"/>
  <c r="F968" i="8" s="1"/>
  <c r="A969" i="8" a="1"/>
  <c r="A969" i="8" s="1"/>
  <c r="B969" i="8" a="1"/>
  <c r="B969" i="8" s="1"/>
  <c r="D969" i="8" a="1"/>
  <c r="D969" i="8" s="1"/>
  <c r="E969" i="8" a="1"/>
  <c r="E969" i="8" s="1"/>
  <c r="F969" i="8" a="1"/>
  <c r="F969" i="8" s="1"/>
  <c r="A970" i="8" a="1"/>
  <c r="A970" i="8" s="1"/>
  <c r="B970" i="8" a="1"/>
  <c r="B970" i="8" s="1"/>
  <c r="D970" i="8" a="1"/>
  <c r="D970" i="8" s="1"/>
  <c r="E970" i="8" a="1"/>
  <c r="E970" i="8" s="1"/>
  <c r="F970" i="8" a="1"/>
  <c r="F970" i="8" s="1"/>
  <c r="A971" i="8" a="1"/>
  <c r="A971" i="8" s="1"/>
  <c r="B971" i="8" a="1"/>
  <c r="B971" i="8" s="1"/>
  <c r="D971" i="8" a="1"/>
  <c r="D971" i="8" s="1"/>
  <c r="E971" i="8" a="1"/>
  <c r="E971" i="8" s="1"/>
  <c r="F971" i="8" a="1"/>
  <c r="F971" i="8" s="1"/>
  <c r="A972" i="8" a="1"/>
  <c r="A972" i="8" s="1"/>
  <c r="B972" i="8" a="1"/>
  <c r="B972" i="8" s="1"/>
  <c r="D972" i="8" a="1"/>
  <c r="D972" i="8" s="1"/>
  <c r="E972" i="8" a="1"/>
  <c r="E972" i="8" s="1"/>
  <c r="F972" i="8" a="1"/>
  <c r="F972" i="8" s="1"/>
  <c r="A973" i="8" a="1"/>
  <c r="A973" i="8" s="1"/>
  <c r="B973" i="8" a="1"/>
  <c r="B973" i="8" s="1"/>
  <c r="D973" i="8" a="1"/>
  <c r="D973" i="8" s="1"/>
  <c r="E973" i="8" a="1"/>
  <c r="E973" i="8" s="1"/>
  <c r="F973" i="8" a="1"/>
  <c r="F973" i="8" s="1"/>
  <c r="A974" i="8" a="1"/>
  <c r="A974" i="8" s="1"/>
  <c r="B974" i="8" a="1"/>
  <c r="B974" i="8" s="1"/>
  <c r="D974" i="8" a="1"/>
  <c r="D974" i="8" s="1"/>
  <c r="E974" i="8" a="1"/>
  <c r="E974" i="8" s="1"/>
  <c r="F974" i="8" a="1"/>
  <c r="F974" i="8" s="1"/>
  <c r="A975" i="8" a="1"/>
  <c r="A975" i="8" s="1"/>
  <c r="B975" i="8" a="1"/>
  <c r="B975" i="8" s="1"/>
  <c r="D975" i="8" a="1"/>
  <c r="D975" i="8" s="1"/>
  <c r="E975" i="8" a="1"/>
  <c r="E975" i="8" s="1"/>
  <c r="F975" i="8" a="1"/>
  <c r="F975" i="8" s="1"/>
  <c r="A976" i="8" a="1"/>
  <c r="A976" i="8" s="1"/>
  <c r="B976" i="8" a="1"/>
  <c r="B976" i="8" s="1"/>
  <c r="D976" i="8" a="1"/>
  <c r="D976" i="8" s="1"/>
  <c r="E976" i="8" a="1"/>
  <c r="E976" i="8" s="1"/>
  <c r="F976" i="8" a="1"/>
  <c r="F976" i="8" s="1"/>
  <c r="A977" i="8" a="1"/>
  <c r="A977" i="8" s="1"/>
  <c r="B977" i="8" a="1"/>
  <c r="B977" i="8" s="1"/>
  <c r="D977" i="8" a="1"/>
  <c r="D977" i="8" s="1"/>
  <c r="E977" i="8" a="1"/>
  <c r="E977" i="8" s="1"/>
  <c r="F977" i="8" a="1"/>
  <c r="F977" i="8" s="1"/>
  <c r="A978" i="8" a="1"/>
  <c r="A978" i="8" s="1"/>
  <c r="B978" i="8" a="1"/>
  <c r="B978" i="8" s="1"/>
  <c r="D978" i="8" a="1"/>
  <c r="D978" i="8" s="1"/>
  <c r="E978" i="8" a="1"/>
  <c r="E978" i="8" s="1"/>
  <c r="F978" i="8" a="1"/>
  <c r="F978" i="8" s="1"/>
  <c r="A979" i="8" a="1"/>
  <c r="A979" i="8" s="1"/>
  <c r="B979" i="8" a="1"/>
  <c r="B979" i="8" s="1"/>
  <c r="D979" i="8" a="1"/>
  <c r="D979" i="8" s="1"/>
  <c r="E979" i="8" a="1"/>
  <c r="E979" i="8" s="1"/>
  <c r="F979" i="8" a="1"/>
  <c r="F979" i="8" s="1"/>
  <c r="A980" i="8" a="1"/>
  <c r="A980" i="8" s="1"/>
  <c r="B980" i="8" a="1"/>
  <c r="B980" i="8" s="1"/>
  <c r="D980" i="8" a="1"/>
  <c r="D980" i="8" s="1"/>
  <c r="E980" i="8" a="1"/>
  <c r="E980" i="8" s="1"/>
  <c r="F980" i="8" a="1"/>
  <c r="F980" i="8" s="1"/>
  <c r="A981" i="8" a="1"/>
  <c r="A981" i="8" s="1"/>
  <c r="B981" i="8" a="1"/>
  <c r="B981" i="8" s="1"/>
  <c r="D981" i="8" a="1"/>
  <c r="D981" i="8" s="1"/>
  <c r="E981" i="8" a="1"/>
  <c r="E981" i="8" s="1"/>
  <c r="F981" i="8" a="1"/>
  <c r="F981" i="8" s="1"/>
  <c r="A982" i="8" a="1"/>
  <c r="A982" i="8" s="1"/>
  <c r="B982" i="8" a="1"/>
  <c r="B982" i="8" s="1"/>
  <c r="D982" i="8" a="1"/>
  <c r="D982" i="8" s="1"/>
  <c r="E982" i="8" a="1"/>
  <c r="E982" i="8" s="1"/>
  <c r="F982" i="8" a="1"/>
  <c r="F982" i="8" s="1"/>
  <c r="A983" i="8" a="1"/>
  <c r="A983" i="8" s="1"/>
  <c r="B983" i="8" a="1"/>
  <c r="B983" i="8" s="1"/>
  <c r="D983" i="8" a="1"/>
  <c r="D983" i="8" s="1"/>
  <c r="E983" i="8" a="1"/>
  <c r="E983" i="8" s="1"/>
  <c r="F983" i="8" a="1"/>
  <c r="F983" i="8" s="1"/>
  <c r="A984" i="8" a="1"/>
  <c r="A984" i="8" s="1"/>
  <c r="B984" i="8" a="1"/>
  <c r="B984" i="8" s="1"/>
  <c r="D984" i="8" a="1"/>
  <c r="D984" i="8" s="1"/>
  <c r="E984" i="8" a="1"/>
  <c r="E984" i="8" s="1"/>
  <c r="F984" i="8" a="1"/>
  <c r="F984" i="8" s="1"/>
  <c r="A985" i="8" a="1"/>
  <c r="A985" i="8" s="1"/>
  <c r="B985" i="8" a="1"/>
  <c r="B985" i="8" s="1"/>
  <c r="D985" i="8" a="1"/>
  <c r="D985" i="8" s="1"/>
  <c r="E985" i="8" a="1"/>
  <c r="E985" i="8" s="1"/>
  <c r="F985" i="8" a="1"/>
  <c r="F985" i="8" s="1"/>
  <c r="A986" i="8" a="1"/>
  <c r="A986" i="8" s="1"/>
  <c r="B986" i="8" a="1"/>
  <c r="B986" i="8" s="1"/>
  <c r="D986" i="8" a="1"/>
  <c r="D986" i="8" s="1"/>
  <c r="E986" i="8" a="1"/>
  <c r="E986" i="8" s="1"/>
  <c r="F986" i="8" a="1"/>
  <c r="F986" i="8" s="1"/>
  <c r="A987" i="8" a="1"/>
  <c r="A987" i="8" s="1"/>
  <c r="B987" i="8" a="1"/>
  <c r="B987" i="8" s="1"/>
  <c r="D987" i="8" a="1"/>
  <c r="D987" i="8" s="1"/>
  <c r="E987" i="8" a="1"/>
  <c r="E987" i="8" s="1"/>
  <c r="F987" i="8" a="1"/>
  <c r="F987" i="8" s="1"/>
  <c r="A988" i="8" a="1"/>
  <c r="A988" i="8" s="1"/>
  <c r="B988" i="8" a="1"/>
  <c r="B988" i="8" s="1"/>
  <c r="D988" i="8" a="1"/>
  <c r="D988" i="8" s="1"/>
  <c r="E988" i="8" a="1"/>
  <c r="E988" i="8" s="1"/>
  <c r="F988" i="8" a="1"/>
  <c r="F988" i="8" s="1"/>
  <c r="A989" i="8" a="1"/>
  <c r="A989" i="8" s="1"/>
  <c r="B989" i="8" a="1"/>
  <c r="B989" i="8" s="1"/>
  <c r="D989" i="8" a="1"/>
  <c r="D989" i="8" s="1"/>
  <c r="E989" i="8" a="1"/>
  <c r="E989" i="8" s="1"/>
  <c r="F989" i="8" a="1"/>
  <c r="F989" i="8" s="1"/>
  <c r="A990" i="8" a="1"/>
  <c r="A990" i="8" s="1"/>
  <c r="B990" i="8" a="1"/>
  <c r="B990" i="8" s="1"/>
  <c r="D990" i="8" a="1"/>
  <c r="D990" i="8" s="1"/>
  <c r="E990" i="8" a="1"/>
  <c r="E990" i="8" s="1"/>
  <c r="F990" i="8" a="1"/>
  <c r="F990" i="8" s="1"/>
  <c r="A991" i="8" a="1"/>
  <c r="A991" i="8" s="1"/>
  <c r="B991" i="8" a="1"/>
  <c r="B991" i="8" s="1"/>
  <c r="D991" i="8" a="1"/>
  <c r="D991" i="8" s="1"/>
  <c r="E991" i="8" a="1"/>
  <c r="E991" i="8" s="1"/>
  <c r="F991" i="8" a="1"/>
  <c r="F991" i="8" s="1"/>
  <c r="A992" i="8" a="1"/>
  <c r="A992" i="8" s="1"/>
  <c r="B992" i="8" a="1"/>
  <c r="B992" i="8" s="1"/>
  <c r="D992" i="8" a="1"/>
  <c r="D992" i="8" s="1"/>
  <c r="E992" i="8" a="1"/>
  <c r="E992" i="8" s="1"/>
  <c r="F992" i="8" a="1"/>
  <c r="F992" i="8" s="1"/>
  <c r="A993" i="8" a="1"/>
  <c r="A993" i="8" s="1"/>
  <c r="B993" i="8" a="1"/>
  <c r="B993" i="8" s="1"/>
  <c r="D993" i="8" a="1"/>
  <c r="D993" i="8" s="1"/>
  <c r="E993" i="8" a="1"/>
  <c r="E993" i="8" s="1"/>
  <c r="F993" i="8" a="1"/>
  <c r="F993" i="8" s="1"/>
  <c r="A994" i="8" a="1"/>
  <c r="A994" i="8" s="1"/>
  <c r="B994" i="8" a="1"/>
  <c r="B994" i="8" s="1"/>
  <c r="D994" i="8" a="1"/>
  <c r="D994" i="8" s="1"/>
  <c r="E994" i="8" a="1"/>
  <c r="E994" i="8" s="1"/>
  <c r="F994" i="8" a="1"/>
  <c r="F994" i="8" s="1"/>
  <c r="A995" i="8" a="1"/>
  <c r="A995" i="8" s="1"/>
  <c r="B995" i="8" a="1"/>
  <c r="B995" i="8" s="1"/>
  <c r="D995" i="8" a="1"/>
  <c r="D995" i="8" s="1"/>
  <c r="E995" i="8" a="1"/>
  <c r="E995" i="8" s="1"/>
  <c r="F995" i="8" a="1"/>
  <c r="F995" i="8" s="1"/>
  <c r="A996" i="8" a="1"/>
  <c r="A996" i="8" s="1"/>
  <c r="B996" i="8" a="1"/>
  <c r="B996" i="8" s="1"/>
  <c r="D996" i="8" a="1"/>
  <c r="D996" i="8" s="1"/>
  <c r="E996" i="8" a="1"/>
  <c r="E996" i="8" s="1"/>
  <c r="F996" i="8" a="1"/>
  <c r="F996" i="8" s="1"/>
  <c r="A997" i="8" a="1"/>
  <c r="A997" i="8" s="1"/>
  <c r="B997" i="8" a="1"/>
  <c r="B997" i="8" s="1"/>
  <c r="D997" i="8" a="1"/>
  <c r="D997" i="8" s="1"/>
  <c r="E997" i="8" a="1"/>
  <c r="E997" i="8" s="1"/>
  <c r="F997" i="8" a="1"/>
  <c r="F997" i="8" s="1"/>
  <c r="A998" i="8" a="1"/>
  <c r="A998" i="8" s="1"/>
  <c r="B998" i="8" a="1"/>
  <c r="B998" i="8" s="1"/>
  <c r="D998" i="8" a="1"/>
  <c r="D998" i="8" s="1"/>
  <c r="E998" i="8" a="1"/>
  <c r="E998" i="8" s="1"/>
  <c r="F998" i="8" a="1"/>
  <c r="F998" i="8" s="1"/>
  <c r="A999" i="8" a="1"/>
  <c r="A999" i="8" s="1"/>
  <c r="B999" i="8" a="1"/>
  <c r="B999" i="8" s="1"/>
  <c r="D999" i="8" a="1"/>
  <c r="D999" i="8" s="1"/>
  <c r="E999" i="8" a="1"/>
  <c r="E999" i="8" s="1"/>
  <c r="F999" i="8" a="1"/>
  <c r="F999" i="8" s="1"/>
  <c r="A1000" i="8" a="1"/>
  <c r="A1000" i="8" s="1"/>
  <c r="B1000" i="8" a="1"/>
  <c r="B1000" i="8" s="1"/>
  <c r="D1000" i="8" a="1"/>
  <c r="D1000" i="8" s="1"/>
  <c r="E1000" i="8" a="1"/>
  <c r="E1000" i="8" s="1"/>
  <c r="F1000" i="8" a="1"/>
  <c r="F1000" i="8" s="1"/>
  <c r="A1001" i="8" a="1"/>
  <c r="A1001" i="8" s="1"/>
  <c r="B1001" i="8" a="1"/>
  <c r="B1001" i="8" s="1"/>
  <c r="D1001" i="8" a="1"/>
  <c r="D1001" i="8" s="1"/>
  <c r="E1001" i="8" a="1"/>
  <c r="E1001" i="8" s="1"/>
  <c r="F1001" i="8" a="1"/>
  <c r="F1001" i="8" s="1"/>
  <c r="A1002" i="8" a="1"/>
  <c r="A1002" i="8" s="1"/>
  <c r="B1002" i="8" a="1"/>
  <c r="B1002" i="8" s="1"/>
  <c r="D1002" i="8" a="1"/>
  <c r="D1002" i="8" s="1"/>
  <c r="E1002" i="8" a="1"/>
  <c r="E1002" i="8" s="1"/>
  <c r="F1002" i="8" a="1"/>
  <c r="F1002" i="8" s="1"/>
  <c r="A1003" i="8" a="1"/>
  <c r="A1003" i="8" s="1"/>
  <c r="B1003" i="8" a="1"/>
  <c r="B1003" i="8" s="1"/>
  <c r="D1003" i="8" a="1"/>
  <c r="D1003" i="8" s="1"/>
  <c r="E1003" i="8" a="1"/>
  <c r="E1003" i="8" s="1"/>
  <c r="F1003" i="8" a="1"/>
  <c r="F1003" i="8" s="1"/>
  <c r="A1004" i="8" a="1"/>
  <c r="A1004" i="8" s="1"/>
  <c r="B1004" i="8" a="1"/>
  <c r="B1004" i="8" s="1"/>
  <c r="D1004" i="8" a="1"/>
  <c r="D1004" i="8" s="1"/>
  <c r="E1004" i="8" a="1"/>
  <c r="E1004" i="8" s="1"/>
  <c r="F1004" i="8" a="1"/>
  <c r="F1004" i="8" s="1"/>
  <c r="F6" i="8" a="1"/>
  <c r="F6" i="8" s="1"/>
  <c r="E6" i="8" a="1"/>
  <c r="E6" i="8" s="1"/>
  <c r="D6" i="8" a="1"/>
  <c r="D6" i="8" s="1"/>
  <c r="B6" i="8" a="1"/>
  <c r="B6" i="8" s="1"/>
  <c r="A6" i="8" a="1"/>
  <c r="A6" i="8" s="1"/>
  <c r="A763" i="7"/>
  <c r="A764" i="7" s="1"/>
  <c r="A765" i="7" s="1"/>
  <c r="A766" i="7" s="1"/>
  <c r="A767" i="7" s="1"/>
  <c r="A760" i="7"/>
  <c r="A757" i="7"/>
  <c r="A754" i="7"/>
  <c r="A750" i="7"/>
  <c r="A751" i="7" s="1"/>
  <c r="A748" i="7"/>
  <c r="A740" i="7"/>
  <c r="A741" i="7" s="1"/>
  <c r="A736" i="7"/>
  <c r="A737" i="7" s="1"/>
  <c r="A738" i="7" s="1"/>
  <c r="A733" i="7"/>
  <c r="A734" i="7" s="1"/>
  <c r="A730" i="7"/>
  <c r="A731" i="7" s="1"/>
  <c r="A726" i="7"/>
  <c r="A727" i="7" s="1"/>
  <c r="A728" i="7" s="1"/>
  <c r="A722" i="7"/>
  <c r="A723" i="7" s="1"/>
  <c r="A724" i="7" s="1"/>
  <c r="A715" i="7"/>
  <c r="A716" i="7" s="1"/>
  <c r="A717" i="7" s="1"/>
  <c r="A718" i="7" s="1"/>
  <c r="A719" i="7" s="1"/>
  <c r="A720" i="7" s="1"/>
  <c r="A708" i="7"/>
  <c r="A709" i="7" s="1"/>
  <c r="A710" i="7" s="1"/>
  <c r="A711" i="7" s="1"/>
  <c r="A712" i="7" s="1"/>
  <c r="A713" i="7" s="1"/>
  <c r="A705" i="7"/>
  <c r="A702" i="7"/>
  <c r="A698" i="7"/>
  <c r="A699" i="7" s="1"/>
  <c r="A689" i="7"/>
  <c r="A690" i="7" s="1"/>
  <c r="A691" i="7" s="1"/>
  <c r="A692" i="7" s="1"/>
  <c r="A693" i="7" s="1"/>
  <c r="A694" i="7" s="1"/>
  <c r="A695" i="7" s="1"/>
  <c r="A696" i="7" s="1"/>
  <c r="A680" i="7"/>
  <c r="A681" i="7" s="1"/>
  <c r="A682" i="7" s="1"/>
  <c r="A683" i="7" s="1"/>
  <c r="A684" i="7" s="1"/>
  <c r="A685" i="7" s="1"/>
  <c r="A686" i="7" s="1"/>
  <c r="A687" i="7" s="1"/>
  <c r="A678" i="7"/>
  <c r="A675" i="7"/>
  <c r="A672" i="7"/>
  <c r="A669" i="7"/>
  <c r="A664" i="7"/>
  <c r="A665" i="7" s="1"/>
  <c r="A661" i="7"/>
  <c r="A662" i="7" s="1"/>
  <c r="A658" i="7"/>
  <c r="A659" i="7" s="1"/>
  <c r="A654" i="7"/>
  <c r="A655" i="7" s="1"/>
  <c r="A656" i="7" s="1"/>
  <c r="A649" i="7"/>
  <c r="A650" i="7" s="1"/>
  <c r="A651" i="7" s="1"/>
  <c r="A640" i="7"/>
  <c r="A641" i="7" s="1"/>
  <c r="A642" i="7" s="1"/>
  <c r="A643" i="7" s="1"/>
  <c r="A644" i="7" s="1"/>
  <c r="A636" i="7"/>
  <c r="A637" i="7" s="1"/>
  <c r="A629" i="7"/>
  <c r="A630" i="7" s="1"/>
  <c r="A631" i="7" s="1"/>
  <c r="A632" i="7" s="1"/>
  <c r="A633" i="7" s="1"/>
  <c r="A634" i="7" s="1"/>
  <c r="A626" i="7"/>
  <c r="A627" i="7" s="1"/>
  <c r="A621" i="7"/>
  <c r="A622" i="7" s="1"/>
  <c r="A623" i="7" s="1"/>
  <c r="A624" i="7" s="1"/>
  <c r="A616" i="7"/>
  <c r="A617" i="7" s="1"/>
  <c r="A618" i="7" s="1"/>
  <c r="A619" i="7" s="1"/>
  <c r="A610" i="7"/>
  <c r="A611" i="7" s="1"/>
  <c r="A612" i="7" s="1"/>
  <c r="A613" i="7" s="1"/>
  <c r="A614" i="7" s="1"/>
  <c r="A606" i="7"/>
  <c r="A607" i="7" s="1"/>
  <c r="A608" i="7" s="1"/>
  <c r="A602" i="7"/>
  <c r="A603" i="7" s="1"/>
  <c r="A599" i="7"/>
  <c r="A600" i="7" s="1"/>
  <c r="A596" i="7"/>
  <c r="A597" i="7" s="1"/>
  <c r="A593" i="7"/>
  <c r="A594" i="7" s="1"/>
  <c r="A590" i="7"/>
  <c r="A591" i="7" s="1"/>
  <c r="A586" i="7"/>
  <c r="A587" i="7" s="1"/>
  <c r="A583" i="7"/>
  <c r="A584" i="7" s="1"/>
  <c r="A580" i="7"/>
  <c r="A581" i="7" s="1"/>
  <c r="A577" i="7"/>
  <c r="A578" i="7" s="1"/>
  <c r="A573" i="7"/>
  <c r="A574" i="7" s="1"/>
  <c r="A575" i="7" s="1"/>
  <c r="A568" i="7"/>
  <c r="A569" i="7" s="1"/>
  <c r="A570" i="7" s="1"/>
  <c r="A571" i="7" s="1"/>
  <c r="A565" i="7"/>
  <c r="A566" i="7" s="1"/>
  <c r="A562" i="7"/>
  <c r="A563" i="7" s="1"/>
  <c r="A551" i="7"/>
  <c r="A552" i="7" s="1"/>
  <c r="A553" i="7" s="1"/>
  <c r="A554" i="7" s="1"/>
  <c r="A555" i="7" s="1"/>
  <c r="A556" i="7" s="1"/>
  <c r="A557" i="7" s="1"/>
  <c r="A558" i="7" s="1"/>
  <c r="A559" i="7" s="1"/>
  <c r="A541" i="7"/>
  <c r="A542" i="7" s="1"/>
  <c r="A543" i="7" s="1"/>
  <c r="A544" i="7" s="1"/>
  <c r="A545" i="7" s="1"/>
  <c r="A546" i="7" s="1"/>
  <c r="A547" i="7" s="1"/>
  <c r="A548" i="7" s="1"/>
  <c r="A549" i="7" s="1"/>
  <c r="A531" i="7"/>
  <c r="A532" i="7" s="1"/>
  <c r="A533" i="7" s="1"/>
  <c r="A534" i="7" s="1"/>
  <c r="A535" i="7" s="1"/>
  <c r="A536" i="7" s="1"/>
  <c r="A537" i="7" s="1"/>
  <c r="A538" i="7" s="1"/>
  <c r="A539" i="7" s="1"/>
  <c r="A521" i="7"/>
  <c r="A522" i="7" s="1"/>
  <c r="A523" i="7" s="1"/>
  <c r="A524" i="7" s="1"/>
  <c r="A525" i="7" s="1"/>
  <c r="A526" i="7" s="1"/>
  <c r="A527" i="7" s="1"/>
  <c r="A528" i="7" s="1"/>
  <c r="A529" i="7" s="1"/>
  <c r="A507" i="7"/>
  <c r="A508" i="7" s="1"/>
  <c r="A509" i="7" s="1"/>
  <c r="A510" i="7" s="1"/>
  <c r="A511" i="7" s="1"/>
  <c r="A512" i="7" s="1"/>
  <c r="A513" i="7" s="1"/>
  <c r="A514" i="7" s="1"/>
  <c r="A515" i="7" s="1"/>
  <c r="A516" i="7" s="1"/>
  <c r="A517" i="7" s="1"/>
  <c r="A518" i="7" s="1"/>
  <c r="A495" i="7"/>
  <c r="A496" i="7" s="1"/>
  <c r="A497" i="7" s="1"/>
  <c r="A498" i="7" s="1"/>
  <c r="A499" i="7" s="1"/>
  <c r="A500" i="7" s="1"/>
  <c r="A501" i="7" s="1"/>
  <c r="A502" i="7" s="1"/>
  <c r="A503" i="7" s="1"/>
  <c r="A504" i="7" s="1"/>
  <c r="A505" i="7" s="1"/>
  <c r="A492" i="7"/>
  <c r="A493" i="7" s="1"/>
  <c r="A487" i="7"/>
  <c r="A488" i="7" s="1"/>
  <c r="A489" i="7" s="1"/>
  <c r="A490" i="7" s="1"/>
  <c r="A480" i="7"/>
  <c r="A481" i="7" s="1"/>
  <c r="A482" i="7" s="1"/>
  <c r="A483" i="7" s="1"/>
  <c r="A475" i="7"/>
  <c r="A476" i="7" s="1"/>
  <c r="A477" i="7" s="1"/>
  <c r="A478" i="7" s="1"/>
  <c r="A467" i="7"/>
  <c r="A468" i="7" s="1"/>
  <c r="A462" i="7"/>
  <c r="A463" i="7" s="1"/>
  <c r="A464" i="7" s="1"/>
  <c r="A457" i="7"/>
  <c r="A458" i="7" s="1"/>
  <c r="A459" i="7" s="1"/>
  <c r="A460" i="7" s="1"/>
  <c r="A446" i="7"/>
  <c r="A447" i="7" s="1"/>
  <c r="A448" i="7" s="1"/>
  <c r="A449" i="7" s="1"/>
  <c r="A450" i="7" s="1"/>
  <c r="A451" i="7" s="1"/>
  <c r="A441" i="7"/>
  <c r="A442" i="7" s="1"/>
  <c r="A443" i="7" s="1"/>
  <c r="A444" i="7" s="1"/>
  <c r="A439" i="7"/>
  <c r="A436" i="7"/>
  <c r="A437" i="7" s="1"/>
  <c r="A433" i="7"/>
  <c r="A434" i="7" s="1"/>
  <c r="A424" i="7"/>
  <c r="A425" i="7" s="1"/>
  <c r="A426" i="7" s="1"/>
  <c r="A427" i="7" s="1"/>
  <c r="A428" i="7" s="1"/>
  <c r="A429" i="7" s="1"/>
  <c r="A430" i="7" s="1"/>
  <c r="A431" i="7" s="1"/>
  <c r="A407" i="7"/>
  <c r="A408" i="7" s="1"/>
  <c r="A409" i="7" s="1"/>
  <c r="A410" i="7" s="1"/>
  <c r="A411" i="7" s="1"/>
  <c r="A412" i="7" s="1"/>
  <c r="A413" i="7" s="1"/>
  <c r="A414" i="7" s="1"/>
  <c r="A415" i="7" s="1"/>
  <c r="A416" i="7" s="1"/>
  <c r="A417" i="7" s="1"/>
  <c r="A418" i="7" s="1"/>
  <c r="A419" i="7" s="1"/>
  <c r="A420" i="7" s="1"/>
  <c r="A421" i="7" s="1"/>
  <c r="A400" i="7"/>
  <c r="A401" i="7" s="1"/>
  <c r="A402" i="7" s="1"/>
  <c r="A396" i="7"/>
  <c r="A397" i="7" s="1"/>
  <c r="A398" i="7" s="1"/>
  <c r="A391" i="7"/>
  <c r="A385" i="7"/>
  <c r="A386" i="7" s="1"/>
  <c r="A382" i="7"/>
  <c r="A383" i="7" s="1"/>
  <c r="A379" i="7"/>
  <c r="A380" i="7" s="1"/>
  <c r="A370" i="7"/>
  <c r="A371" i="7" s="1"/>
  <c r="A372" i="7" s="1"/>
  <c r="A373" i="7" s="1"/>
  <c r="A374" i="7" s="1"/>
  <c r="A375" i="7" s="1"/>
  <c r="A376" i="7" s="1"/>
  <c r="A362" i="7"/>
  <c r="A363" i="7" s="1"/>
  <c r="A364" i="7" s="1"/>
  <c r="A365" i="7" s="1"/>
  <c r="A366" i="7" s="1"/>
  <c r="A367" i="7" s="1"/>
  <c r="A368" i="7" s="1"/>
  <c r="A356" i="7"/>
  <c r="A357" i="7" s="1"/>
  <c r="A358" i="7" s="1"/>
  <c r="A359" i="7" s="1"/>
  <c r="A306" i="7"/>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00" i="7"/>
  <c r="A301" i="7" s="1"/>
  <c r="A302" i="7" s="1"/>
  <c r="A303" i="7" s="1"/>
  <c r="A291" i="7"/>
  <c r="A292" i="7" s="1"/>
  <c r="A293" i="7" s="1"/>
  <c r="A294" i="7" s="1"/>
  <c r="A295" i="7" s="1"/>
  <c r="A296" i="7" s="1"/>
  <c r="A297" i="7" s="1"/>
  <c r="A298" i="7" s="1"/>
  <c r="A279" i="7"/>
  <c r="A280" i="7" s="1"/>
  <c r="A281" i="7" s="1"/>
  <c r="A282" i="7" s="1"/>
  <c r="A283" i="7" s="1"/>
  <c r="A284" i="7" s="1"/>
  <c r="A285" i="7" s="1"/>
  <c r="A286" i="7" s="1"/>
  <c r="A287" i="7" s="1"/>
  <c r="A255" i="7"/>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36" i="7"/>
  <c r="A237" i="7" s="1"/>
  <c r="A238" i="7" s="1"/>
  <c r="A239" i="7" s="1"/>
  <c r="A240" i="7" s="1"/>
  <c r="A241" i="7" s="1"/>
  <c r="A242" i="7" s="1"/>
  <c r="A243" i="7" s="1"/>
  <c r="A244" i="7" s="1"/>
  <c r="A245" i="7" s="1"/>
  <c r="A246" i="7" s="1"/>
  <c r="A247" i="7" s="1"/>
  <c r="A248" i="7" s="1"/>
  <c r="A249" i="7" s="1"/>
  <c r="A250" i="7" s="1"/>
  <c r="A251" i="7" s="1"/>
  <c r="A252" i="7" s="1"/>
  <c r="A225" i="7"/>
  <c r="A226" i="7" s="1"/>
  <c r="A227" i="7" s="1"/>
  <c r="A228" i="7" s="1"/>
  <c r="A229" i="7" s="1"/>
  <c r="A230" i="7" s="1"/>
  <c r="A231" i="7" s="1"/>
  <c r="A232" i="7" s="1"/>
  <c r="A233" i="7" s="1"/>
  <c r="A214" i="7"/>
  <c r="A215" i="7" s="1"/>
  <c r="A216" i="7" s="1"/>
  <c r="A208" i="7"/>
  <c r="A209" i="7" s="1"/>
  <c r="A210" i="7" s="1"/>
  <c r="A203" i="7"/>
  <c r="A204" i="7" s="1"/>
  <c r="A205" i="7" s="1"/>
  <c r="A154" i="7"/>
  <c r="A155" i="7" s="1"/>
  <c r="A156" i="7" s="1"/>
  <c r="A157" i="7" s="1"/>
  <c r="A158" i="7" s="1"/>
  <c r="A159" i="7" s="1"/>
  <c r="A160" i="7" s="1"/>
  <c r="A161" i="7" s="1"/>
  <c r="A162" i="7" s="1"/>
  <c r="A121" i="7"/>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16" i="7"/>
  <c r="A117" i="7" s="1"/>
  <c r="A118" i="7" s="1"/>
  <c r="A119" i="7" s="1"/>
  <c r="A111" i="7"/>
  <c r="A112" i="7" s="1"/>
  <c r="A113" i="7" s="1"/>
  <c r="A114" i="7" s="1"/>
  <c r="A106" i="7"/>
  <c r="A107" i="7" s="1"/>
  <c r="A108" i="7" s="1"/>
  <c r="A109" i="7" s="1"/>
  <c r="A103" i="7"/>
  <c r="A104" i="7" s="1"/>
  <c r="A99" i="7"/>
  <c r="A100" i="7" s="1"/>
  <c r="A95" i="7"/>
  <c r="A96" i="7" s="1"/>
  <c r="A91" i="7"/>
  <c r="A92" i="7" s="1"/>
  <c r="A82" i="7"/>
  <c r="A83" i="7" s="1"/>
  <c r="A84" i="7" s="1"/>
  <c r="A85" i="7" s="1"/>
  <c r="A86" i="7" s="1"/>
  <c r="A87" i="7" s="1"/>
  <c r="A73" i="7"/>
  <c r="A74" i="7" s="1"/>
  <c r="A75" i="7" s="1"/>
  <c r="A76" i="7" s="1"/>
  <c r="A77" i="7" s="1"/>
  <c r="A78" i="7" s="1"/>
  <c r="A79" i="7" s="1"/>
  <c r="A80" i="7" s="1"/>
  <c r="A64" i="7"/>
  <c r="A65" i="7" s="1"/>
  <c r="A66" i="7" s="1"/>
  <c r="A67" i="7" s="1"/>
  <c r="A68" i="7" s="1"/>
  <c r="A69" i="7" s="1"/>
  <c r="A70" i="7" s="1"/>
  <c r="A71" i="7" s="1"/>
  <c r="A60" i="7"/>
  <c r="A61" i="7" s="1"/>
  <c r="A54" i="7"/>
  <c r="A50" i="7"/>
  <c r="A51" i="7" s="1"/>
  <c r="A43" i="7"/>
  <c r="A44" i="7" s="1"/>
  <c r="A39" i="7"/>
  <c r="A40" i="7" s="1"/>
  <c r="A33" i="7"/>
  <c r="A34" i="7" s="1"/>
  <c r="A35" i="7" s="1"/>
  <c r="A36" i="7" s="1"/>
  <c r="A25" i="7"/>
  <c r="A26" i="7" s="1"/>
  <c r="A27" i="7" s="1"/>
  <c r="B8" i="8" a="1"/>
  <c r="B8" i="8" s="1"/>
  <c r="A22" i="7"/>
  <c r="A18" i="7"/>
  <c r="A19" i="7" s="1"/>
  <c r="A20" i="7" s="1"/>
  <c r="A14" i="7"/>
  <c r="A152" i="7" l="1"/>
  <c r="A151" i="7"/>
  <c r="A485" i="7"/>
  <c r="A484" i="7"/>
  <c r="A472" i="7"/>
  <c r="A471" i="7"/>
  <c r="A453" i="7"/>
  <c r="A452" i="7"/>
  <c r="A163" i="7"/>
  <c r="A164" i="7" s="1"/>
  <c r="A165" i="7" s="1"/>
  <c r="A166" i="7" s="1"/>
  <c r="A167" i="7" s="1"/>
  <c r="A168" i="7" s="1"/>
  <c r="A169" i="7" s="1"/>
  <c r="A55" i="7"/>
  <c r="A56" i="7" s="1"/>
  <c r="A57" i="7" s="1"/>
  <c r="A45" i="7"/>
  <c r="A46" i="7" s="1"/>
  <c r="A47" i="7" s="1"/>
  <c r="A327" i="7"/>
  <c r="A328" i="7" s="1"/>
  <c r="A329" i="7" s="1"/>
  <c r="A330" i="7" s="1"/>
  <c r="A331" i="7" s="1"/>
  <c r="A332" i="7" s="1"/>
  <c r="A333" i="7" s="1"/>
  <c r="A334" i="7" s="1"/>
  <c r="A335" i="7" s="1"/>
  <c r="A336" i="7" s="1"/>
  <c r="A337" i="7" s="1"/>
  <c r="A338" i="7" s="1"/>
  <c r="A339" i="7" s="1"/>
  <c r="A340" i="7" s="1"/>
  <c r="A341" i="7" s="1"/>
  <c r="A342" i="7" s="1"/>
  <c r="A343" i="7" s="1"/>
  <c r="A344" i="7" s="1"/>
  <c r="A345" i="7" s="1"/>
  <c r="A346" i="7" s="1"/>
  <c r="A347" i="7" s="1"/>
  <c r="A348" i="7" s="1"/>
  <c r="A349" i="7" s="1"/>
  <c r="A350" i="7" s="1"/>
  <c r="A351" i="7" s="1"/>
  <c r="A352" i="7" s="1"/>
  <c r="A353" i="7" s="1"/>
  <c r="A354" i="7" s="1"/>
  <c r="B10" i="8" a="1"/>
  <c r="B10" i="8" s="1"/>
  <c r="A10" i="8" a="1"/>
  <c r="A10" i="8" s="1"/>
  <c r="B11" i="8" a="1"/>
  <c r="B11" i="8" s="1"/>
  <c r="A11" i="8" a="1"/>
  <c r="A11" i="8" s="1"/>
  <c r="B7" i="8" a="1"/>
  <c r="B7" i="8" s="1"/>
  <c r="A23" i="7"/>
  <c r="A8" i="8" a="1"/>
  <c r="A8" i="8" s="1"/>
  <c r="A15" i="7"/>
  <c r="A7" i="8" a="1"/>
  <c r="A7" i="8" s="1"/>
  <c r="A170" i="7" l="1"/>
  <c r="A171" i="7" s="1"/>
  <c r="A172" i="7" s="1"/>
  <c r="A16" i="7"/>
  <c r="A173" i="7" l="1"/>
  <c r="A174" i="7" s="1"/>
  <c r="A175" i="7" s="1"/>
  <c r="A176" i="7" s="1"/>
  <c r="A177" i="7" s="1"/>
  <c r="A178" i="7" s="1"/>
  <c r="A179" i="7" s="1"/>
  <c r="A180" i="7" s="1"/>
  <c r="A181" i="7" s="1"/>
  <c r="A182" i="7" s="1"/>
  <c r="A219" i="7"/>
  <c r="A183" i="7" l="1"/>
  <c r="A184" i="7" s="1"/>
  <c r="A185" i="7" s="1"/>
  <c r="A186" i="7" s="1"/>
  <c r="A187" i="7" s="1"/>
  <c r="A188" i="7" s="1"/>
  <c r="A220" i="7"/>
  <c r="A221" i="7" l="1"/>
  <c r="C936" i="8" s="1"/>
  <c r="C623" i="8"/>
  <c r="C135" i="8"/>
  <c r="C269" i="8"/>
  <c r="C535" i="8"/>
  <c r="C866" i="8"/>
  <c r="C48" i="8"/>
  <c r="C276" i="8"/>
  <c r="C98" i="8"/>
  <c r="C723" i="8"/>
  <c r="C846" i="8"/>
  <c r="C157" i="8"/>
  <c r="C782" i="8"/>
  <c r="C170" i="8"/>
  <c r="C781" i="8"/>
  <c r="C987" i="8"/>
  <c r="C651" i="8"/>
  <c r="C630" i="8"/>
  <c r="C643" i="8"/>
  <c r="C213" i="8"/>
  <c r="C372" i="8"/>
  <c r="C455" i="8"/>
  <c r="C955" i="8"/>
  <c r="C741" i="8"/>
  <c r="C284" i="8"/>
  <c r="C330" i="8"/>
  <c r="C890" i="8"/>
  <c r="C717" i="8"/>
  <c r="C545" i="8"/>
  <c r="C256" i="8"/>
  <c r="C394" i="8"/>
  <c r="C208" i="8"/>
  <c r="C175" i="8"/>
  <c r="C640" i="8"/>
  <c r="C785" i="8"/>
  <c r="C460" i="8"/>
  <c r="C796" i="8"/>
  <c r="C524" i="8"/>
  <c r="C533" i="8"/>
  <c r="C60" i="8" l="1"/>
  <c r="C39" i="8"/>
  <c r="C538" i="8"/>
  <c r="C272" i="8"/>
  <c r="C550" i="8"/>
  <c r="C85" i="8"/>
  <c r="C121" i="8"/>
  <c r="C252" i="8"/>
  <c r="C177" i="8"/>
  <c r="C176" i="8"/>
  <c r="C478" i="8"/>
  <c r="C225" i="8"/>
  <c r="C930" i="8"/>
  <c r="C585" i="8"/>
  <c r="C83" i="8"/>
  <c r="C918" i="8"/>
  <c r="C220" i="8"/>
  <c r="C576" i="8"/>
  <c r="C616" i="8"/>
  <c r="C670" i="8"/>
  <c r="C107" i="8"/>
  <c r="C568" i="8"/>
  <c r="C841" i="8"/>
  <c r="C168" i="8"/>
  <c r="C549" i="8"/>
  <c r="C664" i="8"/>
  <c r="C654" i="8"/>
  <c r="C240" i="8"/>
  <c r="C541" i="8"/>
  <c r="C556" i="8"/>
  <c r="C30" i="8"/>
  <c r="C673" i="8"/>
  <c r="C323" i="8"/>
  <c r="C359" i="8"/>
  <c r="C371" i="8"/>
  <c r="C441" i="8"/>
  <c r="C925" i="8"/>
  <c r="C344" i="8"/>
  <c r="C346" i="8"/>
  <c r="C869" i="8"/>
  <c r="C840" i="8"/>
  <c r="C278" i="8"/>
  <c r="C412" i="8"/>
  <c r="C985" i="8"/>
  <c r="C814" i="8"/>
  <c r="C178" i="8"/>
  <c r="C647" i="8"/>
  <c r="C214" i="8"/>
  <c r="C694" i="8"/>
  <c r="C104" i="8"/>
  <c r="C160" i="8"/>
  <c r="C111" i="8"/>
  <c r="C965" i="8"/>
  <c r="C808" i="8"/>
  <c r="C990" i="8"/>
  <c r="C442" i="8"/>
  <c r="C593" i="8"/>
  <c r="C746" i="8"/>
  <c r="C622" i="8"/>
  <c r="C319" i="8"/>
  <c r="C145" i="8"/>
  <c r="C340" i="8"/>
  <c r="C62" i="8"/>
  <c r="C395" i="8"/>
  <c r="C117" i="8"/>
  <c r="C78" i="8"/>
  <c r="C298" i="8"/>
  <c r="C501" i="8"/>
  <c r="C517" i="8"/>
  <c r="C203" i="8"/>
  <c r="C456" i="8"/>
  <c r="C193" i="8"/>
  <c r="C597" i="8"/>
  <c r="C215" i="8"/>
  <c r="C82" i="8"/>
  <c r="C948" i="8"/>
  <c r="C832" i="8"/>
  <c r="C789" i="8"/>
  <c r="C112" i="8"/>
  <c r="C800" i="8"/>
  <c r="C719" i="8"/>
  <c r="C364" i="8"/>
  <c r="C994" i="8"/>
  <c r="C100" i="8"/>
  <c r="C46" i="8"/>
  <c r="C706" i="8"/>
  <c r="C607" i="8"/>
  <c r="C430" i="8"/>
  <c r="C45" i="8"/>
  <c r="C484" i="8"/>
  <c r="C383" i="8"/>
  <c r="C627" i="8"/>
  <c r="C880" i="8"/>
  <c r="C926" i="8"/>
  <c r="C425" i="8"/>
  <c r="C280" i="8"/>
  <c r="C468" i="8"/>
  <c r="C591" i="8"/>
  <c r="C982" i="8"/>
  <c r="C233" i="8"/>
  <c r="C730" i="8"/>
  <c r="C357" i="8"/>
  <c r="C582" i="8"/>
  <c r="C702" i="8"/>
  <c r="C560" i="8"/>
  <c r="C387" i="8"/>
  <c r="C202" i="8"/>
  <c r="C222" i="8"/>
  <c r="C27" i="8"/>
  <c r="C329" i="8"/>
  <c r="C221" i="8"/>
  <c r="C141" i="8"/>
  <c r="C645" i="8"/>
  <c r="C540" i="8"/>
  <c r="C102" i="8"/>
  <c r="C184" i="8"/>
  <c r="C503" i="8"/>
  <c r="C961" i="8"/>
  <c r="C989" i="8"/>
  <c r="C849" i="8"/>
  <c r="C230" i="8"/>
  <c r="C158" i="8"/>
  <c r="C617" i="8"/>
  <c r="C711" i="8"/>
  <c r="C351" i="8"/>
  <c r="C750" i="8"/>
  <c r="C958" i="8"/>
  <c r="C636" i="8"/>
  <c r="C296" i="8"/>
  <c r="C764" i="8"/>
  <c r="C422" i="8"/>
  <c r="C698" i="8"/>
  <c r="C99" i="8"/>
  <c r="C929" i="8"/>
  <c r="C251" i="8"/>
  <c r="C612" i="8"/>
  <c r="C167" i="8"/>
  <c r="C308" i="8"/>
  <c r="C199" i="8"/>
  <c r="C88" i="8"/>
  <c r="C659" i="8"/>
  <c r="C432" i="8"/>
  <c r="C751" i="8"/>
  <c r="C992" i="8"/>
  <c r="C672" i="8"/>
  <c r="C320" i="8"/>
  <c r="C416" i="8"/>
  <c r="C984" i="8"/>
  <c r="C282" i="8"/>
  <c r="C119" i="8"/>
  <c r="C715" i="8"/>
  <c r="C710" i="8"/>
  <c r="C767" i="8"/>
  <c r="C759" i="8"/>
  <c r="C494" i="8"/>
  <c r="C791" i="8"/>
  <c r="C653" i="8"/>
  <c r="C74" i="8"/>
  <c r="C983" i="8"/>
  <c r="C818" i="8"/>
  <c r="C943" i="8"/>
  <c r="C420" i="8"/>
  <c r="C508" i="8"/>
  <c r="C64" i="8"/>
  <c r="C186" i="8"/>
  <c r="C766" i="8"/>
  <c r="C679" i="8"/>
  <c r="C310" i="8"/>
  <c r="C921" i="8"/>
  <c r="C931" i="8"/>
  <c r="C896" i="8"/>
  <c r="C124" i="8"/>
  <c r="C793" i="8"/>
  <c r="C916" i="8"/>
  <c r="C421" i="8"/>
  <c r="C935" i="8"/>
  <c r="C561" i="8"/>
  <c r="C306" i="8"/>
  <c r="C512" i="8"/>
  <c r="C194" i="8"/>
  <c r="C261" i="8"/>
  <c r="C258" i="8"/>
  <c r="C920" i="8"/>
  <c r="C126" i="8"/>
  <c r="C149" i="8"/>
  <c r="C476" i="8"/>
  <c r="C489" i="8"/>
  <c r="C953" i="8"/>
  <c r="C581" i="8"/>
  <c r="C492" i="8"/>
  <c r="C391" i="8"/>
  <c r="C598" i="8"/>
  <c r="C816" i="8"/>
  <c r="C801" i="8"/>
  <c r="C738" i="8"/>
  <c r="C542" i="8"/>
  <c r="C650" i="8"/>
  <c r="C365" i="8"/>
  <c r="C40" i="8"/>
  <c r="C564" i="8"/>
  <c r="C906" i="8"/>
  <c r="C792" i="8"/>
  <c r="C725" i="8"/>
  <c r="C1001" i="8"/>
  <c r="C229" i="8"/>
  <c r="C94" i="8"/>
  <c r="C424" i="8"/>
  <c r="C79" i="8"/>
  <c r="C646" i="8"/>
  <c r="C657" i="8"/>
  <c r="C148" i="8"/>
  <c r="C491" i="8"/>
  <c r="C692" i="8"/>
  <c r="C513" i="8"/>
  <c r="C578" i="8"/>
  <c r="C743" i="8"/>
  <c r="C737" i="8"/>
  <c r="C736" i="8"/>
  <c r="C399" i="8"/>
  <c r="C887" i="8"/>
  <c r="C147" i="8"/>
  <c r="C722" i="8"/>
  <c r="C602" i="8"/>
  <c r="C457" i="8"/>
  <c r="C977" i="8"/>
  <c r="C266" i="8"/>
  <c r="C662" i="8"/>
  <c r="C331" i="8"/>
  <c r="C804" i="8"/>
  <c r="C867" i="8"/>
  <c r="C69" i="8"/>
  <c r="C551" i="8"/>
  <c r="C281" i="8"/>
  <c r="C414" i="8"/>
  <c r="C34" i="8"/>
  <c r="C528" i="8"/>
  <c r="C404" i="8"/>
  <c r="C682" i="8"/>
  <c r="C122" i="8"/>
  <c r="C594" i="8"/>
  <c r="C1002" i="8"/>
  <c r="C91" i="8"/>
  <c r="C882" i="8"/>
  <c r="C536" i="8"/>
  <c r="C580" i="8"/>
  <c r="C73" i="8"/>
  <c r="C676" i="8"/>
  <c r="C487" i="8"/>
  <c r="C95" i="8"/>
  <c r="C827" i="8"/>
  <c r="C754" i="8"/>
  <c r="C975" i="8"/>
  <c r="C518" i="8"/>
  <c r="C919" i="8"/>
  <c r="C986" i="8"/>
  <c r="C610" i="8"/>
  <c r="C552" i="8"/>
  <c r="C924" i="8"/>
  <c r="C661" i="8"/>
  <c r="C262" i="8"/>
  <c r="C381" i="8"/>
  <c r="C690" i="8"/>
  <c r="C810" i="8"/>
  <c r="C139" i="8"/>
  <c r="C218" i="8"/>
  <c r="C273" i="8"/>
  <c r="C833" i="8"/>
  <c r="C859" i="8"/>
  <c r="C868" i="8"/>
  <c r="C287" i="8"/>
  <c r="C70" i="8"/>
  <c r="C959" i="8"/>
  <c r="C291" i="8"/>
  <c r="C438" i="8"/>
  <c r="C249" i="8"/>
  <c r="C668" i="8"/>
  <c r="C680" i="8"/>
  <c r="C22" i="8"/>
  <c r="C36" i="8"/>
  <c r="C406" i="8"/>
  <c r="C899" i="8"/>
  <c r="C32" i="8"/>
  <c r="C242" i="8"/>
  <c r="C701" i="8"/>
  <c r="C28" i="8"/>
  <c r="C824" i="8"/>
  <c r="C462" i="8"/>
  <c r="C97" i="8"/>
  <c r="C505" i="8"/>
  <c r="C978" i="8"/>
  <c r="C409" i="8"/>
  <c r="C695" i="8"/>
  <c r="C434" i="8"/>
  <c r="C618" i="8"/>
  <c r="C894" i="8"/>
  <c r="C562" i="8"/>
  <c r="C573" i="8"/>
  <c r="C799" i="8"/>
  <c r="C644" i="8"/>
  <c r="C136" i="8"/>
  <c r="C914" i="8"/>
  <c r="C584" i="8"/>
  <c r="C253" i="8"/>
  <c r="C609" i="8"/>
  <c r="C864" i="8"/>
  <c r="C998" i="8"/>
  <c r="C886" i="8"/>
  <c r="C429" i="8"/>
  <c r="C539" i="8"/>
  <c r="C84" i="8"/>
  <c r="C805" i="8"/>
  <c r="C563" i="8"/>
  <c r="C954" i="8"/>
  <c r="C969" i="8"/>
  <c r="C31" i="8"/>
  <c r="C237" i="8"/>
  <c r="C271" i="8"/>
  <c r="C888" i="8"/>
  <c r="C474" i="8"/>
  <c r="C390" i="8"/>
  <c r="C400" i="8"/>
  <c r="C302" i="8"/>
  <c r="C405" i="8"/>
  <c r="C382" i="8"/>
  <c r="C532" i="8"/>
  <c r="C996" i="8"/>
  <c r="C299" i="8"/>
  <c r="C191" i="8"/>
  <c r="C190" i="8"/>
  <c r="C976" i="8"/>
  <c r="C226" i="8"/>
  <c r="C527" i="8"/>
  <c r="C933" i="8"/>
  <c r="C529" i="8"/>
  <c r="C25" i="8"/>
  <c r="C332" i="8"/>
  <c r="C704" i="8"/>
  <c r="C44" i="8"/>
  <c r="C970" i="8"/>
  <c r="C844" i="8"/>
  <c r="C151" i="8"/>
  <c r="C724" i="8"/>
  <c r="C142" i="8"/>
  <c r="C363" i="8"/>
  <c r="C343" i="8"/>
  <c r="C454" i="8"/>
  <c r="C392" i="8"/>
  <c r="C693" i="8"/>
  <c r="C228" i="8"/>
  <c r="C656" i="8"/>
  <c r="C458" i="8"/>
  <c r="C174" i="8"/>
  <c r="C726" i="8"/>
  <c r="C850" i="8"/>
  <c r="C96" i="8"/>
  <c r="C822" i="8"/>
  <c r="C311" i="8"/>
  <c r="C362" i="8"/>
  <c r="C244" i="8"/>
  <c r="C440" i="8"/>
  <c r="C57" i="8"/>
  <c r="C802" i="8"/>
  <c r="C20" i="8"/>
  <c r="C820" i="8"/>
  <c r="C17" i="8"/>
  <c r="C691" i="8"/>
  <c r="C601" i="8"/>
  <c r="C747" i="8"/>
  <c r="C557" i="8"/>
  <c r="C234" i="8"/>
  <c r="C448" i="8"/>
  <c r="C779" i="8"/>
  <c r="C857" i="8"/>
  <c r="C911" i="8"/>
  <c r="C355" i="8"/>
  <c r="C436" i="8"/>
  <c r="C109" i="8"/>
  <c r="C681" i="8"/>
  <c r="C570" i="8"/>
  <c r="C620" i="8"/>
  <c r="C257" i="8"/>
  <c r="C586" i="8"/>
  <c r="C204" i="8"/>
  <c r="C757" i="8"/>
  <c r="C760" i="8"/>
  <c r="C245" i="8"/>
  <c r="C783" i="8"/>
  <c r="C318" i="8"/>
  <c r="C637" i="8"/>
  <c r="C459" i="8"/>
  <c r="C295" i="8"/>
  <c r="C834" i="8"/>
  <c r="C380" i="8"/>
  <c r="C611" i="8"/>
  <c r="C114" i="8"/>
  <c r="C579" i="8"/>
  <c r="C697" i="8"/>
  <c r="C927" i="8"/>
  <c r="C934" i="8"/>
  <c r="C212" i="8"/>
  <c r="C837" i="8"/>
  <c r="C534" i="8"/>
  <c r="C960" i="8"/>
  <c r="C604" i="8"/>
  <c r="C940" i="8"/>
  <c r="C254" i="8"/>
  <c r="C352" i="8"/>
  <c r="C348" i="8"/>
  <c r="C423" i="8"/>
  <c r="C795" i="8"/>
  <c r="C608" i="8"/>
  <c r="C628" i="8"/>
  <c r="C347" i="8"/>
  <c r="C15" i="8"/>
  <c r="C200" i="8"/>
  <c r="C379" i="8"/>
  <c r="C26" i="8"/>
  <c r="C10" i="8"/>
  <c r="C183" i="8"/>
  <c r="C851" i="8"/>
  <c r="C401" i="8"/>
  <c r="C603" i="8"/>
  <c r="C426" i="8"/>
  <c r="C727" i="8"/>
  <c r="C316" i="8"/>
  <c r="C876" i="8"/>
  <c r="C275" i="8"/>
  <c r="C129" i="8"/>
  <c r="C349" i="8"/>
  <c r="C823" i="8"/>
  <c r="C277" i="8"/>
  <c r="C945" i="8"/>
  <c r="C589" i="8"/>
  <c r="C928" i="8"/>
  <c r="C774" i="8"/>
  <c r="C853" i="8"/>
  <c r="C162" i="8"/>
  <c r="C873" i="8"/>
  <c r="C58" i="8"/>
  <c r="C855" i="8"/>
  <c r="C87" i="8"/>
  <c r="C619" i="8"/>
  <c r="C449" i="8"/>
  <c r="C490" i="8"/>
  <c r="C325" i="8"/>
  <c r="C169" i="8"/>
  <c r="C156" i="8"/>
  <c r="C872" i="8"/>
  <c r="C530" i="8"/>
  <c r="C803" i="8"/>
  <c r="C716" i="8"/>
  <c r="C732" i="8"/>
  <c r="C889" i="8"/>
  <c r="C942" i="8"/>
  <c r="C322" i="8"/>
  <c r="C938" i="8"/>
  <c r="C317" i="8"/>
  <c r="C481" i="8"/>
  <c r="C433" i="8"/>
  <c r="C807" i="8"/>
  <c r="C904" i="8"/>
  <c r="C861" i="8"/>
  <c r="C437" i="8"/>
  <c r="C224" i="8"/>
  <c r="C571" i="8"/>
  <c r="C333" i="8"/>
  <c r="C247" i="8"/>
  <c r="C43" i="8"/>
  <c r="C313" i="8"/>
  <c r="C210" i="8"/>
  <c r="C903" i="8"/>
  <c r="C511" i="8"/>
  <c r="C68" i="8"/>
  <c r="C55" i="8"/>
  <c r="C8" i="8"/>
  <c r="C470" i="8"/>
  <c r="C755" i="8"/>
  <c r="C428" i="8"/>
  <c r="C784" i="8"/>
  <c r="C740" i="8"/>
  <c r="C745" i="8"/>
  <c r="C393" i="8"/>
  <c r="C973" i="8"/>
  <c r="C572" i="8"/>
  <c r="C159" i="8"/>
  <c r="C642" i="8"/>
  <c r="C962" i="8"/>
  <c r="C974" i="8"/>
  <c r="C544" i="8"/>
  <c r="C712" i="8"/>
  <c r="C967" i="8"/>
  <c r="C854" i="8"/>
  <c r="C292" i="8"/>
  <c r="C735" i="8"/>
  <c r="C756" i="8"/>
  <c r="C587" i="8"/>
  <c r="C932" i="8"/>
  <c r="C625" i="8"/>
  <c r="C748" i="8"/>
  <c r="C188" i="8"/>
  <c r="C9" i="8"/>
  <c r="C350" i="8"/>
  <c r="C369" i="8"/>
  <c r="C952" i="8"/>
  <c r="C852" i="8"/>
  <c r="C957" i="8"/>
  <c r="C384" i="8"/>
  <c r="C968" i="8"/>
  <c r="C909" i="8"/>
  <c r="C105" i="8"/>
  <c r="C153" i="8"/>
  <c r="C913" i="8"/>
  <c r="C862" i="8"/>
  <c r="C241" i="8"/>
  <c r="C33" i="8"/>
  <c r="C819" i="8"/>
  <c r="C703" i="8"/>
  <c r="C471" i="8"/>
  <c r="C439" i="8"/>
  <c r="C559" i="8"/>
  <c r="C232" i="8"/>
  <c r="C358" i="8"/>
  <c r="C728" i="8"/>
  <c r="C131" i="8"/>
  <c r="C891" i="8"/>
  <c r="C720" i="8"/>
  <c r="C910" i="8"/>
  <c r="C453" i="8"/>
  <c r="C652" i="8"/>
  <c r="C780" i="8"/>
  <c r="C227" i="8"/>
  <c r="C988" i="8"/>
  <c r="C624" i="8"/>
  <c r="C408" i="8"/>
  <c r="C138" i="8"/>
  <c r="C758" i="8"/>
  <c r="C285" i="8"/>
  <c r="C452" i="8"/>
  <c r="C118" i="8"/>
  <c r="C709" i="8"/>
  <c r="C567" i="8"/>
  <c r="C526" i="8"/>
  <c r="C520" i="8"/>
  <c r="C108" i="8"/>
  <c r="C450" i="8"/>
  <c r="C473" i="8"/>
  <c r="C599" i="8"/>
  <c r="C845" i="8"/>
  <c r="C939" i="8"/>
  <c r="C65" i="8"/>
  <c r="C875" i="8"/>
  <c r="C999" i="8"/>
  <c r="C825" i="8"/>
  <c r="C950" i="8"/>
  <c r="C179" i="8"/>
  <c r="C143" i="8"/>
  <c r="C472" i="8"/>
  <c r="C641" i="8"/>
  <c r="C632" i="8"/>
  <c r="C486" i="8"/>
  <c r="C77" i="8"/>
  <c r="C839" i="8"/>
  <c r="C187" i="8"/>
  <c r="C655" i="8"/>
  <c r="C686" i="8"/>
  <c r="C684" i="8"/>
  <c r="C941" i="8"/>
  <c r="C303" i="8"/>
  <c r="C963" i="8"/>
  <c r="C762" i="8"/>
  <c r="C403" i="8"/>
  <c r="C689" i="8"/>
  <c r="C217" i="8"/>
  <c r="C338" i="8"/>
  <c r="C674" i="8"/>
  <c r="C260" i="8"/>
  <c r="C900" i="8"/>
  <c r="C979" i="8"/>
  <c r="C700" i="8"/>
  <c r="C328" i="8"/>
  <c r="C75" i="8"/>
  <c r="C671" i="8"/>
  <c r="C830" i="8"/>
  <c r="C419" i="8"/>
  <c r="C629" i="8"/>
  <c r="C553" i="8"/>
  <c r="C216" i="8"/>
  <c r="C267" i="8"/>
  <c r="C794" i="8"/>
  <c r="C14" i="8"/>
  <c r="C297" i="8"/>
  <c r="C575" i="8"/>
  <c r="C734" i="8"/>
  <c r="C669" i="8"/>
  <c r="C798" i="8"/>
  <c r="C6" i="8"/>
  <c r="C125" i="8"/>
  <c r="C389" i="8"/>
  <c r="C523" i="8"/>
  <c r="C964" i="8"/>
  <c r="C29" i="8"/>
  <c r="C917" i="8"/>
  <c r="C634" i="8"/>
  <c r="C721" i="8"/>
  <c r="C52" i="8"/>
  <c r="C49" i="8"/>
  <c r="C749" i="8"/>
  <c r="C788" i="8"/>
  <c r="C367" i="8"/>
  <c r="C615" i="8"/>
  <c r="C132" i="8"/>
  <c r="C16" i="8"/>
  <c r="C666" i="8"/>
  <c r="C81" i="8"/>
  <c r="C354" i="8"/>
  <c r="C510" i="8"/>
  <c r="C577" i="8"/>
  <c r="C588" i="8"/>
  <c r="C259" i="8"/>
  <c r="C166" i="8"/>
  <c r="C838" i="8"/>
  <c r="C397" i="8"/>
  <c r="C182" i="8"/>
  <c r="C944" i="8"/>
  <c r="C128" i="8"/>
  <c r="C19" i="8"/>
  <c r="C482" i="8"/>
  <c r="C37" i="8"/>
  <c r="C881" i="8"/>
  <c r="C621" i="8"/>
  <c r="C324" i="8"/>
  <c r="C133" i="8"/>
  <c r="C265" i="8"/>
  <c r="C326" i="8"/>
  <c r="C993" i="8"/>
  <c r="C631" i="8"/>
  <c r="C879" i="8"/>
  <c r="C923" i="8"/>
  <c r="C893" i="8"/>
  <c r="C90" i="8"/>
  <c r="C665" i="8"/>
  <c r="C361" i="8"/>
  <c r="C376" i="8"/>
  <c r="C289" i="8"/>
  <c r="C675" i="8"/>
  <c r="C514" i="8"/>
  <c r="C663" i="8"/>
  <c r="C685" i="8"/>
  <c r="C951" i="8"/>
  <c r="C922" i="8"/>
  <c r="C995" i="8"/>
  <c r="C683" i="8"/>
  <c r="C336" i="8"/>
  <c r="C522" i="8"/>
  <c r="C495" i="8"/>
  <c r="C667" i="8"/>
  <c r="C305" i="8"/>
  <c r="C198" i="8"/>
  <c r="C525" i="8"/>
  <c r="C678" i="8"/>
  <c r="C821" i="8"/>
  <c r="C236" i="8"/>
  <c r="C413" i="8"/>
  <c r="C315" i="8"/>
  <c r="C377" i="8"/>
  <c r="C907" i="8"/>
  <c r="C23" i="8"/>
  <c r="C699" i="8"/>
  <c r="C496" i="8"/>
  <c r="C172" i="8"/>
  <c r="C35" i="8"/>
  <c r="C427" i="8"/>
  <c r="C768" i="8"/>
  <c r="C451" i="8"/>
  <c r="C63" i="8"/>
  <c r="C469" i="8"/>
  <c r="C161" i="8"/>
  <c r="C547" i="8"/>
  <c r="C197" i="8"/>
  <c r="C677" i="8"/>
  <c r="C809" i="8"/>
  <c r="C467" i="8"/>
  <c r="C813" i="8"/>
  <c r="C101" i="8"/>
  <c r="C765" i="8"/>
  <c r="C38" i="8"/>
  <c r="C649" i="8"/>
  <c r="C605" i="8"/>
  <c r="C243" i="8"/>
  <c r="C507" i="8"/>
  <c r="C485" i="8"/>
  <c r="C718" i="8"/>
  <c r="C949" i="8"/>
  <c r="C345" i="8"/>
  <c r="C884" i="8"/>
  <c r="C815" i="8"/>
  <c r="C688" i="8"/>
  <c r="C554" i="8"/>
  <c r="C847" i="8"/>
  <c r="C865" i="8"/>
  <c r="C41" i="8"/>
  <c r="C219" i="8"/>
  <c r="C274" i="8"/>
  <c r="C353" i="8"/>
  <c r="C696" i="8"/>
  <c r="C239" i="8"/>
  <c r="C480" i="8"/>
  <c r="C54" i="8"/>
  <c r="C463" i="8"/>
  <c r="C842" i="8"/>
  <c r="C660" i="8"/>
  <c r="C356" i="8"/>
  <c r="C205" i="8"/>
  <c r="C447" i="8"/>
  <c r="C548" i="8"/>
  <c r="C165" i="8"/>
  <c r="C307" i="8"/>
  <c r="C270" i="8"/>
  <c r="C12" i="8"/>
  <c r="C733" i="8"/>
  <c r="C705" i="8"/>
  <c r="C574" i="8"/>
  <c r="C235" i="8"/>
  <c r="C595" i="8"/>
  <c r="C971" i="8"/>
  <c r="C418" i="8"/>
  <c r="C626" i="8"/>
  <c r="C877" i="8"/>
  <c r="C47" i="8"/>
  <c r="C515" i="8"/>
  <c r="C870" i="8"/>
  <c r="C18" i="8"/>
  <c r="C714" i="8"/>
  <c r="C753" i="8"/>
  <c r="C155" i="8"/>
  <c r="C739" i="8"/>
  <c r="C761" i="8"/>
  <c r="C181" i="8"/>
  <c r="C1004" i="8"/>
  <c r="C874" i="8"/>
  <c r="C446" i="8"/>
  <c r="C860" i="8"/>
  <c r="C288" i="8"/>
  <c r="C24" i="8"/>
  <c r="C163" i="8"/>
  <c r="C51" i="8"/>
  <c r="C479" i="8"/>
  <c r="C201" i="8"/>
  <c r="C811" i="8"/>
  <c r="C373" i="8"/>
  <c r="C707" i="8"/>
  <c r="C500" i="8"/>
  <c r="C327" i="8"/>
  <c r="C843" i="8"/>
  <c r="C53" i="8"/>
  <c r="C7" i="8"/>
  <c r="C417" i="8"/>
  <c r="C92" i="8"/>
  <c r="C59" i="8"/>
  <c r="C378" i="8"/>
  <c r="C947" i="8"/>
  <c r="C828" i="8"/>
  <c r="C71" i="8"/>
  <c r="C555" i="8"/>
  <c r="C790" i="8"/>
  <c r="C86" i="8"/>
  <c r="C606" i="8"/>
  <c r="C1003" i="8"/>
  <c r="C769" i="8"/>
  <c r="C592" i="8"/>
  <c r="C516" i="8"/>
  <c r="C195" i="8"/>
  <c r="C337" i="8"/>
  <c r="C140" i="8"/>
  <c r="C499" i="8"/>
  <c r="C396" i="8"/>
  <c r="C590" i="8"/>
  <c r="C731" i="8"/>
  <c r="C600" i="8"/>
  <c r="C972" i="8"/>
  <c r="C66" i="8"/>
  <c r="C137" i="8"/>
  <c r="C370" i="8"/>
  <c r="C506" i="8"/>
  <c r="C770" i="8"/>
  <c r="C13" i="8"/>
  <c r="C905" i="8"/>
  <c r="C475" i="8"/>
  <c r="C858" i="8"/>
  <c r="C466" i="8"/>
  <c r="C411" i="8"/>
  <c r="C42" i="8"/>
  <c r="C956" i="8"/>
  <c r="C366" i="8"/>
  <c r="C152" i="8"/>
  <c r="C223" i="8"/>
  <c r="C613" i="8"/>
  <c r="C283" i="8"/>
  <c r="C402" i="8"/>
  <c r="C206" i="8"/>
  <c r="C638" i="8"/>
  <c r="C912" i="8"/>
  <c r="C339" i="8"/>
  <c r="C856" i="8"/>
  <c r="C997" i="8"/>
  <c r="C89" i="8"/>
  <c r="C777" i="8"/>
  <c r="C207" i="8"/>
  <c r="C908" i="8"/>
  <c r="C250" i="8"/>
  <c r="C829" i="8"/>
  <c r="C304" i="8"/>
  <c r="C648" i="8"/>
  <c r="C991" i="8"/>
  <c r="C773" i="8"/>
  <c r="C826" i="8"/>
  <c r="C398" i="8"/>
  <c r="C509" i="8"/>
  <c r="C263" i="8"/>
  <c r="C787" i="8"/>
  <c r="C130" i="8"/>
  <c r="C863" i="8"/>
  <c r="C435" i="8"/>
  <c r="C385" i="8"/>
  <c r="C293" i="8"/>
  <c r="C775" i="8"/>
  <c r="C246" i="8"/>
  <c r="C61" i="8"/>
  <c r="C264" i="8"/>
  <c r="C335" i="8"/>
  <c r="C115" i="8"/>
  <c r="C185" i="8"/>
  <c r="C772" i="8"/>
  <c r="C464" i="8"/>
  <c r="C836" i="8"/>
  <c r="C519" i="8"/>
  <c r="C103" i="8"/>
  <c r="C461" i="8"/>
  <c r="C248" i="8"/>
  <c r="C806" i="8"/>
  <c r="C164" i="8"/>
  <c r="C268" i="8"/>
  <c r="C146" i="8"/>
  <c r="C113" i="8"/>
  <c r="C173" i="8"/>
  <c r="C531" i="8"/>
  <c r="C658" i="8"/>
  <c r="C255" i="8"/>
  <c r="C778" i="8"/>
  <c r="C321" i="8"/>
  <c r="C981" i="8"/>
  <c r="C300" i="8"/>
  <c r="C477" i="8"/>
  <c r="C388" i="8"/>
  <c r="C946" i="8"/>
  <c r="C902" i="8"/>
  <c r="C980" i="8"/>
  <c r="C443" i="8"/>
  <c r="C639" i="8"/>
  <c r="C521" i="8"/>
  <c r="C497" i="8"/>
  <c r="C120" i="8"/>
  <c r="C334" i="8"/>
  <c r="C279" i="8"/>
  <c r="C67" i="8"/>
  <c r="C134" i="8"/>
  <c r="C360" i="8"/>
  <c r="C713" i="8"/>
  <c r="C901" i="8"/>
  <c r="C341" i="8"/>
  <c r="C883" i="8"/>
  <c r="C546" i="8"/>
  <c r="C180" i="8"/>
  <c r="C72" i="8"/>
  <c r="C817" i="8"/>
  <c r="C431" i="8"/>
  <c r="C342" i="8"/>
  <c r="C150" i="8"/>
  <c r="C729" i="8"/>
  <c r="C742" i="8"/>
  <c r="C614" i="8"/>
  <c r="C76" i="8"/>
  <c r="C744" i="8"/>
  <c r="C189" i="8"/>
  <c r="C144" i="8"/>
  <c r="C966" i="8"/>
  <c r="C915" i="8"/>
  <c r="C488" i="8"/>
  <c r="C444" i="8"/>
  <c r="C583" i="8"/>
  <c r="C565" i="8"/>
  <c r="C687" i="8"/>
  <c r="C898" i="8"/>
  <c r="C812" i="8"/>
  <c r="C56" i="8"/>
  <c r="C892" i="8"/>
  <c r="C286" i="8"/>
  <c r="C407" i="8"/>
  <c r="C831" i="8"/>
  <c r="C848" i="8"/>
  <c r="C294" i="8"/>
  <c r="C937" i="8"/>
  <c r="C290" i="8"/>
  <c r="C763" i="8"/>
  <c r="C635" i="8"/>
  <c r="C116" i="8"/>
  <c r="C633" i="8"/>
  <c r="C596" i="8"/>
  <c r="C537" i="8"/>
  <c r="C415" i="8"/>
  <c r="C123" i="8"/>
  <c r="C80" i="8"/>
  <c r="C309" i="8"/>
  <c r="C386" i="8"/>
  <c r="C209" i="8"/>
  <c r="C192" i="8"/>
  <c r="C878" i="8"/>
  <c r="C558" i="8"/>
  <c r="C502" i="8"/>
  <c r="C238" i="8"/>
  <c r="C50" i="8"/>
  <c r="C483" i="8"/>
  <c r="C106" i="8"/>
  <c r="C566" i="8"/>
  <c r="C498" i="8"/>
  <c r="C771" i="8"/>
  <c r="C211" i="8"/>
  <c r="C786" i="8"/>
  <c r="C301" i="8"/>
  <c r="C569" i="8"/>
  <c r="C465" i="8"/>
  <c r="C895" i="8"/>
  <c r="C543" i="8"/>
  <c r="C314" i="8"/>
  <c r="C797" i="8"/>
  <c r="C312" i="8"/>
  <c r="C445" i="8"/>
  <c r="C368" i="8"/>
  <c r="C93" i="8"/>
  <c r="C154" i="8"/>
  <c r="C11" i="8"/>
  <c r="C708" i="8"/>
  <c r="C410" i="8"/>
  <c r="C897" i="8"/>
  <c r="C127" i="8"/>
  <c r="C21" i="8"/>
  <c r="C375" i="8"/>
  <c r="C196" i="8"/>
  <c r="C171" i="8"/>
  <c r="C504" i="8"/>
  <c r="C493" i="8"/>
  <c r="C835" i="8"/>
  <c r="C110" i="8"/>
  <c r="C871" i="8"/>
  <c r="C752" i="8"/>
  <c r="C1000" i="8"/>
  <c r="C231" i="8"/>
  <c r="C885" i="8"/>
  <c r="C776" i="8"/>
  <c r="C374" i="8"/>
</calcChain>
</file>

<file path=xl/sharedStrings.xml><?xml version="1.0" encoding="utf-8"?>
<sst xmlns="http://schemas.openxmlformats.org/spreadsheetml/2006/main" count="3797" uniqueCount="1032">
  <si>
    <t>Algemene FIT lijst</t>
  </si>
  <si>
    <t>Resultaten van inspecties en testen</t>
  </si>
  <si>
    <t>Versie</t>
  </si>
  <si>
    <t>Omschrijving</t>
  </si>
  <si>
    <t>Brug</t>
  </si>
  <si>
    <t>Sluis</t>
  </si>
  <si>
    <t>Stuw</t>
  </si>
  <si>
    <t>Aanwezig</t>
  </si>
  <si>
    <t>Hinderklasse</t>
  </si>
  <si>
    <t>Resultaat</t>
  </si>
  <si>
    <t>Datum</t>
  </si>
  <si>
    <t>Toelichting, nadere uitleg</t>
  </si>
  <si>
    <t>X2</t>
  </si>
  <si>
    <t>Areaalgegevens</t>
  </si>
  <si>
    <t>X2.1</t>
  </si>
  <si>
    <t>X2.2</t>
  </si>
  <si>
    <t>X2.3</t>
  </si>
  <si>
    <t>X2.4</t>
  </si>
  <si>
    <t>X2.7</t>
  </si>
  <si>
    <t>X2.8</t>
  </si>
  <si>
    <t>X2.9</t>
  </si>
  <si>
    <t>V1.0</t>
  </si>
  <si>
    <t>Ja</t>
  </si>
  <si>
    <t>A1</t>
  </si>
  <si>
    <t>Noodstopfunctie</t>
  </si>
  <si>
    <t>A1.2a</t>
  </si>
  <si>
    <t>A1.2b</t>
  </si>
  <si>
    <t>A1.3</t>
  </si>
  <si>
    <t>V1.1</t>
  </si>
  <si>
    <t>A1.4</t>
  </si>
  <si>
    <t>A2</t>
  </si>
  <si>
    <t>Bedienvormen</t>
  </si>
  <si>
    <t>A2.2</t>
  </si>
  <si>
    <t>A3</t>
  </si>
  <si>
    <t>A3.1a</t>
  </si>
  <si>
    <t>A3.1b</t>
  </si>
  <si>
    <t>A3.1c</t>
  </si>
  <si>
    <t>A3.1d</t>
  </si>
  <si>
    <t>A3.2</t>
  </si>
  <si>
    <t>Vaststellen dat de behuizing, bekabeling en bevestiging van eindschakelaars niet zijn beschadigd. Bij beschadiging de ernst van de schade vastleggen.</t>
  </si>
  <si>
    <t>A3.3</t>
  </si>
  <si>
    <t>A3.4</t>
  </si>
  <si>
    <t>Vaststellen dat de behuizing en bevestiging van de waterniveau opnemer niet is beschadigd. Bij beschadiging de ernst van de schade vastleggen.</t>
  </si>
  <si>
    <t>Nee</t>
  </si>
  <si>
    <t>A4</t>
  </si>
  <si>
    <t>A4.1a</t>
  </si>
  <si>
    <t>A4.1b</t>
  </si>
  <si>
    <t>A4.2a</t>
  </si>
  <si>
    <t>A4.2b</t>
  </si>
  <si>
    <t>A4.2c</t>
  </si>
  <si>
    <t>A4.3</t>
  </si>
  <si>
    <t>Geen objectspecifieke uitwerking noodzakelijk.</t>
  </si>
  <si>
    <t>A4.4</t>
  </si>
  <si>
    <t>A4.5</t>
  </si>
  <si>
    <t>A5</t>
  </si>
  <si>
    <t>A5.1a</t>
  </si>
  <si>
    <t>A5.1b</t>
  </si>
  <si>
    <t>A6</t>
  </si>
  <si>
    <t>A6.4</t>
  </si>
  <si>
    <t>A6.6</t>
  </si>
  <si>
    <t>A6.7</t>
  </si>
  <si>
    <t>A6.8</t>
  </si>
  <si>
    <t>E1</t>
  </si>
  <si>
    <t>E1.2a</t>
  </si>
  <si>
    <t>E1.2b</t>
  </si>
  <si>
    <t>E1.2c</t>
  </si>
  <si>
    <t>Vaststellen van de kwaliteit van de brandstof. Brandstof kan lange tijd in tanks aanwezig zijn. Bijvoorkeur gebruikmaken van een draagbare tester of meetstrip.</t>
  </si>
  <si>
    <t>E1.4</t>
  </si>
  <si>
    <t>E1.5</t>
  </si>
  <si>
    <t>E2</t>
  </si>
  <si>
    <t>Meet of de 24 VDC voedingen een uitgangsspanning uitsturen tussen de 22,5 VDC en de 26,5 VDC.</t>
  </si>
  <si>
    <t>E2.4</t>
  </si>
  <si>
    <t>Meet of de temperatuur van de remweerstand tijdens de aansturing van de frequentieomvormer binnen de specificaties blijft.</t>
  </si>
  <si>
    <t>Meet of de aardweerstand &lt; 25Ω is.</t>
  </si>
  <si>
    <t>M1</t>
  </si>
  <si>
    <t>M1.1a</t>
  </si>
  <si>
    <t>M1.1b</t>
  </si>
  <si>
    <t>M1.2a</t>
  </si>
  <si>
    <t>M1.2b</t>
  </si>
  <si>
    <t>M2</t>
  </si>
  <si>
    <t>M2.1</t>
  </si>
  <si>
    <t>M2.2a</t>
  </si>
  <si>
    <t>M2.2b</t>
  </si>
  <si>
    <t>M3</t>
  </si>
  <si>
    <t>Bewegingswerk(en)</t>
  </si>
  <si>
    <t>M3.1a</t>
  </si>
  <si>
    <t>M3.1b</t>
  </si>
  <si>
    <t>M3.3</t>
  </si>
  <si>
    <t>M3.5</t>
  </si>
  <si>
    <t>M3.7</t>
  </si>
  <si>
    <t>M3.8</t>
  </si>
  <si>
    <t xml:space="preserve">Visueel controleren of het val geen vervuiling of corrosie vertoont.  </t>
  </si>
  <si>
    <t>O1</t>
  </si>
  <si>
    <t>O1.2</t>
  </si>
  <si>
    <t>O1.4</t>
  </si>
  <si>
    <t>X1</t>
  </si>
  <si>
    <t>X1.4</t>
  </si>
  <si>
    <t>X1.5</t>
  </si>
  <si>
    <t>X1.6</t>
  </si>
  <si>
    <t>Test de procedure voor het oplossen van een scheefloop. Test dit door een scheefloop te creeëren en deze vervolgens op te lossen.</t>
  </si>
  <si>
    <t>Z1</t>
  </si>
  <si>
    <t>WTB</t>
  </si>
  <si>
    <t>IA</t>
  </si>
  <si>
    <t>Joep Schatorjé</t>
  </si>
  <si>
    <t>Rudi Wolfs</t>
  </si>
  <si>
    <t>Versiebeheer document</t>
  </si>
  <si>
    <t>Versie document</t>
  </si>
  <si>
    <t>Door</t>
  </si>
  <si>
    <t>Wijziging</t>
  </si>
  <si>
    <t>Reden</t>
  </si>
  <si>
    <t>3.0</t>
  </si>
  <si>
    <t>Aanmaken E2 componenten</t>
  </si>
  <si>
    <t>3.1</t>
  </si>
  <si>
    <t xml:space="preserve">1x per 5jr veranderd in 1x per 4jr. </t>
  </si>
  <si>
    <t>De meeste prestatie contracten hebben een looptijd van 4 jaar, vanuit dit oogpunt is het wijzer om de frequentie aan te passen naar 4 jaar</t>
  </si>
  <si>
    <t>2x per jr veranderd in 6 maandelijks</t>
  </si>
  <si>
    <t>Het smart formuleren, 2x per jaar kan ook 2 maanden achter elkaar zijn ipv 2x per jaar met een verschuiving van 6 maanden zoals het bedoeld wordt.</t>
  </si>
  <si>
    <t>3.2</t>
  </si>
  <si>
    <t>E2 toegevoegd, M1,2 B toegevoegd, Bruggen en sluizen gesplitst</t>
  </si>
  <si>
    <t>3.3</t>
  </si>
  <si>
    <t>Diverse aanpassingen</t>
  </si>
  <si>
    <t>Na aanleiding van de workshops gehouden rondom de APK</t>
  </si>
  <si>
    <t>3.4</t>
  </si>
  <si>
    <t>Genereren APK lite variant</t>
  </si>
  <si>
    <t>Kleine light variant gegenereerd in een seperaat tabblad</t>
  </si>
  <si>
    <t>3.5</t>
  </si>
  <si>
    <t>Diverse afkeurkriteria toegevoegd</t>
  </si>
  <si>
    <t>3.6</t>
  </si>
  <si>
    <t>O1.6 toegevoegd, A6 toegevoegd a.d.h.v. CS eisen</t>
  </si>
  <si>
    <t>3.7</t>
  </si>
  <si>
    <t>Omnoemen APK -&gt; FIT</t>
  </si>
  <si>
    <t>3.8</t>
  </si>
  <si>
    <t>Na overleg Kienia</t>
  </si>
  <si>
    <t>3.10</t>
  </si>
  <si>
    <t>KienIA</t>
  </si>
  <si>
    <t>Update gehele lijst</t>
  </si>
  <si>
    <t>3.11</t>
  </si>
  <si>
    <t>Aanpassingen n.a.v. bespreking 27-03-2017</t>
  </si>
  <si>
    <t>3.12</t>
  </si>
  <si>
    <t>Gereed voor verspreiding.</t>
  </si>
  <si>
    <t>3.13</t>
  </si>
  <si>
    <t>A5.1b voorbeeld toegevoegd
Tunnel toegevoegd als kolom
Toevoegen A3.8a,b
Aanpassen eistekst E1.3
Selectie toegevoegd "aanwezigheid"
Selectie toegevoegd "Resultaat"</t>
  </si>
  <si>
    <t>3.14</t>
  </si>
  <si>
    <t>Omschrijving A2,3 &amp; A2.4 geupdate naar versie 1.1 + opmerking in de toelichting geplaatst
E2.9 Toegevoegd
Aanwezig vervangen door van toepassing
M2.2B typfout wele =&gt; welke vervangen
M3.9 Typefout veronen =&gt; vertonen</t>
  </si>
  <si>
    <t>3.14_2</t>
  </si>
  <si>
    <t>Kolommen Stremming noodzakelijk en doorlooptijd toegevoegd.
Diverse opmaak rechtgezet.
Diverse typefouten verbeterd.
Waardetoekenning aan resultaat toegevoegd voor gebruik in dashboard.</t>
  </si>
  <si>
    <t>3.14_3</t>
  </si>
  <si>
    <t>Verwijderen kolom Tunnel
A1 &amp; A2 HERNOEMD
M3.1C verwijderd. (openen tandwielkasten)</t>
  </si>
  <si>
    <t>3.15</t>
  </si>
  <si>
    <t>Joep Schatorjé
Rudi Wolfs</t>
  </si>
  <si>
    <t>Aanpassing M2.3a van "de contragewicht" naar "het aan kabels hangende contragewicht"
Verwijderen M3.4B "het openen van lagers"
Hinderklasse toegevoegd per eis
Doorlooptijd toegevoegd per eis
X1.9 geintroduceerd
E2.5 opgesplitst in een A &amp; B versie
Opmaak en hinderklasse toegelicht in tab "opmerkingen"</t>
  </si>
  <si>
    <t>V1.2</t>
  </si>
  <si>
    <t>4.0</t>
  </si>
  <si>
    <t>Kolom uitgevoerd verwijderd
Kolom Stuwen toegeveogd
Kolom Frequentie aangepast ter verduidelijking en koppeling met Ultimo
E1.2C opmerking bijgeplaatst
E1.2f toegevoegd 
Eventueel arbo toevoegingen 
verder uitwerking huidige eisen
M3.6 ook voor bruggen toegevoegd, zie definitie panamawiel
A1.2b toegevoegd (RW)
A2.1 Opmerking toegevoegd (RW)
A2.1 Autobediening toegevoegd tbv stuwen
A4.2a Opmerking toegevoegd (RW)
A4.2e Toegevoegd (RW)
A4.3 Tekstueel aangepast (RW)
A5.3b Toegevoegd (RW)
E2.5c Toegevoegd
M1.1a aangepast
E1.2g toegevoegd
M2.5 toegevoegd
A5.3b Aangepast
M3.1a aangepast
O1.5 tekstueel aangepast
O1.4 tekstueel aangepast
A3.5 tekstueel aangepast</t>
  </si>
  <si>
    <t>Interval (maanden)</t>
  </si>
  <si>
    <t>-</t>
  </si>
  <si>
    <t>Vaststellen van de staat van de schakelkasten op de volgende punten:
- Zijn de schakelkasten netjes opgeruimd;
- Is de benodigde documentatie van de schakelkast aanwezig;
- Zijn geen tijdelijke aanpassingen aanwezig;
- Zijn alle componenten voorzien van een componentnummering;
- Zijn alle componenten in goede staat;
- Is de kabel/draadnummering aanwezig en in goede staat;
- Is de klemmenstrooknummering aanwezig en in goede staat;
- Bevinden alle draden zich in kabelgoten;
- Zijn de kabelgoten afgesloten;
- Is de afscherming van spanningsvoerende delen aanwezig en in goede staat.</t>
  </si>
  <si>
    <t>Inspectie/Test</t>
  </si>
  <si>
    <t>I</t>
  </si>
  <si>
    <t>T</t>
  </si>
  <si>
    <t>4.1</t>
  </si>
  <si>
    <t>A1.1a</t>
  </si>
  <si>
    <t>O1.1a</t>
  </si>
  <si>
    <t>O1.1b</t>
  </si>
  <si>
    <t>A5.1c</t>
  </si>
  <si>
    <t>Nummer</t>
  </si>
  <si>
    <t>A1.1b</t>
  </si>
  <si>
    <t>Algemeen</t>
  </si>
  <si>
    <t>Controleer het niveau van de hydraulische vloeistof per reservoir / tank en stel vast dat dit niveau tijdens een geheel brugproces of sluisproces tussen het minimaal en maximaal niveau blijft.</t>
  </si>
  <si>
    <t>X2.11</t>
  </si>
  <si>
    <t>E2.3</t>
  </si>
  <si>
    <t>Kolom I/T toegevoegd
X2.11 toegevoegd
A1.1 opgesplitst en uitgebreid
A3.5 speciefieker gemaakt
A4.2a PTZ presets verwijderd, =regulier bedienproces
A4.4 specifieker gemaakt
A5.1b aan LBS aangepast
A5.1c toegevoegd
E2.1b toegevoegd
E2.3 vervallen daar test onuitvoerbaar is. Nummer niet hergebruiken!
M1.1b specifieker gemaakt
M1.1d verduidelijkt
M1.2a Inspecteer-&gt;Controleer
M1.2c Inspecteer-&gt;Controleer
M1.3 Vervallen. Nummer niet hergebruiken!
O1.1-&gt;O1.1a
O1.2b Toegevoegd</t>
  </si>
  <si>
    <t>O1.1c</t>
  </si>
  <si>
    <t>A2.1a</t>
  </si>
  <si>
    <t>A2.1b</t>
  </si>
  <si>
    <t>Vaststellen dat alle (verplichte) markeringen en gevaaraanduidingen voor het wegverkeer aanwezig zijn en dat deze goed zichtbaar zijn voor het wegverkeer.</t>
  </si>
  <si>
    <t>Vaststellen dat alle (verplichte) markeringen en gevaaraanduidingen voor het vaarwegverkeer aanwezig zijn en dat deze goed zichtbaar zijn voor het vaarwegverkeer.</t>
  </si>
  <si>
    <t>2) …</t>
  </si>
  <si>
    <t>Meet de stroom van de aandrijfmotoren bij een nominale belasting en leg de gemeten stroom vast.</t>
  </si>
  <si>
    <t>Aangeven welke aardpunten aanwezig zijn en noteer de gemeten waarde.</t>
  </si>
  <si>
    <t>Camera's:</t>
  </si>
  <si>
    <t>Monitoren:</t>
  </si>
  <si>
    <t>Overige CCTV-systemen:</t>
  </si>
  <si>
    <t>1) …</t>
  </si>
  <si>
    <t>Noteer de omgeving factoren:</t>
  </si>
  <si>
    <t>Gemaal</t>
  </si>
  <si>
    <t>V1.3</t>
  </si>
  <si>
    <t>A3.7a</t>
  </si>
  <si>
    <t>A3.7b</t>
  </si>
  <si>
    <t>Deelproject</t>
  </si>
  <si>
    <t>=03</t>
  </si>
  <si>
    <t>+BE80</t>
  </si>
  <si>
    <t>+GH11</t>
  </si>
  <si>
    <t>-S03.12</t>
  </si>
  <si>
    <t>Bediendesk</t>
  </si>
  <si>
    <t>Bovenhoofd zuidtoren</t>
  </si>
  <si>
    <t>…</t>
  </si>
  <si>
    <t>-S12.11</t>
  </si>
  <si>
    <t>=11</t>
  </si>
  <si>
    <t>+FH12</t>
  </si>
  <si>
    <t>-S21.11</t>
  </si>
  <si>
    <t>=04</t>
  </si>
  <si>
    <t>-S06.11</t>
  </si>
  <si>
    <t>NES Brug op/open</t>
  </si>
  <si>
    <t>NES (Hef)Deur op/open</t>
  </si>
  <si>
    <t>-S11.15</t>
  </si>
  <si>
    <t>-S06.13</t>
  </si>
  <si>
    <t>Brug neer/dicht</t>
  </si>
  <si>
    <t>(Hef)Deur op/open</t>
  </si>
  <si>
    <t>-M04.13</t>
  </si>
  <si>
    <t>+AF23</t>
  </si>
  <si>
    <t>-B01.17</t>
  </si>
  <si>
    <t>+AH11</t>
  </si>
  <si>
    <t>-Q01.13</t>
  </si>
  <si>
    <t>+GH53</t>
  </si>
  <si>
    <t>-Q03.13</t>
  </si>
  <si>
    <t>=10</t>
  </si>
  <si>
    <t>+SC41</t>
  </si>
  <si>
    <t>Regelschuif stuw</t>
  </si>
  <si>
    <t>Bugval</t>
  </si>
  <si>
    <t>Sluisdeur bov hfd</t>
  </si>
  <si>
    <t>=13</t>
  </si>
  <si>
    <t>+LE61</t>
  </si>
  <si>
    <t>+LE65</t>
  </si>
  <si>
    <t>+LE67</t>
  </si>
  <si>
    <t>Omroepinstallatie</t>
  </si>
  <si>
    <t xml:space="preserve">Praatpaalinstallaties </t>
  </si>
  <si>
    <t>Marifooninstallatie</t>
  </si>
  <si>
    <t>+CA61</t>
  </si>
  <si>
    <t>+FA65</t>
  </si>
  <si>
    <t>+GA65</t>
  </si>
  <si>
    <t>+BA67</t>
  </si>
  <si>
    <t>LS Voorhaven bov hfd</t>
  </si>
  <si>
    <t>Voorhaven ben hfd</t>
  </si>
  <si>
    <t>Praatpaalinstallatie</t>
  </si>
  <si>
    <t>PP Voorhaven bov hfd</t>
  </si>
  <si>
    <t>PP Voorhaven ben hfd</t>
  </si>
  <si>
    <t>Antenne</t>
  </si>
  <si>
    <t>-B91.13</t>
  </si>
  <si>
    <t>-B91.21</t>
  </si>
  <si>
    <t>-B51.17</t>
  </si>
  <si>
    <t>-A01.15</t>
  </si>
  <si>
    <t>-A01.10</t>
  </si>
  <si>
    <t>+CA60</t>
  </si>
  <si>
    <t>+PA60</t>
  </si>
  <si>
    <t>+DA60</t>
  </si>
  <si>
    <t>+VA60</t>
  </si>
  <si>
    <t>-B72.17</t>
  </si>
  <si>
    <t>-B71.21</t>
  </si>
  <si>
    <t>-B73.17</t>
  </si>
  <si>
    <t>-B74.21</t>
  </si>
  <si>
    <t>-B75.17</t>
  </si>
  <si>
    <t>-B76.17</t>
  </si>
  <si>
    <t>-B77.21</t>
  </si>
  <si>
    <t>-B78.20</t>
  </si>
  <si>
    <t>Voorhaven bov hfd</t>
  </si>
  <si>
    <t>Stopstreep bov hfd</t>
  </si>
  <si>
    <t>Kolkoverzicht bov hfd</t>
  </si>
  <si>
    <t>Detailcamera mid hfd</t>
  </si>
  <si>
    <t>Kolkoverzicht ben hfd</t>
  </si>
  <si>
    <t>Stopstreep ben hfd</t>
  </si>
  <si>
    <t>Fuik ben hfd</t>
  </si>
  <si>
    <t>=14</t>
  </si>
  <si>
    <t>+BB80</t>
  </si>
  <si>
    <t>-B55.11</t>
  </si>
  <si>
    <t>-B55.13</t>
  </si>
  <si>
    <t>-B55.17</t>
  </si>
  <si>
    <t>-B55.19</t>
  </si>
  <si>
    <t>-B55.21</t>
  </si>
  <si>
    <t>-B55.23</t>
  </si>
  <si>
    <t>-B55.25</t>
  </si>
  <si>
    <t>-B56.11</t>
  </si>
  <si>
    <t>Deuren ben hfd</t>
  </si>
  <si>
    <t>Detailmonitor</t>
  </si>
  <si>
    <t>Fuik bov hfd</t>
  </si>
  <si>
    <t>Kwadrantmonitor</t>
  </si>
  <si>
    <t>+LE60</t>
  </si>
  <si>
    <t>-E110.11</t>
  </si>
  <si>
    <t>-E111.11</t>
  </si>
  <si>
    <t>Videorecorder</t>
  </si>
  <si>
    <t>Videomatrix</t>
  </si>
  <si>
    <t>+XV50</t>
  </si>
  <si>
    <t>-H06.15</t>
  </si>
  <si>
    <t>+ZW50</t>
  </si>
  <si>
    <t>-H07.15</t>
  </si>
  <si>
    <t>-H03.15</t>
  </si>
  <si>
    <t>-H04.15</t>
  </si>
  <si>
    <t>+XV51</t>
  </si>
  <si>
    <t>-M03.13</t>
  </si>
  <si>
    <t>+ZW51</t>
  </si>
  <si>
    <t>+FG52</t>
  </si>
  <si>
    <t>-H03.13</t>
  </si>
  <si>
    <t>+FH52</t>
  </si>
  <si>
    <t>-H03.17</t>
  </si>
  <si>
    <t>+LN52</t>
  </si>
  <si>
    <t>-H11.11</t>
  </si>
  <si>
    <t>+GH52</t>
  </si>
  <si>
    <t>-H05.13</t>
  </si>
  <si>
    <t>+GK52</t>
  </si>
  <si>
    <t>-H07.13</t>
  </si>
  <si>
    <t>+FK52</t>
  </si>
  <si>
    <t>-H09.15</t>
  </si>
  <si>
    <t>-H09.17</t>
  </si>
  <si>
    <t>-H10.13</t>
  </si>
  <si>
    <t>-H10.17</t>
  </si>
  <si>
    <t>Noordzijde afrijboom</t>
  </si>
  <si>
    <t>Oostzijde</t>
  </si>
  <si>
    <t>Westzijde</t>
  </si>
  <si>
    <t>bov hfd</t>
  </si>
  <si>
    <t>=01</t>
  </si>
  <si>
    <t>+EE71</t>
  </si>
  <si>
    <t>-G03.13</t>
  </si>
  <si>
    <t>-X01.17</t>
  </si>
  <si>
    <t>+LE02</t>
  </si>
  <si>
    <t>-U11.17</t>
  </si>
  <si>
    <t>+ME02</t>
  </si>
  <si>
    <t>-U21.17</t>
  </si>
  <si>
    <t>24 VDC bov hfd</t>
  </si>
  <si>
    <t>24 VDC ben hfd</t>
  </si>
  <si>
    <t>-M01.13</t>
  </si>
  <si>
    <t>-M02.23</t>
  </si>
  <si>
    <t>sluisdeur bov hfd</t>
  </si>
  <si>
    <t>brugval</t>
  </si>
  <si>
    <t>regelschuif stuw</t>
  </si>
  <si>
    <t>+LE11</t>
  </si>
  <si>
    <t>-U03.15</t>
  </si>
  <si>
    <t>FO sluisdeur bov hfd</t>
  </si>
  <si>
    <t>-F01.15A</t>
  </si>
  <si>
    <t>+BE02</t>
  </si>
  <si>
    <t>-F03.17A</t>
  </si>
  <si>
    <t>+SC02</t>
  </si>
  <si>
    <t>-F05.11A</t>
  </si>
  <si>
    <t>sluis</t>
  </si>
  <si>
    <t>brug</t>
  </si>
  <si>
    <t>stuw</t>
  </si>
  <si>
    <t>-F71.11</t>
  </si>
  <si>
    <t>-F72.11</t>
  </si>
  <si>
    <t>=00</t>
  </si>
  <si>
    <t>+LE05</t>
  </si>
  <si>
    <t>-S01.17</t>
  </si>
  <si>
    <t>+LE14</t>
  </si>
  <si>
    <t>+LE52</t>
  </si>
  <si>
    <t>+EE02</t>
  </si>
  <si>
    <t>+SD05</t>
  </si>
  <si>
    <t>+SD42</t>
  </si>
  <si>
    <t>+BE53</t>
  </si>
  <si>
    <t>+ME60</t>
  </si>
  <si>
    <t>+ME67</t>
  </si>
  <si>
    <t>+BB81</t>
  </si>
  <si>
    <t>Hoofdverdeler complex</t>
  </si>
  <si>
    <t>Deuraandrijving bov hfd</t>
  </si>
  <si>
    <t>Schuifaandrijving bov hfd</t>
  </si>
  <si>
    <t>Scheepvaartseinen bov hfd</t>
  </si>
  <si>
    <t>Lichtverdeler stuw</t>
  </si>
  <si>
    <t>Regelschuif aandrijving</t>
  </si>
  <si>
    <t>LS-verdeler brug</t>
  </si>
  <si>
    <t>Brugaandrijving</t>
  </si>
  <si>
    <t>CCTV-installatie</t>
  </si>
  <si>
    <t>Bedieningslessenaar</t>
  </si>
  <si>
    <t>+AK11</t>
  </si>
  <si>
    <t>+BH12</t>
  </si>
  <si>
    <t>+BK12</t>
  </si>
  <si>
    <t>+AH14</t>
  </si>
  <si>
    <t>+AK14</t>
  </si>
  <si>
    <t>+BH15</t>
  </si>
  <si>
    <t>+BK15</t>
  </si>
  <si>
    <t>-Y01.14</t>
  </si>
  <si>
    <t>-Y03.14</t>
  </si>
  <si>
    <t>-Y02.24</t>
  </si>
  <si>
    <t>rem sluisdeur bov hfd</t>
  </si>
  <si>
    <t>rem brugval</t>
  </si>
  <si>
    <t>rem regelschuif stuw</t>
  </si>
  <si>
    <t>Omschrijving van te inspecteren en testen (onder)delen.</t>
  </si>
  <si>
    <t>Leg voor elke noodstopknop vast of de functie loopt via een veiligheidscircuit.</t>
  </si>
  <si>
    <t>Test dat het resetten van het noodstopcircuit leidt tot de vrijgave van bediencommando's voor de bedienaar. Dit dient te worden getest door een bediencommando uit te voeren.</t>
  </si>
  <si>
    <t>Vaststellen dat de bewegende delen van de noodeindschakelaar(s) met de kracht van één vinger de maximale beweging kunnen maken en niet afbreken.</t>
  </si>
  <si>
    <t>A4.1c</t>
  </si>
  <si>
    <t>Vaststellen dat de signalering van alle landverkeer- en scheepvaartseinen correct functioneert. Zowel de lampen zelf als de terugkoppeling naar de besturing.</t>
  </si>
  <si>
    <t>Vaststellen dat hydraulische installaties gekeurd en onderhouden zijn. Noteer de datum van het laatste keuringsrapport.</t>
  </si>
  <si>
    <t>Aangeven welke overbruggingsmogelijkheden van veiligheidsfuncties in welke bedienvorm mogelijk zijn, zowel hard- als softwarematig:</t>
  </si>
  <si>
    <t>Inventariseer alle audiosystemen die gelogd dienen te worden:</t>
  </si>
  <si>
    <t>Vaststellen dat een actueel ontruimingsplan aanwezig is.</t>
  </si>
  <si>
    <t>A6.1b</t>
  </si>
  <si>
    <t>Controleer de oliereinheidsklasse van de tandwielkasten.
Noteer de waarde van de oliereinheid.</t>
  </si>
  <si>
    <t>M3.2a</t>
  </si>
  <si>
    <t>M3.2b</t>
  </si>
  <si>
    <t>Vaststellen dat lagers in lagerstoelen van hoofddraaipunten onderhouden worden volgens smeerschema.</t>
  </si>
  <si>
    <t>X1.8a</t>
  </si>
  <si>
    <t>X1.8b</t>
  </si>
  <si>
    <t>Staalkabels en kettingen</t>
  </si>
  <si>
    <t>Bediening op afstand</t>
  </si>
  <si>
    <t>Onderhoudsbediening</t>
  </si>
  <si>
    <t>Auto-bediening</t>
  </si>
  <si>
    <t>Auto-bediening hand</t>
  </si>
  <si>
    <t>Overbrugging ASB dicht</t>
  </si>
  <si>
    <t>Afsluitbomen dalen automatisch</t>
  </si>
  <si>
    <t>Brug wordt op afstand bediend</t>
  </si>
  <si>
    <t>Gemarkeerd wegdek vrijhouden</t>
  </si>
  <si>
    <t>Stopstreep wegdek</t>
  </si>
  <si>
    <t>Markering (kruis) onder afsluitbomen</t>
  </si>
  <si>
    <t>Stopstrepen in en/of nabij sluiskolk</t>
  </si>
  <si>
    <t>Diepgangaanduiding</t>
  </si>
  <si>
    <t>Doorvaarhoogte</t>
  </si>
  <si>
    <t>Richtingspijl</t>
  </si>
  <si>
    <t>Vaarrichting</t>
  </si>
  <si>
    <t>Aanduidingen verplichte PBM's</t>
  </si>
  <si>
    <t>Akoestische signalering bij starten bewegingswerken</t>
  </si>
  <si>
    <t>Knelgevaar</t>
  </si>
  <si>
    <t>Struikelgevaar</t>
  </si>
  <si>
    <t>Brandblussers</t>
  </si>
  <si>
    <t>Besloten ruimtes</t>
  </si>
  <si>
    <t>Grafische user interface (GUI)</t>
  </si>
  <si>
    <t>Bedienstation</t>
  </si>
  <si>
    <t>Onderhoudsstation</t>
  </si>
  <si>
    <t>NSA (roterend)</t>
  </si>
  <si>
    <t>UPS (statisch)</t>
  </si>
  <si>
    <t>Hydro unit Deur west bov hfd</t>
  </si>
  <si>
    <t>Hydro unit Deur oost bov hfd</t>
  </si>
  <si>
    <t>Hydro unit Deur west ben hfd</t>
  </si>
  <si>
    <t>Hydro unit Deur oost ben hfd</t>
  </si>
  <si>
    <t>Hydro unit Deurschuif west bov hfd</t>
  </si>
  <si>
    <t>Hydro unit Deurschuif oost bov hfd</t>
  </si>
  <si>
    <t>Hydro unit Deurschuif west ben hfd</t>
  </si>
  <si>
    <t>Hydro unit Deurschuif oost ben hfd</t>
  </si>
  <si>
    <t>Controleer de ophanging en bevestiging van kabels van de krooshekreiniger.</t>
  </si>
  <si>
    <t>Controleer de geleiderails van de krooshekreiniger op vervuiling en beschadiging.</t>
  </si>
  <si>
    <t>SCADA</t>
  </si>
  <si>
    <t>PLC</t>
  </si>
  <si>
    <t>Frequentieregelaar</t>
  </si>
  <si>
    <t>CCTV</t>
  </si>
  <si>
    <t>Intercom en omroep</t>
  </si>
  <si>
    <t>Radar</t>
  </si>
  <si>
    <t>+LE09</t>
  </si>
  <si>
    <t>R01</t>
  </si>
  <si>
    <t>-S11.13</t>
  </si>
  <si>
    <t>+BE09</t>
  </si>
  <si>
    <t>-S21.13</t>
  </si>
  <si>
    <t>Noodbediening bov hfd</t>
  </si>
  <si>
    <t>Noodbediening brug</t>
  </si>
  <si>
    <t>-B01.19</t>
  </si>
  <si>
    <t>+AH23</t>
  </si>
  <si>
    <t xml:space="preserve">  Centrale apparatuur</t>
  </si>
  <si>
    <t>LS Voorhaven ben hfd</t>
  </si>
  <si>
    <t xml:space="preserve">Omroepinstallatie </t>
  </si>
  <si>
    <t>-U06.13</t>
  </si>
  <si>
    <t>UPS</t>
  </si>
  <si>
    <t>Zuidzijde aanrijboom</t>
  </si>
  <si>
    <t>Noodbediening-hand</t>
  </si>
  <si>
    <t>Noodbediening-technisch (elektrisch)</t>
  </si>
  <si>
    <t>Aangeven dat de werkschakelaars ingrijpen op het hoofdstroomcircuit of indien deze niet ingrijpen in de hoofdstroom deze een scheider aansturen.</t>
  </si>
  <si>
    <t>A6.1a</t>
  </si>
  <si>
    <t>A6.2a</t>
  </si>
  <si>
    <t>A6.2b</t>
  </si>
  <si>
    <t>Toegang complex:</t>
  </si>
  <si>
    <t>Sleutels aanwezig</t>
  </si>
  <si>
    <t>Sleutelplan</t>
  </si>
  <si>
    <t>Bezoekersregistratie</t>
  </si>
  <si>
    <t>Toegang bedienruimte:</t>
  </si>
  <si>
    <t>Toegang IA-gerelateerde ruimtes:</t>
  </si>
  <si>
    <t xml:space="preserve">Vaststellen dat lagers in lagerstoelen van hoofddraaipunten geen gebreken vertonen op vocht en vervuiling van smeervetten, groefvorming, vreetverschijnselen, corrosie, uitputting en slijtage.
Toetscriteria bepalen door expert judgement.
</t>
  </si>
  <si>
    <t>X1.2a</t>
  </si>
  <si>
    <t>X1.2b</t>
  </si>
  <si>
    <t>Test of de redundante PLC's ook functioneren, door de reguliere PLC uit te schakelen.</t>
  </si>
  <si>
    <t>E2.1</t>
  </si>
  <si>
    <t>Security</t>
  </si>
  <si>
    <t>X2.5</t>
  </si>
  <si>
    <t>X2.6a</t>
  </si>
  <si>
    <t>X2.6b</t>
  </si>
  <si>
    <t>X2.10</t>
  </si>
  <si>
    <t>A5.2a</t>
  </si>
  <si>
    <t>A5.2b</t>
  </si>
  <si>
    <t>A6.9</t>
  </si>
  <si>
    <t>E1.1</t>
  </si>
  <si>
    <t>E1.3a</t>
  </si>
  <si>
    <t>E1.3b</t>
  </si>
  <si>
    <t>E1.3c</t>
  </si>
  <si>
    <t>E1.3d</t>
  </si>
  <si>
    <t>E1.6</t>
  </si>
  <si>
    <t>E2.2a</t>
  </si>
  <si>
    <t>E2.2b</t>
  </si>
  <si>
    <t>E2.5</t>
  </si>
  <si>
    <t>Hydraulieksystemen</t>
  </si>
  <si>
    <t>M2.3</t>
  </si>
  <si>
    <t>M3.4</t>
  </si>
  <si>
    <t>M3.6a</t>
  </si>
  <si>
    <t>M3.6b</t>
  </si>
  <si>
    <t>M3.9a</t>
  </si>
  <si>
    <t>M3.9b</t>
  </si>
  <si>
    <t>M3.10a</t>
  </si>
  <si>
    <t>M3.10b</t>
  </si>
  <si>
    <t>M3.11a</t>
  </si>
  <si>
    <t>M3.11b</t>
  </si>
  <si>
    <t>M3.12a</t>
  </si>
  <si>
    <t>M3.12b</t>
  </si>
  <si>
    <t>M3.12c</t>
  </si>
  <si>
    <t>X1.7a</t>
  </si>
  <si>
    <t>X1.7b</t>
  </si>
  <si>
    <t>X1.7c</t>
  </si>
  <si>
    <t>X1.7d</t>
  </si>
  <si>
    <t>A3.6a</t>
  </si>
  <si>
    <t>M2.4a</t>
  </si>
  <si>
    <t>M2.4b</t>
  </si>
  <si>
    <t>M2.5a</t>
  </si>
  <si>
    <t>M2.5b</t>
  </si>
  <si>
    <t>Test dat het activeren van het noodstopcircuit van de kraanwagen of lorry leidt tot een veilige stoptoestand.</t>
  </si>
  <si>
    <t>Test dat met de terugstelling ("resetten") van de noodstop het noodstopcircuit wordt gereset en niet leidt tot het opnieuw starten van de kraanwagen of de lorry.</t>
  </si>
  <si>
    <t>Inspecteer alle vitale onderdelen van de kraanwagen of lorry en stel vast dat deze geen gebreken vertonen.</t>
  </si>
  <si>
    <t>Indien een deur op het andere hoofd geopend is mag een nivelleermiddel niet geopend worden.</t>
  </si>
  <si>
    <t>Indien een nivelleermiddel op het andere hoofd geopend is mag een deur niet geopend worden.</t>
  </si>
  <si>
    <t>Indien een deur op het andere hoofd geopend is mag een deur niet geopend worden.</t>
  </si>
  <si>
    <t>Indien een uitvaarsein op hetzelfde hoofd het seinbeeld groen toont mag het invaarsein niet het seinbeeld groen tonen.</t>
  </si>
  <si>
    <t>Indien de deur niet geheel geopend is mag het invaarsein niet het seinbeeld groen tonen.</t>
  </si>
  <si>
    <t>Indien een scheepvaartsein het bovenste rode sein niet kan tonen dient het desbetreffende sein gedoofd te worden.</t>
  </si>
  <si>
    <t>A3.6b</t>
  </si>
  <si>
    <t>Indien aan één van de kanten van de brug een rood-groen seinbeeld getoond wordt mag er aan de andere kant geen rood-groen seinbeeld getoond worden.</t>
  </si>
  <si>
    <t>Aan beide kanten van de brug tonen de scheepvaartseinen een rood-groen seinbeeld</t>
  </si>
  <si>
    <t>Indien niet alle afsluitbomen gesloten zijn mag de brug niet ontgrendeld worden.</t>
  </si>
  <si>
    <t>De brug wordt ontgrendeld terwijl niet alle afsluitbomen gesloten zijn.</t>
  </si>
  <si>
    <t>De rem wordt gelicht terwijl niet alle afsluitbomen gesloten zijn.</t>
  </si>
  <si>
    <t>De brug wordt aangedreven terwijl niet alle afsluitbomen gesloten zijn.</t>
  </si>
  <si>
    <t>Indien de brug zijn eindstand op nog niet heeft bereikt en de rem nog niet gevallen is mogen de scheepvaartseinen niet het seinbeeld groen tonen.</t>
  </si>
  <si>
    <t>De scheepvaartseinen tonen het seinbeeld groen terwijl de brug zijn eindstand op nog niet heeft bereikt.</t>
  </si>
  <si>
    <t>Indien aan één van de kanten (op- of afvaart) van de brug een groen seinbeeld getoond wordt mag er aan de andere kant geen groen seinbeeld getoond worden.</t>
  </si>
  <si>
    <t>Aan beide kanten van de brug tonen de scheepvaartseinen het seinbeeld groen.</t>
  </si>
  <si>
    <t>Indien de scheepvaartseinen niet het seinbeeld rood of sper tonen mag de brug niet aangedreven worden om gesloten te worden en mag de rem niet gelicht worden.</t>
  </si>
  <si>
    <t>De brug wordt aangedreven om gesloten te worden terwijl alle scheepvaartseinen niet het seinbeeld rood of sper tonen.</t>
  </si>
  <si>
    <t>De rem wordt gelicht om de brug te sluiten terwijl alle scheepvaartseinen niet het seinbeeld rood of sper tonen.</t>
  </si>
  <si>
    <t>Indien de brug nog niet zijn eindstand "neer" of "gesloten" bereikt heeft mogen de afsluitbomen niet geopend worden.</t>
  </si>
  <si>
    <t>De afsluitbomen worden geopend terwijl de brug zijn eindstand “neer” of "gesloten" niet bereikt heeft.</t>
  </si>
  <si>
    <t>De afsluitbomen worden geopend terwijl de brug nog niet vergrendeld is.</t>
  </si>
  <si>
    <t>De afsluitbomen worden geopend terwijl de rem van de brug niet gevallen is.</t>
  </si>
  <si>
    <t>Indien een afsluiboom ongewenst de geopende stand verlaat dienen alle voorwaarschuwingseinen en bruglichten aangestuurd te worden.</t>
  </si>
  <si>
    <t>Een afsluitboom verlaat de geopende stand als gevolg van een storing.</t>
  </si>
  <si>
    <t>Indien aan één van de kanten (op- of afvaart) van de brug een dubbel geel seinbeeld getoond wordt mag er aan de andere kant geen geel sein getoond worden.</t>
  </si>
  <si>
    <t>Kwaliteit van het beeld bij daglicht</t>
  </si>
  <si>
    <t>Kwaliteit van het beeld in het donker</t>
  </si>
  <si>
    <t>M3.1c</t>
  </si>
  <si>
    <t>Vaststellen dat tandwielkasten van de hoofdaandrijving geen lakkages vertonen.</t>
  </si>
  <si>
    <t>Vaststellen dat de bedien- en onderhoudshandleidingen op locatie aanwezig zijn.
Dit betreft handleidingen voor alle bedienvormen en onderhoud. Deze dienen actueel (as-built) te zijn.</t>
  </si>
  <si>
    <t>Vaststellen dat de voorgestelde maatregelen op de bevindingen van de vorige FIT zijn uitgevoerd én zijn doorgevoerd in de desbetreffende documentatie.</t>
  </si>
  <si>
    <t>Vaststellen dat een actuele RI&amp;E aanwezig is.
Als de arbeidsomstandigheden veranderen, dient ook de RI&amp;E aangepast te worden.
Leg de datum van de laatste RI&amp;E vast.</t>
  </si>
  <si>
    <t>Overbrugging gelijkwater</t>
  </si>
  <si>
    <t xml:space="preserve">Vaststellen dat de back-up batterij van de PLC's binnen de vervangingstermijn is vervangen. Hanteer hiervoor de vervangingstermijn zoals opgegeven door de fabrikant van de PLC.
</t>
  </si>
  <si>
    <t>Vaststellen of door de camera opgenomen beelden met de juiste tijdstempel worden opgeslagen in de historische database.
Deze inspectie dient uitgevoerd te worden door of met toestemming van de Officier van Dienst (OVD).</t>
  </si>
  <si>
    <t>Vaststellen of de bliksembeveiliging en -afleiding van masten en gebouwen nog intakt en gekeurd is.</t>
  </si>
  <si>
    <t>Vaststellen of de klimaatinstallaties van de schakelkasten en de ruimtes functioneren volgens specificatie. Noteer hierbij ook de ingestelde waarden van de thermostaten en hygrostaten.</t>
  </si>
  <si>
    <t>Vaststellen dat kettingen geen gebreken vertonen.
Kettingen dienen gekeurd te zijn volgens de geldende normen in de EHK (Erkende Keurbedrijven Hijs- en Hefmiddelen).</t>
  </si>
  <si>
    <t xml:space="preserve">Vaststellen dat een open tandwieloverbrenging of een heugelstang geen gebreken vertoond op vocht en vervuiling van smeervetten, groefvorming, vreetverschijnselen, corrosie, uitputting en slijtage.
Toetscriteria bepalen door expert judgement.
</t>
  </si>
  <si>
    <t>V2.1</t>
  </si>
  <si>
    <t>5.0</t>
  </si>
  <si>
    <t>Vastgestelde inspectiefrequentie</t>
  </si>
  <si>
    <t>Datum calamiteitenplan</t>
  </si>
  <si>
    <t>Haalbaarheid</t>
  </si>
  <si>
    <t>A6.3a</t>
  </si>
  <si>
    <t>A6.1c</t>
  </si>
  <si>
    <t>A6.3b</t>
  </si>
  <si>
    <t>Vaststellen aan de hand van een dienstrapportage van KPN of onnodig openstaande poorten gesloten kunnen worden.</t>
  </si>
  <si>
    <t>A6.3c</t>
  </si>
  <si>
    <t>A6.3d</t>
  </si>
  <si>
    <t>A6.5</t>
  </si>
  <si>
    <t>Ra= xxΩ</t>
  </si>
  <si>
    <t>Scheepvaartbeseining</t>
  </si>
  <si>
    <t>Elektroruimte bov hfd</t>
  </si>
  <si>
    <t>Lichtverdeler Algemeen</t>
  </si>
  <si>
    <t>T=xx°C / RV=xx%</t>
  </si>
  <si>
    <t>Bedieningsruimte</t>
  </si>
  <si>
    <t>U= xx,xVDC</t>
  </si>
  <si>
    <t>T=xx°C</t>
  </si>
  <si>
    <t>P=xxMPa</t>
  </si>
  <si>
    <t>In=xxA</t>
  </si>
  <si>
    <t>S=xxmm</t>
  </si>
  <si>
    <t>Dikte van de slijtlaag: xxmm</t>
  </si>
  <si>
    <t>Windsnelheid: xxm/s</t>
  </si>
  <si>
    <t>Water temperatuur: xx°C</t>
  </si>
  <si>
    <t>Buiten temperatuur: xx°C</t>
  </si>
  <si>
    <t>Indien een nivelleermiddel op het andere hoofd geopend is mag een nivelleermiddel niet geopend worden.</t>
  </si>
  <si>
    <t>Indien het waterverschil over een deur groter is dan het toegestane maximum mag deze niet geopend worden.</t>
  </si>
  <si>
    <t>Indien een invaarsein niet het seinbeeld rood of sper toont mag een deur niet aangedreven worden om te sluiten. Ook mag de deur niet ontgrendeld of de rem gelicht worden.</t>
  </si>
  <si>
    <t xml:space="preserve">Vaststellen dat het alleen mogelijk is om de SCADA systemen te bedienen na ingelogd te zijn. Test dit door een poging te doen om het systeem te bedienen zonder ingelogd te zijn.
</t>
  </si>
  <si>
    <t>Vaststellen of de IA-systemen (OT) malware vrij, voorzien, niet noodzakelijke datanetwerkservices uit zijn gezet, alle niet noodzakelijke poorten zijn gedeactiveerd dan wel geblokkeerd en dat default accounts zijn uitgeschakeld.</t>
  </si>
  <si>
    <t>Vaststellen of de IA-systemen (OT) logfiles aanmaken en dat deze wordt gecontroleerd op onregelmatigheden.</t>
  </si>
  <si>
    <t>Test de werking van de krooshekreiniger door een handmatige reiniging uit te voeren.</t>
  </si>
  <si>
    <t>Test de werking van alle bij X1.2a genoemde sleutelschakelaars</t>
  </si>
  <si>
    <t>Locatiecode</t>
  </si>
  <si>
    <t>Onderdeel</t>
  </si>
  <si>
    <t>Vaststellen dat alle (verplichte) markeringen en gevaaraanduidingen voor aanwezig (onderhouds)personeel en bezoekers aanwezig zijn.</t>
  </si>
  <si>
    <t>O1.3a</t>
  </si>
  <si>
    <t>O1.3b</t>
  </si>
  <si>
    <t>O1.5a</t>
  </si>
  <si>
    <t>O1.5b</t>
  </si>
  <si>
    <t>Controleer de aanwezigheid van vuilwaterpompinstallaties.</t>
  </si>
  <si>
    <t>Controleer de werking van vuilwaterpompinstallaties.</t>
  </si>
  <si>
    <t>X1.3a</t>
  </si>
  <si>
    <t>X1.3b</t>
  </si>
  <si>
    <t>X1.1a</t>
  </si>
  <si>
    <t>X1.1b</t>
  </si>
  <si>
    <t>ISO 4406 xx/xx/xx</t>
  </si>
  <si>
    <t>Tvws = xx sec.</t>
  </si>
  <si>
    <t>Probeer hoofd B te openen terwijl hoofd A geopend is.</t>
  </si>
  <si>
    <t>Probeer hoofd A te openen terwijl hoofd B geopend is.</t>
  </si>
  <si>
    <t>Probeer deur hoofd A te openen, terwijl deur hoofd B geopend is.</t>
  </si>
  <si>
    <t>Probeer deur hoofd B te openen, terwijl deur hoofd A geopend is.</t>
  </si>
  <si>
    <t>Probeer invaarsein hoofd A groen te tonen als uitvaarsein hoofd A groen toont.</t>
  </si>
  <si>
    <t>Probeer invaarsein hoofd B groen te tonen als uitvaarsein hoofd B groen toont.</t>
  </si>
  <si>
    <t>Probeer invaarsein hoofd A groen te tonen als hoofd A niet geheel geopend is.</t>
  </si>
  <si>
    <t>Probeer invaarsein hoofd B groen te tonen als hoofd B niet geheel geopend is.</t>
  </si>
  <si>
    <t>Probeer of hoofd A gesloten kan worden als invaarsein hoofd A geen rood toont.</t>
  </si>
  <si>
    <t>Indien een uitvaarsein niet het seinbeeld rood toont mag een deur niet aangedreven worden om te sluiten. Ook mag de deur niet ontgrendeld of de rem gelicht worden.</t>
  </si>
  <si>
    <t>Probeer of hoofd A gesloten kan worden als uitvaarsein hoofd A geen rood toont.</t>
  </si>
  <si>
    <t>Probeer of hoofd B gesloten kan worden als uitvaarsein hoofd B geen rood toont.</t>
  </si>
  <si>
    <t>Een lid van het FIT team of SOC kan ter plaatse een netwerkscan (NMAP of vergelijkbaar) uitvoeren om in combinatie met de lijst uit A6.3a een netwerkinventarisatie uit te voeren.</t>
  </si>
  <si>
    <t>Kast/Mast</t>
  </si>
  <si>
    <t>-Q02.23</t>
  </si>
  <si>
    <t>NSA</t>
  </si>
  <si>
    <t>+LE</t>
  </si>
  <si>
    <t>+BB</t>
  </si>
  <si>
    <t>K01</t>
  </si>
  <si>
    <t>-A03.11</t>
  </si>
  <si>
    <t>-A06.11</t>
  </si>
  <si>
    <t>PLC brug</t>
  </si>
  <si>
    <t>+SC09</t>
  </si>
  <si>
    <t>PLC stuwopening</t>
  </si>
  <si>
    <t>PLC sluis oost</t>
  </si>
  <si>
    <t>De onderdoorvaarseinen aan beide kanten van de brug tonen een dubbel geel seinbeeld.</t>
  </si>
  <si>
    <t>-H11.13</t>
  </si>
  <si>
    <t>-H11.15</t>
  </si>
  <si>
    <t>-H07.11</t>
  </si>
  <si>
    <t>-H05.11</t>
  </si>
  <si>
    <t>-H05.15</t>
  </si>
  <si>
    <t>-H05.17</t>
  </si>
  <si>
    <t>-H05.19</t>
  </si>
  <si>
    <t>-H05.21</t>
  </si>
  <si>
    <t>-H07.19</t>
  </si>
  <si>
    <t>-H07.21</t>
  </si>
  <si>
    <t>bov hfd oost groen</t>
  </si>
  <si>
    <t>bov hfd oost sper</t>
  </si>
  <si>
    <t>bov hfd west rood</t>
  </si>
  <si>
    <t>bov hfd west groen</t>
  </si>
  <si>
    <t>bov hfd west sper</t>
  </si>
  <si>
    <t>ben hfd oost rood</t>
  </si>
  <si>
    <t>ben hfd oost groen</t>
  </si>
  <si>
    <t>ben hfd oost sper</t>
  </si>
  <si>
    <t>ben hfd westrood</t>
  </si>
  <si>
    <t>ben hfd west groen</t>
  </si>
  <si>
    <t>ben hfd west sper</t>
  </si>
  <si>
    <t>bov hfd oost rood</t>
  </si>
  <si>
    <t>-M05.13</t>
  </si>
  <si>
    <t>-H09.19</t>
  </si>
  <si>
    <t>-H09.21</t>
  </si>
  <si>
    <t>ben hfd west rood</t>
  </si>
  <si>
    <t>-H10.15</t>
  </si>
  <si>
    <t>-H10.19</t>
  </si>
  <si>
    <t>-H07.17</t>
  </si>
  <si>
    <t>Zuidzijde oost</t>
  </si>
  <si>
    <t>Zuidzijde west</t>
  </si>
  <si>
    <t>Noordzijde oost</t>
  </si>
  <si>
    <t>Noordzijde west</t>
  </si>
  <si>
    <t>-H03.19</t>
  </si>
  <si>
    <t>-H04.13</t>
  </si>
  <si>
    <t>-H04.19</t>
  </si>
  <si>
    <t>+XW50</t>
  </si>
  <si>
    <t>+ZV50</t>
  </si>
  <si>
    <t>Vaststellen of de wachtwoorden voldoen aan de wachtwoordrichtlijn volgens bijlage A en B van de Cyber Security Implementatierichtlijn Objecten-RWS in bijlage V van het prestatiecontract.</t>
  </si>
  <si>
    <t>Bediening &amp; besturingsinstallatie</t>
  </si>
  <si>
    <t>Scheepvaartseinen</t>
  </si>
  <si>
    <t>Besturingsunit van het NSA</t>
  </si>
  <si>
    <t>Z01</t>
  </si>
  <si>
    <t>W01</t>
  </si>
  <si>
    <t>G01</t>
  </si>
  <si>
    <t>E01</t>
  </si>
  <si>
    <t>F01</t>
  </si>
  <si>
    <t>S01</t>
  </si>
  <si>
    <t>Y01</t>
  </si>
  <si>
    <t>Z02</t>
  </si>
  <si>
    <t>Inspecteer alle vitale onderdelen van de hydraulische installatie(s) en stel vast dat deze geen gebreken vertonen
Controleer hierbij tenminste:
- Slangen op poreusheid, lekkage en afdichting bij koppelingen;
- Cylinders op beschadiging en lekkage;
- Pompen op beschadiging en lekkage;
- Kleppen en ventielen op beschadiging, afdichting en lekkage;
- Aanwezigheid en staat van lekbakken;
- Gebruik van juiste type (oliebestendige) bekabeling.</t>
  </si>
  <si>
    <t>+ME12</t>
  </si>
  <si>
    <t>FO sluisdeur ben hfd</t>
  </si>
  <si>
    <t>Zonnesterkte deze dag: xUV</t>
  </si>
  <si>
    <t>Datum laatste NEN3140 inspectie</t>
  </si>
  <si>
    <t>Datum laatste NEN3840 inspectie</t>
  </si>
  <si>
    <t>Datum laatste uitgevoerde RI&amp;E</t>
  </si>
  <si>
    <t xml:space="preserve">Vaststellen dat de behuizing van de noodeindschakelaar(s) onbeschadigd is en deze nog deugdelijk bevestigd is (zodat deze ook bij het lostrillen van één bout niet kunnen verstellen).
</t>
  </si>
  <si>
    <t>Vaststellen dat de elektrische aansluitkabels van de noodeindschakelaar(s) onbeschadigd zijn, op een correcte wijze zijn afgeschermd en ondersteund zodat deze niet kunnen beschadigen of los kunnen trillen.</t>
  </si>
  <si>
    <t>Datum laatste vervanging</t>
  </si>
  <si>
    <t>W02</t>
  </si>
  <si>
    <t>Zuidzijde afrijboom</t>
  </si>
  <si>
    <t>Noordzijde aanrijboom</t>
  </si>
  <si>
    <t>-M06.13</t>
  </si>
  <si>
    <t>Voorwaarschuwingsseinen</t>
  </si>
  <si>
    <t>Bruglichten (stopseinen)</t>
  </si>
  <si>
    <t>Verlichting en akoestisch signaal afsluitbomen</t>
  </si>
  <si>
    <t>Onderdoorvaarseinen</t>
  </si>
  <si>
    <t>Spuiseinen</t>
  </si>
  <si>
    <t>Invaarseinen / doorvaarseinen</t>
  </si>
  <si>
    <t>Uitvaarseinen</t>
  </si>
  <si>
    <t>Fysieke beveiligingsmaatregelen</t>
  </si>
  <si>
    <t>Datum laatste periodieke SCIOS inspectie</t>
  </si>
  <si>
    <t>Datum laatste keuring</t>
  </si>
  <si>
    <t>Schakelkasten:</t>
  </si>
  <si>
    <t>Ruimtes:</t>
  </si>
  <si>
    <t>Test of de redundante voedingen ook functioneren, door de reguliere voeding uit te zetten of af te schakelen.</t>
  </si>
  <si>
    <t>Aangeven welke IA-systemen op het object aanwezig zijn:</t>
  </si>
  <si>
    <t>Vaststellen dat veerbuffers correct functioneren en geen gebreken vertonen.
- Correcte werking, noteren indrukking veerpakket in mm;
- Geen defecte schotelveren;
- Vocht en vervuiling van smeervetten of olie (lekkage buffer);
- Ontoelaatbare slijtage bronzen bussen;
- Corrosie.</t>
  </si>
  <si>
    <t>Vaststellen dat de reminrichting geen gebreken vertoont.
- Gebreken in remvoering;
- Dikte remvoering;
- Scharnierpunten;
- Vrije slag remthruster.</t>
  </si>
  <si>
    <t>Zuidzijde 300m</t>
  </si>
  <si>
    <t>Noordzijde 300m</t>
  </si>
  <si>
    <t>Vaststellen of door de audiosystemen opgenomen audio met de juiste tijdstempel wordt opgeslagen in de historische database. Controleer dit door een geluidsfragement op te nemen en dit op te zoeken in de historische database.
Deze inspectie dient op hetzelfde moment te worden uitgevoerd als A4.4.</t>
  </si>
  <si>
    <t>Discipline</t>
  </si>
  <si>
    <t>E</t>
  </si>
  <si>
    <t>Alle</t>
  </si>
  <si>
    <t>Onderdeel SVO</t>
  </si>
  <si>
    <t>Voorgestelde Maatregel</t>
  </si>
  <si>
    <t>Gewijzigd t.o.v. vorige FIT</t>
  </si>
  <si>
    <t>A</t>
  </si>
  <si>
    <t>M</t>
  </si>
  <si>
    <t>S</t>
  </si>
  <si>
    <t>Se</t>
  </si>
  <si>
    <t>H</t>
  </si>
  <si>
    <t>€</t>
  </si>
  <si>
    <t>P</t>
  </si>
  <si>
    <t>Risiconiveau</t>
  </si>
  <si>
    <t>Risicoscore</t>
  </si>
  <si>
    <t>Maximale Gevolgscore</t>
  </si>
  <si>
    <t>Kansklasse</t>
  </si>
  <si>
    <t>Verwaarloosbaar</t>
  </si>
  <si>
    <t>Klein</t>
  </si>
  <si>
    <t>Middelmatig</t>
  </si>
  <si>
    <t>Groot</t>
  </si>
  <si>
    <t>Zeker</t>
  </si>
  <si>
    <r>
      <t xml:space="preserve">Indien faalkans </t>
    </r>
    <r>
      <rPr>
        <u/>
        <sz val="9"/>
        <color theme="1"/>
        <rFont val="Verdana"/>
        <family val="2"/>
      </rPr>
      <t>toeneemt</t>
    </r>
    <r>
      <rPr>
        <sz val="9"/>
        <color theme="1"/>
        <rFont val="Verdana"/>
        <family val="2"/>
      </rPr>
      <t xml:space="preserve"> in de tijd</t>
    </r>
  </si>
  <si>
    <t>Het falen wordt niet in de komende 20 jaar verwacht</t>
  </si>
  <si>
    <t>Het falen wordt tussen 6 en 20 jaar na nu verwacht</t>
  </si>
  <si>
    <t>Het falen wordt tussen 2 en 6 jaar na nu verwacht</t>
  </si>
  <si>
    <t>Het falen wordt tussen 6 maanden en 2 jaar na nu verwacht</t>
  </si>
  <si>
    <t>Het falen is al gebeurd of wordt in de komende 6 maanden verwacht</t>
  </si>
  <si>
    <r>
      <t xml:space="preserve">Indien faalkans </t>
    </r>
    <r>
      <rPr>
        <u/>
        <sz val="9"/>
        <color theme="1"/>
        <rFont val="Verdana"/>
        <family val="2"/>
      </rPr>
      <t>constant</t>
    </r>
    <r>
      <rPr>
        <sz val="9"/>
        <color theme="1"/>
        <rFont val="Verdana"/>
        <family val="2"/>
      </rPr>
      <t xml:space="preserve"> is in de tijd</t>
    </r>
  </si>
  <si>
    <t>Falen komt gemiddeld minder vaak dan eens per 20 jaar voor</t>
  </si>
  <si>
    <t>Falen komt gemiddeld eens per 20 jaar of vaker voor, 
maar minder vaak dan eens per 6 jaar</t>
  </si>
  <si>
    <t>Falen komt gemiddeld eens per 6 jaar of vaker voor, 
maar minder vaak dan eens per 2 jaar</t>
  </si>
  <si>
    <t>Falen komt gemiddeld eens per 2 jaar of vaker voor, 
maar minder vaak dan eens per 6 maanden</t>
  </si>
  <si>
    <t>Falen komt gemiddeld eens per 6 maanden of vaker voor</t>
  </si>
  <si>
    <t>Gevolgklasse</t>
  </si>
  <si>
    <t>Beperkt</t>
  </si>
  <si>
    <t>Ernstig</t>
  </si>
  <si>
    <t>Zeer kortdurende hinder voor primaire functies van object; 
Geen hinder voor netwerk</t>
  </si>
  <si>
    <t>Hinder voor netwerk is korter dan ondergrens voor alle functiecategorieën:
1. Wegverkeer
2. Scheepvaart
3. Waterhuishouding</t>
  </si>
  <si>
    <t>Hinder voor netwerk is korter dan bovengrens in alle functiecategorieën, maar langer dan ondergrens in één of meer van de functiecategorieën:
1. Wegverkeer
2. Scheepvaart
3. Waterhuishouding</t>
  </si>
  <si>
    <t>Hinder voor netwerk is langer dan bovengrens in één of meer van de functiecategorieën:
1. Wegverkeer
2. Scheepvaart
3. Waterhuishouding</t>
  </si>
  <si>
    <t>Lokaal herstel, eenvoudig uitvoerbaar</t>
  </si>
  <si>
    <t>Herstel met extra inspanning (bijvoorbeeld door speciaal gereedschap, of wachten op reservedelen)</t>
  </si>
  <si>
    <t>Herstel met veel inspanning (bijvoorbeeld door het forceren van toegang voor uitvoeren onderhoud of wachten op speciaal te fabriceren reserverdelen of vergunningen)</t>
  </si>
  <si>
    <t>Herstel weegt niet meer op tegen de economische levensduur van het object; andersoortige maatregelen zijn noodzakelijk (bijv. grootscheepse vervanging)</t>
  </si>
  <si>
    <t>Het falen leidt direct of indirect tot ongelukken met niet-blijvend letsel zonder verzuim bij één of meer personen</t>
  </si>
  <si>
    <t>Het falen leidt direct of indirect tot ongelukken met niet-blijvend letsel met medische assistentie/ ziekenhuis opname bij één of meer personen</t>
  </si>
  <si>
    <t>Het falen leidt direct of indirect tot ongelukken met blijvend letsel bij één persoon</t>
  </si>
  <si>
    <t>Het falen leidt direct of indirect tot ongelukken met:
- blijvend letsel bij meer personen, of 
- fataal letsel bij één of meer personen</t>
  </si>
  <si>
    <t>Ongewenst menselijk handelen mogelijk met kleine gevolgen zoals graffiti</t>
  </si>
  <si>
    <t>Ongewenst menselijk handelen mogelijk met beperkte gevolgen zoals toegang tot een onbelangrijke ruimte</t>
  </si>
  <si>
    <t>Ongewenst menselijk handelen mogelijk met grote gevolgen zoals digitale/fysieke toegang tot vertrouwelijke informatie</t>
  </si>
  <si>
    <t>Ongewenst menselijk handelen mogelijk met ernstige gevolgen zoals digitale/fysieke toegang tot de (nood-)besturing van het object</t>
  </si>
  <si>
    <t>Op termijn gezondheidshinder bij  één of meer personen</t>
  </si>
  <si>
    <t>Op termijn tijdelijke gezondheidschade bij één of meer personen</t>
  </si>
  <si>
    <t>Op termijn blijvende gezondheidschade bij één persoon</t>
  </si>
  <si>
    <t>Op termijn:
-  blijvende gezondheidschade bij meer personen 
- fatale gezondheidschade bij één of meer personen</t>
  </si>
  <si>
    <t>Verwaarloosbare gevolgen voor flora en fauna</t>
  </si>
  <si>
    <t>Beperkte gevolgen voor flora en/of fauna;
geen maatregel nodig, het lost vanzelf op</t>
  </si>
  <si>
    <t>Grote gevolgen voor flora en/of fauna; 
maatregelen nodig om erger te voorkomen</t>
  </si>
  <si>
    <t>Ernstige, langdurige gevolgen voor flora en fauna; 
grootscheepse maatregelen noodzakelijk</t>
  </si>
  <si>
    <t>Gevolgkosten tussen €100,- en €10.000,-</t>
  </si>
  <si>
    <t>Gevolgkosten tussen €10.000,- en €100.000,-</t>
  </si>
  <si>
    <t>Gevolgkosten tussen €100.000,- en €500.000,-</t>
  </si>
  <si>
    <t>Gevolgkosten &gt; €500.000,-</t>
  </si>
  <si>
    <t>Klachten</t>
  </si>
  <si>
    <t>Imagoverlies lokaal</t>
  </si>
  <si>
    <t>Imagoverlies regionaal</t>
  </si>
  <si>
    <t>Imagoverlies landelijk</t>
  </si>
  <si>
    <t>R(eliabiliy)</t>
  </si>
  <si>
    <t>A(vailability)</t>
  </si>
  <si>
    <t>M(aintainability)</t>
  </si>
  <si>
    <t>S(afety)</t>
  </si>
  <si>
    <t>S(ecurity)</t>
  </si>
  <si>
    <t>H(ealth)</t>
  </si>
  <si>
    <t>E(nvironment)</t>
  </si>
  <si>
    <t>P(olitics)</t>
  </si>
  <si>
    <t>Uitvoeringstermijn (maanden)</t>
  </si>
  <si>
    <t>€(conomics)</t>
  </si>
  <si>
    <t>Kansscore (R)</t>
  </si>
  <si>
    <t>Risicomatrix</t>
  </si>
  <si>
    <t>Gevolgscore</t>
  </si>
  <si>
    <t>Kansscore</t>
  </si>
  <si>
    <t>1-4: Acceptabel</t>
  </si>
  <si>
    <t>5-12: Ongewenst</t>
  </si>
  <si>
    <t>15-20: Onacceptabel</t>
  </si>
  <si>
    <t>Objectnaam:</t>
  </si>
  <si>
    <t>Testjaar:</t>
  </si>
  <si>
    <t>RWS Functionele Inspecties en Testen (FIT)</t>
  </si>
  <si>
    <t>Objectcode:</t>
  </si>
  <si>
    <t>RWS regio en district:</t>
  </si>
  <si>
    <t>RWS Bedrijfsvertrouwelijk</t>
  </si>
  <si>
    <t>Resultaten</t>
  </si>
  <si>
    <t>RAMSSheep Aspecten</t>
  </si>
  <si>
    <t>Advies</t>
  </si>
  <si>
    <t>Gemeld in BMS</t>
  </si>
  <si>
    <t>Kostenindicatie</t>
  </si>
  <si>
    <t>R</t>
  </si>
  <si>
    <t>Het beheerobject verkeert in een toestand, waarbij deze niet voldoet aan de betrouwbaarheidsnorm.
Dit heeft in deze situatie geen gevolgen, omdat de generieke norm hier te streng is. Het niet
voldoen leidt ook bij langer uitstellen niet tot ongewenste situaties</t>
  </si>
  <si>
    <t>Het beheerobject verkeert in een toestand, waarvan afgesproken is dat dit onwenselijk is, omdat de faalkans of de faalfrequentie te hoog is.</t>
  </si>
  <si>
    <t>Het beheerobject verkeert in een toestand, waarvan
afgesproken is dat deze niet mag optreden, omdat de faalkans of de faalfrequentie te hoog is. Het betreft normen met mogelijk juridische consequenties (bijvoorbeeld wettelijke betrouwbaarheids normen tav. veiligheid, normen uit verdragen etc.)</t>
  </si>
  <si>
    <t>Het beheerobject verkeert in een toestand, waarvan
afgesproken is dat deze niet mag optreden, omdat de faalkans of de faalfrequentie te hoog is. Het betreft hier een acuut onveilige situatie</t>
  </si>
  <si>
    <t>Voor uitgebreidere informatie verwijzen we naar de laatste versie van de "Handreiking Kwalitatieve objectrisicoanalyse"</t>
  </si>
  <si>
    <t>A3.5a</t>
  </si>
  <si>
    <t>A3.5b</t>
  </si>
  <si>
    <t>Test dat met de terugstelling (“resetten”) van de noodstop het noodstopcircuit wordt gereset en dit niet leidt tot het automatisch opnieuw starten van de machine. Er mag alleen maar de mogelijkheid van herstart worden geschapen. Deze terugstelling (“reset”) mag alleen handmatig kunnen worden uitgevoerd vanaf de plaats waar de opdracht werd geactiveerd.</t>
  </si>
  <si>
    <t>Vaststellen dat de actuele documentatie, tekeningen en gegevens in het documentmanagementsysteem Meridian aanwezig zijn.
Specificatie van de gevraagde gegevens is te vinden in de bijlage A "Informatie Areaal" bij de Vraagspecificatie.</t>
  </si>
  <si>
    <t>Vaststellen dat de laatste versies van de elektrotechnische en werktuigbouwkundige as-built tekeningen in witafdruk op de locatie aanwezig en compleet zijn. Compleetheid controleren door check op de tekeninglijst(en).</t>
  </si>
  <si>
    <t>Vaststellen dat de NEN3140 rapportage aanwezig is. Leg de datum van de laatste NEN3140 rapportage vast.
Leg de frequentie van de uitvoering van de NEN3140 inspectie vast zoals vastgesteld door de TIV-er.</t>
  </si>
  <si>
    <t>Vaststellen dat de NEN3840 rapportage aanwezig is. Leg de datum van de laatste NEN3840 rapportage vast.
Leg de frequentie van de uitvoering van de NEN3840 inspectie vast zoals vastgesteld door de TIV-er.</t>
  </si>
  <si>
    <t xml:space="preserve">Vaststellen dat het calamiteitenplan zoals bedoeld in paragraaf 17 van de Waterstaatswet 1900 aanwezig is op locatie. Dit calamiteitenplan dient beschikbaar te worden gesteld door de beheerder. Beoordeel het calamiteitenplan op actualiteit en haalbaarheid. </t>
  </si>
  <si>
    <t>Vaststellen dat het door de Opdrachtgever geleverde integraal veiligheidsdossier zoals bedoeld in VSP paragraaf 2.3.2 van het prestatiecontract aanwezig is op de afgesproken locatie. Beoordeel het integraal veiligheidsdossier op actualiteit.</t>
  </si>
  <si>
    <t>Vaststellen of het beheerobject CE gemarkeerd is.</t>
  </si>
  <si>
    <t>Toelichting/nadere uitleg</t>
  </si>
  <si>
    <t>Componentcode</t>
  </si>
  <si>
    <t>Beheerobjectspecifieke uitwerking</t>
  </si>
  <si>
    <t>bruggen, sluizen, stuwen en gemalen</t>
  </si>
  <si>
    <t>Beheerobjectnaam:</t>
  </si>
  <si>
    <t>Beheerobjectcode:</t>
  </si>
  <si>
    <t>Aangeven met volledige componentcode, welke noodstoppen er zijn, zowel lokaal als op afstand:</t>
  </si>
  <si>
    <t>Test dat alle noodstopbedieningselementen, zowel lokaal als op afstand, het noodstopcircuit activeren. De test dient uitgevoerd te worden bij een beheerobject in rust, de zogenaamde statische test.</t>
  </si>
  <si>
    <t>Test dat het activeren van het noodstopcircuit leidt tot een veilige stoptoestand. Noteer hierbij of dit een stopcategorie 0 of 1 betreft.
Voer deze test uit tijdens iedere fase van het proces waar een beweging plaatsvindt.
Wanneer in een fase van het proces een beweging van het brugdek plaatsvindt deze test uitvoeren in het retardeergebied om eventuele schade aan het brugdek te voorkomen.</t>
  </si>
  <si>
    <t>Controleer dat na het activeren van de noodstop de scheepvaartseinen het seinbeeld Rood vertonen. De invaarseinen dienen handmatig op sper gezet te kunnen worden. Test dit per noodstopdrukker.</t>
  </si>
  <si>
    <t xml:space="preserve">Test alle lokale bedienvormen zoals beschreven in de bij het beheerobject behorende bedieninstructie(s) of technische handleiding(en) door of met de verantwoordelijke medewerkers.
Noteer hierbij ook of de overgangen tussen bedienvormen naadloos verlopen.
</t>
  </si>
  <si>
    <t>Lokale bediening</t>
  </si>
  <si>
    <t xml:space="preserve">Test per bedienvorm de overbruggingsmogelijkheden van de veiligheidsfuncties zoals beschreven in de bij het beheerobject behorende bedieninstructie(s) of technische handleiding(en).
De LBS systeemeisen EL_VF_OVBB (brug) en EL_VF_OVBS (sluis) geven aan welke veiligheidsfuncties overbrugd mogen worden.
Controleer of de overbruggingsmethode voldoet aan de LBS systeemeis EL_VF_AOV. </t>
  </si>
  <si>
    <t>Specifieke componenten</t>
  </si>
  <si>
    <t xml:space="preserve">Vaststellen dat de noodeindschakelaar(s) functioneren (schakelen) als ze worden aangesproken (statische test). Controleer of het signaal binnenkomt in de besturing.
</t>
  </si>
  <si>
    <t>Aangeven met volledige componentcode welke noodeindschakelaars zich op het beheerobject bevinden:</t>
  </si>
  <si>
    <t>Aangeven met volledige componentcode welke audiosystemen zich op het beheerobject bevinden:</t>
  </si>
  <si>
    <t>Aangeven met volledige componentcode welke audiosystemen en componenten zich op het beheerobject bevinden:</t>
  </si>
  <si>
    <t>Aangeven met volledige componentcode welke waterniveau opnemers zich op het beheerobject bevinden:</t>
  </si>
  <si>
    <t>Aangeven met volledige componentcode welke werkschakelaars zich op het beheerobject bevinden:</t>
  </si>
  <si>
    <t>Aangeven met volledige componentcode welke CCTV-camera's zich op het beheerobject bevinden:</t>
  </si>
  <si>
    <t>Aangeven met volledige componentcode welke eindschakelaars, behoudens de noodeindschakelaars, zich op het beheerobject bevinden:</t>
  </si>
  <si>
    <t>Aangeven met volledige componentcode welke PLC's zich op het beheerobject bevinden:</t>
  </si>
  <si>
    <t>Aangeven met volledige componentcode welke CCTV-systemen zich op het beheerobject bevinden:</t>
  </si>
  <si>
    <t>Aangeven met volledige componentcode welke monitoren zich op het beheerobject bevinden:</t>
  </si>
  <si>
    <t>Aangeven met volledige componentcode welke seingevers zich op het beheerobject bevinden:</t>
  </si>
  <si>
    <t>Aangeven van welk seinbeeld de werking niet functioneert zoals voorgeschreven:</t>
  </si>
  <si>
    <t>Aangeven welke markeringen en gevaaraanduidingen op het beheerobject aanwezig zijn ten behoeve van het wegverkeer:</t>
  </si>
  <si>
    <t>Aangeven welke markeringen en gevaaraanduidingen op het beheerobject aanwezig zijn ten behoeve van het vaarwegverkeer:</t>
  </si>
  <si>
    <t>Aangeven welke bediensystemen ten behoeve van het beheerobject aanwezig zijn:</t>
  </si>
  <si>
    <t>Aangeven welke bediensystemen ten behoeve van hetbeheer object aanwezig zijn:</t>
  </si>
  <si>
    <t>Aangeven welke IA-systemen op het beheerobject aanwezig zijn:</t>
  </si>
  <si>
    <t>Aangeven welke toegangsbeveiligingen op het beheerobject aanwezig zijn:</t>
  </si>
  <si>
    <t xml:space="preserve">Aangeven welke vitale installatieonderdelen zich op het beheerobject bevinden en door welke UPS ze gevoed worden:
</t>
  </si>
  <si>
    <t>Aangeven met volledige componentcode welke NSA's op het beheerobject aanwezig zijn:</t>
  </si>
  <si>
    <t>Aangeven welke noodverlichting op het beheerobject aanwezig is:</t>
  </si>
  <si>
    <t>Aangeven met volledige componentcode welke noodstroomvoorzieningen op het beheerobject aanwezig zijn:</t>
  </si>
  <si>
    <t>Aangeven met volledige componentcode welke voedingen op het beheerobject aanwezig zijn en noteer de gemeten waarde:</t>
  </si>
  <si>
    <t>Aangeven met volledige componentcode welke overspanningsbeveiligingen op het beheerobject aanwezig zijn:</t>
  </si>
  <si>
    <t>Aangeven met volledige componentcode welke bliksembeveiligingen van masten en gebouwen op het beheerobject aanwezig zijn:</t>
  </si>
  <si>
    <t>Aangeven met volledige componentcode welke klimaatinstallaties in welke schakelkast en in welke ruimte op het beheerobject aanwezig zijn:</t>
  </si>
  <si>
    <t>Aangeven met volledige kastcode welke schakelkasten op het beheerobject aanwezig zijn:</t>
  </si>
  <si>
    <t>Aangeven welke hydraulische installaties op het beheerobject aanwezig zijn:</t>
  </si>
  <si>
    <t>Aangeven welke kabels op het beheerobject aanwezig zijn:</t>
  </si>
  <si>
    <t>Aangeven welke kettingen op het beheerobject aanwezig zijn:</t>
  </si>
  <si>
    <t>Aangeven welke tandwielkasten op het beheerobject aanwezig zijn:</t>
  </si>
  <si>
    <t>Aangeven welke overbrengingen op het beheerobject aanwezig zijn:</t>
  </si>
  <si>
    <t>Aangeven met volledige componentcode welke elektromotoren op het beheerobject aanwezig zijn:</t>
  </si>
  <si>
    <t>Aangeven met volledige componentcode welke aandrijfmotoren op het beheerobject aanwezig zijn en noteer de gemeten waarde:</t>
  </si>
  <si>
    <t>Aangeven met volledige compenentcode welke frequentieomvormers op het beheerobject aanwezig zijn en noteer de gemeten waarde:</t>
  </si>
  <si>
    <t>Aangeven welke veerbuffers op het beheerobject aanwezig zijn:</t>
  </si>
  <si>
    <t>Aangeven welke stangen gecontroleerd dienen te worden:</t>
  </si>
  <si>
    <t>Aangeven welke met volledige installatiecode gasblusinstallatie op het beheerobject aanwezig zijn:</t>
  </si>
  <si>
    <t>Aangeven welke markeringen en gevaaraanduidingen op het beheerobject aanwezig zijn ten behoeve van aanwezig personeel en bezoekers:</t>
  </si>
  <si>
    <t>Aangeven welke reddingsboeien op het beheerobject aanwezig zijn:</t>
  </si>
  <si>
    <t>Aangeven met volledige installatiecode welke vuilwaterpompinstallaties op het beheerobject aanwezig zijn:</t>
  </si>
  <si>
    <t>Aangeven van welke systemen applicatiesoftware aanwezig dient te zijn:</t>
  </si>
  <si>
    <t>Aangeven welke sleutelschakelaars inclusief codering op het beheerobject aanwezig zijn:</t>
  </si>
  <si>
    <t>Aangeven welke middelen voor handbediening op het beheerobject aanwezig dienen te zijn:</t>
  </si>
  <si>
    <t>Opsommen welke openstaande storingen langer dan één (1) dag aanwezig zijn:</t>
  </si>
  <si>
    <t>Aangeven met volledige componentcode welke reminrichtingen op het beheerobject aanwezig zijn:</t>
  </si>
  <si>
    <t>Aangeven met volledige componentcode welke redundante SCADA-servers op het beheerobject aanwezig zijn:</t>
  </si>
  <si>
    <t>Aangeven met volledige componentcode welke redundante PLC's op het beheerobject aanwezig zijn:</t>
  </si>
  <si>
    <t>Aangeven met volledige componentcode welke redundante voedingen op het beheerobject aanwezig zijn:</t>
  </si>
  <si>
    <t>Aangeven met volledige componentcode welke noodstoppen er zijn, zowel lokaal als op afstand:</t>
  </si>
  <si>
    <t>Aangeven met volledige componentcode welke noodstoppen er zijn en op welk deel van de installatie deze ingrijpen, zowel lokaal als op afstand:</t>
  </si>
  <si>
    <t>Aangeven welke bedienvormen aanwezig zijn:</t>
  </si>
  <si>
    <t>Aangeven welk beheer &amp; onderhoudsplan van toepassing is:</t>
  </si>
  <si>
    <t>Op basis van het beheer &amp; onderhoudsplan (bijlage B bij de Vraagspecificatie van het prestatiecontract) de laatste vervangingsdatum van de insteekrelais vaststellen. Indien de laatste vervangingsdatum meer dan twee jaar geleden is dan dit vastleggen en adviseren of vervanging noodzakelijk is in relatie tot levensduur en aantal schakelmomenten.</t>
  </si>
  <si>
    <t>Probeer nivelleermiddel hoofd A te openen terwijl deur hoofd B geopend is.</t>
  </si>
  <si>
    <t>Probeer nivelleermiddel hoofd B te openen terwijl deur hoofd A geopend is.</t>
  </si>
  <si>
    <t>Probeer deur hoofd A te openen terwijl nivelleermiddel hoofd B geopend is.</t>
  </si>
  <si>
    <t>Probeer deur hoofd B te openen terwijl nivelleermiddel hoofd A geopend is.</t>
  </si>
  <si>
    <t>De scheepvaartseinen tonen het seinbeeld groen terwijl de rem nog niet gevallen is.</t>
  </si>
  <si>
    <t>Aangeven met volledige componentcode welke waterniveau-opnemers zich op het beheerobject bevinden:</t>
  </si>
  <si>
    <t>Vaststellen dat de waterniveau-opnemer niet is vervuild. Bij vervuiling de waterniveau opnemer reinigen.</t>
  </si>
  <si>
    <t>Vaststellen dat de werkschakelaars uitgevoerd zijn in de kleuren zwart/grijs.</t>
  </si>
  <si>
    <t xml:space="preserve">Test dat de verschillende audiosystemen bij het beheerobject correct functioneren. Controleer dit door te spreken en te luisteren via het betreffende audiosysteem. 
</t>
  </si>
  <si>
    <t>Test dat de verschillende audiosystemen bij het beheerobject correct functioneren. Controleer dit door een STI meting uit te (laten) voeren.</t>
  </si>
  <si>
    <t>Vaststellen dat de behuizing, bekabeling en bevestiging van de componenten van de audiosystemen geen gebreken vertonen. Bij afwijkingen de ernst en de omvang vastleggen.</t>
  </si>
  <si>
    <t xml:space="preserve">Vaststellen dat in alle camerabeelden de beheerobjectnaam en het nummer (of code) van de camera weergegeven wordt en dat hiermee het nautische proces of de getoonde beelden niet negatief worden beïnvloed.
De codering in de camerabeelden dient overeen te komen met de camerapresentatie op de GUI en het tekeningenpakket.
</t>
  </si>
  <si>
    <t>Vaststellen of de verlichting van de werkplekken op het beheerobject voldoende is om veilig te kunnen bedienen, mede op basis van ervaring van bedienaars.</t>
  </si>
  <si>
    <t>ben hfd</t>
  </si>
  <si>
    <t>+KN52</t>
  </si>
  <si>
    <t>-H11.21</t>
  </si>
  <si>
    <t>-H11.23</t>
  </si>
  <si>
    <t>-H11.25</t>
  </si>
  <si>
    <t>Indien een beheerobject beveiligd wordt met een sleutelschakelaar, vaststellen dat deze buiten diensttijd veilig wordt opgeborgen in een daarvoor bestemd sleutelkastje.</t>
  </si>
  <si>
    <t>Vaststellen of een incidentmanagement en -responseproces aanwezig is (netwerkkaart, Cyber-crisiskaart, systeem/softwareoverzicht). Vraag dit na bij het aanwezige personeel en controleer de aanwezige documentatie.</t>
  </si>
  <si>
    <t>Vaststellen welke apparatuur in het objectLAN aanwezig hoort te zijn.</t>
  </si>
  <si>
    <t>Aangeven met volledige componentcode en IP-adres welke apparatuur op het objectLAN aanwezig is.</t>
  </si>
  <si>
    <t xml:space="preserve">Vaststellen dat externe toegang door de Opdrachtnemer uitsluitend verloopt via door RWS beschikbaargestelde verbindingen (specifiek telewerken).
</t>
  </si>
  <si>
    <t>Vaststellen dat de accucapaciteit van de statische noodstroomvoorziening (UPS) voldoet aan de ontwerpspecificatie om x tijd lang de vitale onderdelen van de installatie van spanning te voorzien. Lees de capaciteit in minuten af van de UPS. De autonomietijd moet blijken uit de technische handleiding van het beheerobject.</t>
  </si>
  <si>
    <t>Vaststellen dat de brandstoftank van de roterende noodstroomvoorziening (NSA) voldoende brandstof bevat om het beheerobject veilig te kunnen stellen.</t>
  </si>
  <si>
    <t>Vaststellen dat de lekbak van de dieseltank aan de gestelde eisen voldoet.</t>
  </si>
  <si>
    <t>Test dat bij uitval van de netvoeding de roterende noodstroomvoorziening (NSA) werkt. Voer deze test uit door door het "donker" te gaan en vervolgens een compleet brug/sluisproces uit te voeren.
Noot: voor een stuw volstaat het doen van een kleine beweging als dit de veiligheid en de waterhuishouding niet in gevaar brengt.</t>
  </si>
  <si>
    <t>Controleer of het NSA is voorzien van een SCIOS certificaat. Vermeld de datum van de laatste inspectie. Dit is sinds 2016 verplicht voor alle NSA's ongeacht de leeftijd.
- SC-PI4-2 tweejaarlijkse periodieke inspectie bij een NSA-vermogen &gt;100kW;
- SC-PI4-4 vierjaarlijkse periodieke inspectie bij NSA-vermogen  20kW&lt;NSA&lt;100kW ;
- SC-PI7 periodieke inspectie branstofinstallatie. Afhankelijk van het vermogen meenemen in de twee of vierjaarlijkse PI.</t>
  </si>
  <si>
    <t>Aangeven met volledige componentcode welke noodstroomaansluitingen op het beheerobject aanwezig zijn:</t>
  </si>
  <si>
    <r>
      <t xml:space="preserve">Test de noodstroomaansluiting(en) voor het mobiel NSA. Voer deze test uit door het, </t>
    </r>
    <r>
      <rPr>
        <u/>
        <sz val="12"/>
        <rFont val="Arial"/>
        <family val="2"/>
      </rPr>
      <t>indien niet aanwezig te huren</t>
    </r>
    <r>
      <rPr>
        <sz val="12"/>
        <rFont val="Arial"/>
        <family val="2"/>
      </rPr>
      <t xml:space="preserve">, mobiel NSA aan te sluiten en door het "donker" te gaan. Vervolgens een compleet brug/sluisproces uit te voeren. Controleer hierbij ook de fase-draairichting!
Noot: voor een stuw volstaat het doen van een kleine beweging als dit de veiligheid en de waterhuishouding niet in gevaar brengt.
</t>
    </r>
  </si>
  <si>
    <t>Vaststellen dat bij uitval van de voeding de nood- &amp; vluchtwegverlichting functioneert. Controleer of de keuring minder dan een jaar geleden heeft plaatsgevonden.</t>
  </si>
  <si>
    <t xml:space="preserve">Vaststellen dat de statische &amp; roterende noodstroomvoorzieningen zijn onderhouden conform de onderhoudsvoorschriften. 
</t>
  </si>
  <si>
    <t>Aangeven met volledige componentcode welke hoofdvermogensautomaten op het beheerobject aanwezig zijn:</t>
  </si>
  <si>
    <t xml:space="preserve">Vaststellen of onderhoudspersoneel beveiligingsbewust is en over de juiste training en opleiding beschikt. 
</t>
  </si>
  <si>
    <t xml:space="preserve">Vaststellen of wijzigingen aan IA-systemen (OT) conform een formeel wijzigingsproces verlopen. </t>
  </si>
  <si>
    <t xml:space="preserve">Vaststellen of beheer en onderhoud plaatsvindt op de Cybersecuritymaatregelen. </t>
  </si>
  <si>
    <t>Elektrische voorzieningen</t>
  </si>
  <si>
    <t>Vaststellen of de overspanningsbeveiliging van de apparatuur niet is geactiveerd. Controleer of de keuring minder dan een jaar geleden is uitgevoerd. Indien sinds de keuringsdatum een blikseminslag heeft plaatsgevonden dan de apparatuur en schakelkasten controleren.</t>
  </si>
  <si>
    <t>Vaststellen dat de hoofdvermogensautomaten (geen hoofdschakelaars) op het beheerobject functioneren volgens de ontwerpspecificaties. Vaststellen dat deze onderhouden worden volgens de onderhoudsvoorschriften..</t>
  </si>
  <si>
    <t>Controleer de oliereinheidsklasse van de hydraulische installaties en stel vast dat deze klasse 19/17/14 is volgens ISO 4406. Indien de klasse hoger is, dan olie verversen en filters vervangen.
Noteer de waarde van de oliereinheid.</t>
  </si>
  <si>
    <t>Vaststellen dat alle evenwicht-, hijs- en overige staalkabels geen gebreken vertonen. Let hierbij op schade zoals draadbreuk, slijtage en corrosie op de wijze zoals is vastgelegd in ISO 4309.</t>
  </si>
  <si>
    <t>Aangeven welke gallse kettingen op het beheerobject aanwezig zijn:</t>
  </si>
  <si>
    <t>Aangeven welke hijs- en klimmaterialen op het beheerobject aanwezig zijn en op welke datum deze gekeurd zijn:</t>
  </si>
  <si>
    <t>Aangeven welke kraanwagens of lorries op het beheerobject aanwezig zijn:</t>
  </si>
  <si>
    <t>Vaststellen dat op de kraanwagen of lorry aanwezige hijsinrichtingen gekeurd zijn. Geef de datum van de laatste keuring weer.</t>
  </si>
  <si>
    <t>Vaststellen dat op het beheerobject aanwezige hijs- en klimmaterialen van een actuele keuring voorzien zijn.
Denk hierbij aan ladders, loopkatten, (vaste) hijsogen en dergelijke.</t>
  </si>
  <si>
    <t xml:space="preserve">Vaststellen dat gallse kettingen voldoen aan het gestelde in 10.16 van DIN 19704-1, waarbij ook de belastingen conform deze norm dienen te zijn bepaald. Gallse kettingen dienen voor wat betreft de breekkracht en afmetingen bij voorkeur zijn conform DIN 8150.
</t>
  </si>
  <si>
    <t>Aangeven welke vitale delen op kraanwagens of lorries op het beheerobject aanwezig zijn:</t>
  </si>
  <si>
    <t>Aangeven welke hijsinrichtingen op kraanwagens of lorries op het beheerobject aanwezig zijn:</t>
  </si>
  <si>
    <t>Vaststellen dat tandwielkasten van de hoofdaandrijving geen gebreken vertonen door te luisteren tijdens een beweging.</t>
  </si>
  <si>
    <t>Vaststellen dat een open tandwieloverbrenging of een heugelstang onderhouden wordt volgens het smeerschema.</t>
  </si>
  <si>
    <t xml:space="preserve">Vaststellen dat (lagers van) elektromotoren én bijbehorende koppelingen geen gebreken vertonen. Dit betreft ook een eventuele koppeling voor noodbedrijf. Deze test betreft een visuele inspectie én luisteren naar trillingen. </t>
  </si>
  <si>
    <t>Visueel controleren of opleggingen geen beschadiging vertonen aan bevestigingsbouten, ankers, vullingen, ondersabeling alsmede boven- en onderzadels.</t>
  </si>
  <si>
    <t>Aangeven welke krooshekreinigers zich op het beheerobject aanwezig zijn:</t>
  </si>
  <si>
    <t>Cameramast voorhaven bov hfd</t>
  </si>
  <si>
    <t>Cameramast stopstreep bov hfd</t>
  </si>
  <si>
    <t>Aangeven welke met volledige installatiecode BMI op het beheerobject aanwezig zijn:</t>
  </si>
  <si>
    <t>Controleer van de BMI of een actueel keuringsrapport op de afgesproken locatie aanwezig is.</t>
  </si>
  <si>
    <t>Controleer of de BMI een doormelding heeft naar een alarmcentrale en of deze functioneert.</t>
  </si>
  <si>
    <t>Aangeven welke markeringen en gevaaraanduidingen op het beheerobject aanwezig zijn ten behoeve van aanwezig (onderhouds)personeel en bezoekers:</t>
  </si>
  <si>
    <t>Vaststellen dat alle (verplichte) markeringen en gevaaraanduidingen voor aanwezig (onderhouds)personeel en bezoekers goed zicht- en/of hoorbaar zijn voor hen.</t>
  </si>
  <si>
    <t>Vaststellen of alle voor het beheerobject noodzakelijke reddingsboeien aanwezig zijn op het beheerobject en stel vast of deze voldoen aan de EN 14144:2003.</t>
  </si>
  <si>
    <t>Beheerobjectvoorzieningen</t>
  </si>
  <si>
    <t>Voorzieningen ten behoeve van storingsherstel</t>
  </si>
  <si>
    <t>Vaststellen dat van alle applicatiesoftware een actuele back-up aanwezig is op locatie (of op een daarvoor afgesproken locatie).</t>
  </si>
  <si>
    <t>Vaststellen dat er beheer plaatsvind op het actueel houden van de back-ups.</t>
  </si>
  <si>
    <t>Vaststellen dat van alle sleutelschakelaars ten behoeve van storingsherstel de sleutels aanwezig zijn in het betreffende sleutelkastje en dat de sleutels correct zijn gelabeld.</t>
  </si>
  <si>
    <t>Vaststellen dat geen tijdelijke reparatielabels aanwezig zijn.</t>
  </si>
  <si>
    <t>Test of de redundante SCADA server(s) ook functioneren door de reguliere SCADA server uit te schakelen.</t>
  </si>
  <si>
    <t>Test de werking van de middelen voor handbediening.</t>
  </si>
  <si>
    <t>Vaststellen dat alle voor handbediening benodigde middelen aanwezig zijn op het beheerobject. Controleer de staat van deze middelen.</t>
  </si>
  <si>
    <t>Test of de redundante dataverbindingen ook functioneren door de reguliere dataverbindingen te verbreken.</t>
  </si>
  <si>
    <t>Aangeven met kast/componentcode in welke kasten en op welke componenten (niet in een kast geplaatst) op het beheerobject een reparatielabel hangt:</t>
  </si>
  <si>
    <t>Vaststellen dat geen openstaande storingen aanwezig zijn in het systeem. Structureel mogen geen storingen aanwezig zijn.</t>
  </si>
  <si>
    <t>Algemene indruk van het beheerobject.</t>
  </si>
  <si>
    <t>Algemene indruk van het beheerobject opmerking 1</t>
  </si>
  <si>
    <t>Algemene indruk van het beheerobject opmerking 2</t>
  </si>
  <si>
    <t>Algemene indruk van het beheerobject opmerking 3</t>
  </si>
  <si>
    <t>Algemene indruk van het beheerobject opmerking 4</t>
  </si>
  <si>
    <t>Algemene indruk van het beheerobject opmerking 5</t>
  </si>
  <si>
    <t>Algemene indruk van het beheerobject</t>
  </si>
  <si>
    <t>Vaststellen in samenwerking met de bediening of de kwaliteit van het beeld van de CCTV-camera zowel overdag als 's nachts voldoet.</t>
  </si>
  <si>
    <t>Vaststellen dat de behuizing, de bekabeling en de bevestiging van de CCTV-systemen geen gebreken vertonen.</t>
  </si>
  <si>
    <t>Vaststellen dat bij test A5.1a de presentatie op de GUI reageert door het gevraagde seinbeeld te blijven tonen en een rood kader weergeeft rond het seinbeeld waarvan een lamp defect is.</t>
  </si>
  <si>
    <t>Vaststellen dat de tijdsduur tussen het inschakelen van de voorwaarschuwingsseinen en de bruglichten voldoende is voor het landverkeer om veilig te kunnen stoppen en voldoet aan de LBS systeemeis EL_VO_ABLSG.
De tijdsduur van de voorwaarschuwingsfase Tvws wordt gegeven door de formule: 
Tvws = 2 + S/v 
Waarbij Tvws: Tijd dat de voorwaarschuwingsfase duurt in seconden 
S: Afstand van het voorwaarschuwingssysteem tot de brug in meters. Dit is vanaf de stopstreep tot het eerste voorwaarschuwingssein (doorgaans op 300m). 
v: Gemiddelde snelheid ter plaatse (in m/s). Door meting verkregen, maar maximaal de maximum toegestane snelheid van het voertuig met de langzaamste maximumsnelheid ter plaatse (normaliter de snelheid van vrachtwagens, maar kan ook een landbouwvoertuig zijn indien toegestaan op de weg). 
De berekende waarde mag naar boven worden afgerond op hele seconden.</t>
  </si>
  <si>
    <t xml:space="preserve">Vaststellen dat de incident responseplannen beproefd worden aan de hand van een actueel oefenplan om te bewerkstelligen dat ze doeltreffend blijven zoals bedoeld in de Cyber Security Implementatierichtlijn Objecten-RWS in bijlage V van het prestatiecontract.
</t>
  </si>
  <si>
    <t>Vaststellen dat het beheerobject is voorzien van fysieke toegangbeveiligingen. 
Vaststellen dat de toegangen zijn voorzien van sloten en dat alle sleutels aanwezig zijn en geregistreerd staan in het sleutelplan. 
Vaststellen dat een bezoekersregistratie aanwezig is.</t>
  </si>
  <si>
    <t xml:space="preserve">Vaststellen of de ventilatie en de luchttoevoer van de NSA-ruimte conform de ontwerpspecificaties functioneren. 
Stel dit vast door tijdens het in bedrijf zijn van de NSA-installatie luchtkwaliteitsmetingen in de NSA-ruimte uit te voeren. De luchtkwaliteit dient te voldoen aan de daarvoor gestelde normen.
</t>
  </si>
  <si>
    <t>Vaststellen dat doorknikstanden van trek- duwstangen van panamawielconstructies geen gebreken vertonen.</t>
  </si>
  <si>
    <t>Vaststellen dat het remkoppel voldoende is volgens de ontwerpspecificatie van het beheerobject.</t>
  </si>
  <si>
    <t>Vaststellen of op het beheerobject een gecertificeerde brandmeldinstallatie (BMI) aanwezig is.</t>
  </si>
  <si>
    <t>Vaststellen of de gasblusinstallatie het afgelopen jaar door een erkende instantie is gekeurd. Stel vast dat het actuele keuringsrapport aanwezig is op de afgesproken locatie.</t>
  </si>
  <si>
    <t>Controleren of kritieke reserve-onderdelen, zoals gesteld in het prestatiecontract, op de afgesproken locatie(s) aanwezig zijn.</t>
  </si>
  <si>
    <t>Aangeven welke kritieke reserve-onderdelen volgens het contract op de afgesproken locatie(s) aanwezig zijn:</t>
  </si>
  <si>
    <t>Opvallende zaken die niet in deze lijst afgedekt worden:</t>
  </si>
  <si>
    <t>Aangeven welke redundante dataverbindingen op het beheerobject aanwezig zijn:</t>
  </si>
  <si>
    <t>Veiligheidsfunctie I tegenstrijdig nivelleren (EL_VF_I_TNIV)</t>
  </si>
  <si>
    <t>Veiligheidsfunctie II openen nivelleermiddel (EL_VF_II_ONVM)</t>
  </si>
  <si>
    <t>Veiligheidsfunctie III openen sluisdeur (niveauverschil) (EL_VF_III_OSNV)</t>
  </si>
  <si>
    <t>Veiligheidsfunctie IV openen sluisdeur (nivelleermiddel) (EL_VF_IV_OSNM)</t>
  </si>
  <si>
    <t>Veiligheidsfunctie V openen sluisdeur (sluisdeur) (EL_VF_V_OSD)</t>
  </si>
  <si>
    <t>Veiligheidsfunctie VI tegenstrijdig groen invaarsein (EL_VF_VI_TGI)</t>
  </si>
  <si>
    <t>Test de volgende LBS veiligheidsfuncties voor een sluis.</t>
  </si>
  <si>
    <t>Veiligheidsfunctie VII invaren (sluisdeur geopend) (EL_VF_VII_ISDO)</t>
  </si>
  <si>
    <t>Veiligheidsfunctie XI , XIII en XV (EL_VF_XI_ASDS, EL_VF_XIII_OSIS en EL_VF_XV_LRIS)</t>
  </si>
  <si>
    <t>Probeer of hoofd B gesloten kan worden als invaarsein hoofd B geen rood toont.</t>
  </si>
  <si>
    <t>Veiligheidsfunctie XII, XIV en XVI (EL_VF_XII_SSD, EL_VF_XIV_OSUS en EL_VF_XVI_LRUS)</t>
  </si>
  <si>
    <t>Veiligheidsfunctie XVII bewaking scheepvaartseinen (EL_VF_XVII_BS)</t>
  </si>
  <si>
    <t>Test de volgende LBS veiligheidsfuncties voor een brug.</t>
  </si>
  <si>
    <t>Veiligheidsfunctie I tegenstrijdig rood/groen (EL_VF_I_TRG)</t>
  </si>
  <si>
    <t>Veiligheidsfunctie V, VI en X (EL_VF_V_OBN, EL_VF_VI_LRA en EL_VF_X_AO)</t>
  </si>
  <si>
    <t>Veiligheidsfunctie XVI en XVII tonen groen (EL_FV_XVI_TGO en EL_VF_XVII_TGR)</t>
  </si>
  <si>
    <t>Veiligheidsfunctie XIX tegenstrijdig groen (EL_VF_XIX_TG)</t>
  </si>
  <si>
    <t>Veiligheidsfunctie XX en XXI aandrijving neer (EL_VF_XX_AN)</t>
  </si>
  <si>
    <t>Veiligheidsfunctie XXVI, XXVII en XXVIII openen afsluitbomen (EL_VF_XXVI_OABN, EL_VF_XXVII_OAVB en EL_VF_XXVIII_OAR)</t>
  </si>
  <si>
    <t>Veiligheidsfunctie XXXIII bewaking geopende afsluitbomen (EL_VF_XXXIII_BOA)</t>
  </si>
  <si>
    <t>Veiligheidsfunctie XXXV bewaking scheepvaartseinen (EL_VF_XXXV_BS)</t>
  </si>
  <si>
    <t>Veiligheidsfunctie XXXVI tegenstrijdig geel (EL_VF_XXXVI_TGE)</t>
  </si>
  <si>
    <t>Vaststellen dat het val(len) voldoende is gebalanceerd vanuit middenstand (geleidelijke beweging naar neerstand).
Proef uitvoeren op ongecontroleerde neerbeweging, bijvoorbeeld op handbediening.</t>
  </si>
  <si>
    <t>Noteer de laatst gemeten oplegdruk inclusief de datum en reden van meting. Als er geen meting bekend is dient deze uitgevoerd te worden.</t>
  </si>
  <si>
    <t>Controleren of kritieke reserve-onderdelen, zoals gesteld in het prestatiecontract, op de afgesproken locatie(s) beheerd worden.</t>
  </si>
  <si>
    <t>Audio- en videosystemen</t>
  </si>
  <si>
    <t>Stoppen (vaar)wegverkeer</t>
  </si>
  <si>
    <t>Nood(stroom)voorzieningen</t>
  </si>
  <si>
    <t xml:space="preserve">Vaststellen voor alle bedienvormen dat deze:
- Bereikbaar zijn;
- Veilig bruikbaar zijn;
- Voldoende verlicht zijn voor een veilige bediening;
- Voor veilige bediening benodigde communicatiemiddelen aanwezig zijn 
   (portofoons e.d.);
- De verantwoordelijkheden belegd zijn.
</t>
  </si>
  <si>
    <t>Opname in het contractenbuffet
Voor specificatie van de wijzigingen is een apart excelformulier beschikbaar. Te groot om hier te plaatsen</t>
  </si>
  <si>
    <t>Review ICG verwerkt
Algemeen, uitgebreid met kolom gemalen
Algehele opmaak en beveiliging bijgewerkt
Veiligheidsfunctietesten uitgeschreven
Advisering door ON en RAMSSHEEP analyse toegevoegd
Diverse vragen toegevoegd, verwijderd en/of verplaatst</t>
  </si>
  <si>
    <t>Vaststellen correctheid en aanwezigheid en compleetheid van het technisch constructiedossier (TCD/TD). Voer een steeksproefgewijze controle uit en leg de resultaten van deze controle vast.
Specificatie van de gevraagde gegevens is te vinden in de bijlage B "Levering areaalgegevens" bij de Vraagspecificatie.</t>
  </si>
  <si>
    <t>Probeer deur hoofd A te openen terwijl het waterniveauverschil over hoofd A &gt; 10cm.</t>
  </si>
  <si>
    <t>Probeer deur hoofd B te openen terwijl het waterniveauverschil over hoofd B &gt; 10cm.</t>
  </si>
  <si>
    <t>bov hfd oost</t>
  </si>
  <si>
    <t>bov hfd west</t>
  </si>
  <si>
    <t>ben hfd oost</t>
  </si>
  <si>
    <t>ben hfd west</t>
  </si>
  <si>
    <t>*AJ23</t>
  </si>
  <si>
    <t>-B02.17</t>
  </si>
  <si>
    <t>+AJ23</t>
  </si>
  <si>
    <t>-B02.19</t>
  </si>
  <si>
    <t>Opnemer fuik bovenzijde</t>
  </si>
  <si>
    <t>Opnemer fuik benedenzijde</t>
  </si>
  <si>
    <t>Opnemer kolk bovenzijde</t>
  </si>
  <si>
    <t>Opnemer kolk benedenzijde</t>
  </si>
  <si>
    <t>Noodstroomaansluiting mobiel 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</si>
</sst>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413]d/mmm/yy;@"/>
    <numFmt numFmtId="165" formatCode="0.0"/>
    <numFmt numFmtId="166" formatCode="d/mm/yy;@"/>
    <numFmt numFmtId="167" formatCode="dd/mm/yyyy"/>
  </numFmts>
  <fonts count="17" x14ac:knownFonts="1">
    <font>
      <sz val="9"/>
      <color theme="1"/>
      <name val="Verdana"/>
      <family val="2"/>
    </font>
    <font>
      <sz val="12"/>
      <name val="Arial"/>
      <family val="2"/>
    </font>
    <font>
      <sz val="14"/>
      <name val="Arial"/>
      <family val="2"/>
    </font>
    <font>
      <b/>
      <sz val="12"/>
      <name val="Arial"/>
      <family val="2"/>
    </font>
    <font>
      <b/>
      <sz val="14"/>
      <name val="Arial"/>
      <family val="2"/>
    </font>
    <font>
      <i/>
      <sz val="12"/>
      <name val="Arial"/>
      <family val="2"/>
    </font>
    <font>
      <sz val="11"/>
      <color theme="1"/>
      <name val="Verdana"/>
      <family val="2"/>
      <scheme val="minor"/>
    </font>
    <font>
      <b/>
      <sz val="10"/>
      <name val="Arial"/>
      <family val="2"/>
    </font>
    <font>
      <sz val="10"/>
      <name val="Arial"/>
      <family val="2"/>
    </font>
    <font>
      <sz val="9"/>
      <name val="Verdana"/>
      <family val="2"/>
    </font>
    <font>
      <b/>
      <i/>
      <sz val="12"/>
      <name val="Arial"/>
      <family val="2"/>
    </font>
    <font>
      <b/>
      <i/>
      <sz val="10"/>
      <name val="Arial"/>
      <family val="2"/>
    </font>
    <font>
      <i/>
      <sz val="10"/>
      <name val="Arial"/>
      <family val="2"/>
    </font>
    <font>
      <sz val="12"/>
      <color theme="1"/>
      <name val="Arial"/>
      <family val="2"/>
    </font>
    <font>
      <u/>
      <sz val="9"/>
      <color theme="1"/>
      <name val="Verdana"/>
      <family val="2"/>
    </font>
    <font>
      <u/>
      <sz val="12"/>
      <name val="Arial"/>
      <family val="2"/>
    </font>
    <font>
      <sz val="12"/>
      <color rgb="FFFF0000"/>
      <name val="Arial"/>
      <family val="2"/>
    </font>
  </fonts>
  <fills count="19">
    <fill>
      <patternFill patternType="none"/>
    </fill>
    <fill>
      <patternFill patternType="gray125"/>
    </fill>
    <fill>
      <patternFill patternType="solid">
        <fgColor theme="8" tint="0.79998168889431442"/>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8"/>
        <bgColor indexed="64"/>
      </patternFill>
    </fill>
    <fill>
      <patternFill patternType="solid">
        <fgColor theme="9"/>
        <bgColor indexed="64"/>
      </patternFill>
    </fill>
    <fill>
      <patternFill patternType="solid">
        <fgColor theme="0" tint="-4.9989318521683403E-2"/>
        <bgColor indexed="64"/>
      </patternFill>
    </fill>
    <fill>
      <patternFill patternType="solid">
        <fgColor theme="4"/>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2"/>
        <bgColor indexed="64"/>
      </patternFill>
    </fill>
    <fill>
      <patternFill patternType="solid">
        <fgColor indexed="10"/>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indexed="64"/>
      </top>
      <bottom style="thin">
        <color indexed="64"/>
      </bottom>
      <diagonal/>
    </border>
    <border>
      <left style="thin">
        <color indexed="64"/>
      </left>
      <right/>
      <top style="thin">
        <color indexed="64"/>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style="thin">
        <color indexed="64"/>
      </left>
      <right style="thin">
        <color theme="0" tint="-0.34998626667073579"/>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indexed="64"/>
      </left>
      <right/>
      <top style="thin">
        <color theme="0" tint="-0.34998626667073579"/>
      </top>
      <bottom style="thin">
        <color theme="0" tint="-0.34998626667073579"/>
      </bottom>
      <diagonal/>
    </border>
    <border>
      <left style="thin">
        <color indexed="64"/>
      </left>
      <right/>
      <top style="thin">
        <color theme="0" tint="-0.34998626667073579"/>
      </top>
      <bottom style="thin">
        <color indexed="64"/>
      </bottom>
      <diagonal/>
    </border>
    <border>
      <left style="thin">
        <color theme="0" tint="-0.34998626667073579"/>
      </left>
      <right style="thin">
        <color theme="0" tint="-0.34998626667073579"/>
      </right>
      <top style="thin">
        <color indexed="64"/>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bottom style="thin">
        <color indexed="64"/>
      </bottom>
      <diagonal/>
    </border>
    <border>
      <left style="thin">
        <color indexed="64"/>
      </left>
      <right/>
      <top/>
      <bottom style="thin">
        <color theme="0" tint="-0.34998626667073579"/>
      </bottom>
      <diagonal/>
    </border>
    <border>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style="thin">
        <color theme="0" tint="-0.34998626667073579"/>
      </top>
      <bottom/>
      <diagonal/>
    </border>
    <border>
      <left style="thin">
        <color indexed="64"/>
      </left>
      <right style="thin">
        <color theme="0" tint="-0.34998626667073579"/>
      </right>
      <top/>
      <bottom/>
      <diagonal/>
    </border>
    <border>
      <left style="thin">
        <color theme="0" tint="-0.34998626667073579"/>
      </left>
      <right style="thin">
        <color indexed="64"/>
      </right>
      <top style="thin">
        <color theme="0" tint="-0.34998626667073579"/>
      </top>
      <bottom/>
      <diagonal/>
    </border>
    <border>
      <left style="thin">
        <color theme="0" tint="-0.34998626667073579"/>
      </left>
      <right style="thin">
        <color indexed="64"/>
      </right>
      <top/>
      <bottom/>
      <diagonal/>
    </border>
    <border>
      <left style="thin">
        <color indexed="64"/>
      </left>
      <right style="thin">
        <color indexed="64"/>
      </right>
      <top style="thin">
        <color theme="0" tint="-0.34998626667073579"/>
      </top>
      <bottom/>
      <diagonal/>
    </border>
    <border>
      <left style="thin">
        <color indexed="64"/>
      </left>
      <right style="thin">
        <color indexed="64"/>
      </right>
      <top/>
      <bottom/>
      <diagonal/>
    </border>
    <border>
      <left style="thin">
        <color indexed="64"/>
      </left>
      <right style="thin">
        <color indexed="64"/>
      </right>
      <top/>
      <bottom style="thin">
        <color theme="0" tint="-0.34998626667073579"/>
      </bottom>
      <diagonal/>
    </border>
    <border>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indexed="64"/>
      </bottom>
      <diagonal/>
    </border>
    <border>
      <left/>
      <right style="thin">
        <color theme="0" tint="-0.34998626667073579"/>
      </right>
      <top style="thin">
        <color indexed="64"/>
      </top>
      <bottom style="thin">
        <color theme="0" tint="-0.34998626667073579"/>
      </bottom>
      <diagonal/>
    </border>
    <border>
      <left style="thin">
        <color indexed="64"/>
      </left>
      <right/>
      <top style="thin">
        <color theme="0" tint="-0.34998626667073579"/>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right style="thin">
        <color indexed="64"/>
      </right>
      <top style="thin">
        <color theme="0" tint="-0.34998626667073579"/>
      </top>
      <bottom style="thin">
        <color theme="0" tint="-0.34998626667073579"/>
      </bottom>
      <diagonal/>
    </border>
    <border>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right style="thin">
        <color indexed="64"/>
      </right>
      <top style="thin">
        <color theme="0" tint="-0.34998626667073579"/>
      </top>
      <bottom/>
      <diagonal/>
    </border>
    <border>
      <left/>
      <right style="thin">
        <color indexed="64"/>
      </right>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right style="thin">
        <color indexed="64"/>
      </right>
      <top style="thin">
        <color indexed="64"/>
      </top>
      <bottom/>
      <diagonal/>
    </border>
    <border>
      <left/>
      <right style="thin">
        <color theme="0" tint="-0.34998626667073579"/>
      </right>
      <top/>
      <bottom/>
      <diagonal/>
    </border>
    <border>
      <left style="thin">
        <color indexed="64"/>
      </left>
      <right style="thin">
        <color theme="0" tint="-0.34998626667073579"/>
      </right>
      <top style="thin">
        <color indexed="64"/>
      </top>
      <bottom/>
      <diagonal/>
    </border>
    <border>
      <left/>
      <right/>
      <top style="thin">
        <color theme="0" tint="-0.34998626667073579"/>
      </top>
      <bottom style="thin">
        <color indexed="64"/>
      </bottom>
      <diagonal/>
    </border>
    <border>
      <left/>
      <right/>
      <top style="thin">
        <color indexed="64"/>
      </top>
      <bottom style="thin">
        <color theme="0" tint="-0.34998626667073579"/>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8"/>
      </right>
      <top style="medium">
        <color indexed="64"/>
      </top>
      <bottom/>
      <diagonal/>
    </border>
    <border>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style="thin">
        <color theme="0" tint="-0.249977111117893"/>
      </left>
      <right/>
      <top style="thin">
        <color theme="0" tint="-0.249977111117893"/>
      </top>
      <bottom style="thin">
        <color indexed="64"/>
      </bottom>
      <diagonal/>
    </border>
    <border>
      <left/>
      <right/>
      <top style="thin">
        <color theme="0" tint="-0.249977111117893"/>
      </top>
      <bottom style="thin">
        <color indexed="64"/>
      </bottom>
      <diagonal/>
    </border>
    <border>
      <left/>
      <right style="thin">
        <color theme="0" tint="-0.249977111117893"/>
      </right>
      <top style="thin">
        <color theme="0" tint="-0.249977111117893"/>
      </top>
      <bottom style="thin">
        <color indexed="64"/>
      </bottom>
      <diagonal/>
    </border>
    <border>
      <left style="thin">
        <color indexed="64"/>
      </left>
      <right style="thin">
        <color indexed="64"/>
      </right>
      <top style="thin">
        <color theme="0" tint="-0.34998626667073579"/>
      </top>
      <bottom style="thin">
        <color indexed="64"/>
      </bottom>
      <diagonal/>
    </border>
    <border>
      <left style="thin">
        <color indexed="64"/>
      </left>
      <right style="thin">
        <color theme="0" tint="-0.34998626667073579"/>
      </right>
      <top style="thin">
        <color theme="0" tint="-0.24994659260841701"/>
      </top>
      <bottom style="thin">
        <color theme="0" tint="-0.34998626667073579"/>
      </bottom>
      <diagonal/>
    </border>
    <border>
      <left style="thin">
        <color indexed="64"/>
      </left>
      <right/>
      <top style="thin">
        <color theme="0" tint="-0.24994659260841701"/>
      </top>
      <bottom style="thin">
        <color theme="0" tint="-0.34998626667073579"/>
      </bottom>
      <diagonal/>
    </border>
    <border>
      <left/>
      <right/>
      <top style="thin">
        <color theme="0" tint="-0.24994659260841701"/>
      </top>
      <bottom style="thin">
        <color theme="0" tint="-0.34998626667073579"/>
      </bottom>
      <diagonal/>
    </border>
    <border>
      <left/>
      <right style="thin">
        <color theme="0" tint="-0.34998626667073579"/>
      </right>
      <top style="thin">
        <color theme="0" tint="-0.24994659260841701"/>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theme="0" tint="-0.34998626667073579"/>
      </right>
      <top/>
      <bottom style="thin">
        <color theme="0" tint="-0.24994659260841701"/>
      </bottom>
      <diagonal/>
    </border>
    <border>
      <left/>
      <right style="thin">
        <color indexed="64"/>
      </right>
      <top style="thin">
        <color theme="0" tint="-0.24994659260841701"/>
      </top>
      <bottom style="thin">
        <color theme="0" tint="-0.34998626667073579"/>
      </bottom>
      <diagonal/>
    </border>
  </borders>
  <cellStyleXfs count="3">
    <xf numFmtId="0" fontId="0" fillId="0" borderId="0"/>
    <xf numFmtId="0" fontId="6" fillId="0" borderId="0"/>
    <xf numFmtId="0" fontId="8" fillId="0" borderId="0"/>
  </cellStyleXfs>
  <cellXfs count="480">
    <xf numFmtId="0" fontId="0" fillId="0" borderId="0" xfId="0"/>
    <xf numFmtId="0" fontId="1" fillId="0" borderId="0" xfId="0" applyFont="1" applyAlignment="1">
      <alignment wrapText="1"/>
    </xf>
    <xf numFmtId="0" fontId="7"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wrapText="1"/>
    </xf>
    <xf numFmtId="0" fontId="8" fillId="0" borderId="0" xfId="0" applyFont="1" applyAlignment="1">
      <alignment vertical="top" wrapText="1"/>
    </xf>
    <xf numFmtId="164" fontId="8" fillId="0" borderId="0" xfId="0" applyNumberFormat="1" applyFont="1" applyAlignment="1">
      <alignment vertical="top"/>
    </xf>
    <xf numFmtId="165" fontId="8" fillId="0" borderId="0" xfId="0" applyNumberFormat="1" applyFont="1" applyAlignment="1">
      <alignment horizontal="right" vertical="top" wrapText="1"/>
    </xf>
    <xf numFmtId="165" fontId="8" fillId="0" borderId="0" xfId="0" applyNumberFormat="1" applyFont="1" applyAlignment="1">
      <alignment horizontal="right" vertical="top"/>
    </xf>
    <xf numFmtId="0" fontId="8" fillId="0" borderId="0" xfId="0" applyFont="1" applyAlignment="1">
      <alignment horizontal="right" vertical="top"/>
    </xf>
    <xf numFmtId="165" fontId="8" fillId="0" borderId="0" xfId="0" applyNumberFormat="1" applyFont="1" applyAlignment="1">
      <alignment vertical="top"/>
    </xf>
    <xf numFmtId="165" fontId="8" fillId="0" borderId="0" xfId="0" applyNumberFormat="1" applyFont="1" applyAlignment="1">
      <alignment vertical="top" wrapText="1"/>
    </xf>
    <xf numFmtId="166" fontId="8" fillId="0" borderId="0" xfId="0" applyNumberFormat="1" applyFont="1" applyAlignment="1">
      <alignment vertical="top"/>
    </xf>
    <xf numFmtId="0" fontId="9" fillId="0" borderId="0" xfId="0" applyFont="1"/>
    <xf numFmtId="0" fontId="1" fillId="0" borderId="0" xfId="0" applyFont="1" applyAlignment="1" applyProtection="1">
      <alignment vertical="top" wrapText="1"/>
    </xf>
    <xf numFmtId="0" fontId="1" fillId="0" borderId="0" xfId="0" applyFont="1" applyAlignment="1">
      <alignment horizontal="left" vertical="top" wrapText="1"/>
    </xf>
    <xf numFmtId="49" fontId="5" fillId="0" borderId="0" xfId="0" applyNumberFormat="1" applyFont="1" applyAlignment="1">
      <alignment horizontal="left" vertical="top" wrapText="1"/>
    </xf>
    <xf numFmtId="49" fontId="1" fillId="0" borderId="0" xfId="0" applyNumberFormat="1" applyFont="1" applyAlignment="1" applyProtection="1">
      <alignment horizontal="left" vertical="top" wrapText="1"/>
    </xf>
    <xf numFmtId="49" fontId="5" fillId="9" borderId="12" xfId="0" applyNumberFormat="1" applyFont="1" applyFill="1" applyBorder="1" applyAlignment="1" applyProtection="1">
      <alignment horizontal="left" vertical="top" wrapText="1"/>
      <protection locked="0"/>
    </xf>
    <xf numFmtId="0" fontId="1" fillId="9" borderId="12" xfId="0" applyFont="1" applyFill="1" applyBorder="1" applyAlignment="1" applyProtection="1">
      <alignment horizontal="left" vertical="top" wrapText="1"/>
      <protection locked="0"/>
    </xf>
    <xf numFmtId="49" fontId="5" fillId="9" borderId="12" xfId="0" quotePrefix="1" applyNumberFormat="1" applyFont="1" applyFill="1" applyBorder="1" applyAlignment="1" applyProtection="1">
      <alignment horizontal="left" vertical="top" wrapText="1"/>
      <protection locked="0"/>
    </xf>
    <xf numFmtId="49" fontId="10" fillId="9" borderId="12" xfId="0" applyNumberFormat="1" applyFont="1" applyFill="1" applyBorder="1" applyAlignment="1" applyProtection="1">
      <alignment horizontal="left" vertical="top" wrapText="1"/>
    </xf>
    <xf numFmtId="49" fontId="5" fillId="9" borderId="12" xfId="0" applyNumberFormat="1" applyFont="1" applyFill="1" applyBorder="1" applyAlignment="1" applyProtection="1">
      <alignment horizontal="left" vertical="top" wrapText="1" indent="1"/>
      <protection locked="0"/>
    </xf>
    <xf numFmtId="0" fontId="1" fillId="9" borderId="12" xfId="0" applyFont="1" applyFill="1" applyBorder="1" applyAlignment="1" applyProtection="1">
      <alignment wrapText="1"/>
      <protection locked="0"/>
    </xf>
    <xf numFmtId="49" fontId="11" fillId="9" borderId="12" xfId="0" applyNumberFormat="1" applyFont="1" applyFill="1" applyBorder="1" applyAlignment="1" applyProtection="1">
      <alignment horizontal="left" vertical="top" wrapText="1"/>
      <protection locked="0"/>
    </xf>
    <xf numFmtId="0" fontId="1" fillId="2" borderId="12" xfId="0" applyFont="1" applyFill="1" applyBorder="1" applyAlignment="1" applyProtection="1">
      <alignment vertical="top"/>
    </xf>
    <xf numFmtId="0" fontId="1" fillId="2" borderId="13" xfId="0" applyFont="1" applyFill="1" applyBorder="1" applyAlignment="1" applyProtection="1">
      <alignment vertical="top" wrapText="1"/>
    </xf>
    <xf numFmtId="0" fontId="1" fillId="9" borderId="13" xfId="0" applyFont="1" applyFill="1" applyBorder="1" applyAlignment="1" applyProtection="1">
      <alignment horizontal="left" vertical="top" wrapText="1"/>
      <protection locked="0"/>
    </xf>
    <xf numFmtId="0" fontId="1" fillId="2" borderId="19" xfId="0" applyFont="1" applyFill="1" applyBorder="1" applyAlignment="1" applyProtection="1">
      <alignment vertical="top" wrapText="1"/>
    </xf>
    <xf numFmtId="49" fontId="5" fillId="9" borderId="25" xfId="0" applyNumberFormat="1" applyFont="1" applyFill="1" applyBorder="1" applyAlignment="1" applyProtection="1">
      <alignment horizontal="left" vertical="top" wrapText="1"/>
      <protection locked="0"/>
    </xf>
    <xf numFmtId="0" fontId="1" fillId="9" borderId="25" xfId="0" applyFont="1" applyFill="1" applyBorder="1" applyAlignment="1" applyProtection="1">
      <alignment horizontal="left" vertical="top" wrapText="1"/>
      <protection locked="0"/>
    </xf>
    <xf numFmtId="0" fontId="1" fillId="12" borderId="18" xfId="0" applyFont="1" applyFill="1" applyBorder="1" applyAlignment="1" applyProtection="1">
      <alignment horizontal="left" vertical="top" wrapText="1"/>
      <protection locked="0"/>
    </xf>
    <xf numFmtId="0" fontId="1" fillId="12" borderId="17" xfId="0" applyFont="1" applyFill="1" applyBorder="1" applyAlignment="1" applyProtection="1">
      <alignment horizontal="left" vertical="top" wrapText="1"/>
      <protection locked="0"/>
    </xf>
    <xf numFmtId="0" fontId="1" fillId="12" borderId="23" xfId="0" applyFont="1" applyFill="1" applyBorder="1" applyAlignment="1" applyProtection="1">
      <alignment horizontal="left" vertical="top" wrapText="1"/>
      <protection locked="0"/>
    </xf>
    <xf numFmtId="0" fontId="1" fillId="12" borderId="24" xfId="0" applyFont="1" applyFill="1" applyBorder="1" applyAlignment="1" applyProtection="1">
      <alignment horizontal="left" vertical="top" wrapText="1"/>
      <protection locked="0"/>
    </xf>
    <xf numFmtId="0" fontId="1" fillId="12" borderId="26" xfId="0" applyFont="1" applyFill="1" applyBorder="1" applyAlignment="1" applyProtection="1">
      <alignment horizontal="left" vertical="top" wrapText="1"/>
      <protection locked="0"/>
    </xf>
    <xf numFmtId="0" fontId="1" fillId="12" borderId="22" xfId="0" applyFont="1" applyFill="1" applyBorder="1" applyAlignment="1" applyProtection="1">
      <alignment horizontal="left" vertical="top" wrapText="1"/>
      <protection locked="0"/>
    </xf>
    <xf numFmtId="0" fontId="1" fillId="12" borderId="19" xfId="0" applyFont="1" applyFill="1" applyBorder="1" applyAlignment="1" applyProtection="1">
      <alignment horizontal="left" vertical="top" wrapText="1"/>
      <protection locked="0"/>
    </xf>
    <xf numFmtId="0" fontId="1" fillId="12" borderId="37" xfId="0" applyFont="1" applyFill="1" applyBorder="1" applyAlignment="1" applyProtection="1">
      <alignment horizontal="left" vertical="top" wrapText="1"/>
      <protection locked="0"/>
    </xf>
    <xf numFmtId="0" fontId="1" fillId="9" borderId="23" xfId="0" applyFont="1" applyFill="1" applyBorder="1" applyAlignment="1" applyProtection="1">
      <alignment horizontal="left" vertical="top" wrapText="1"/>
      <protection locked="0"/>
    </xf>
    <xf numFmtId="0" fontId="1" fillId="12" borderId="40" xfId="0" applyFont="1" applyFill="1" applyBorder="1" applyAlignment="1" applyProtection="1">
      <alignment horizontal="left" vertical="top" wrapText="1"/>
      <protection locked="0"/>
    </xf>
    <xf numFmtId="49" fontId="5" fillId="9" borderId="13" xfId="0" applyNumberFormat="1" applyFont="1" applyFill="1" applyBorder="1" applyAlignment="1" applyProtection="1">
      <alignment horizontal="left" vertical="top" wrapText="1"/>
      <protection locked="0"/>
    </xf>
    <xf numFmtId="49" fontId="5" fillId="9" borderId="31" xfId="0" applyNumberFormat="1" applyFont="1" applyFill="1" applyBorder="1" applyAlignment="1" applyProtection="1">
      <alignment horizontal="left" vertical="top" wrapText="1"/>
      <protection locked="0"/>
    </xf>
    <xf numFmtId="0" fontId="1" fillId="9" borderId="31" xfId="0" applyFont="1" applyFill="1" applyBorder="1" applyAlignment="1" applyProtection="1">
      <alignment horizontal="left" vertical="top" wrapText="1"/>
      <protection locked="0"/>
    </xf>
    <xf numFmtId="0" fontId="1" fillId="12" borderId="38" xfId="0" applyFont="1" applyFill="1" applyBorder="1" applyAlignment="1" applyProtection="1">
      <alignment horizontal="left" vertical="top" wrapText="1"/>
      <protection locked="0"/>
    </xf>
    <xf numFmtId="49" fontId="1" fillId="9" borderId="19" xfId="0" applyNumberFormat="1" applyFont="1" applyFill="1" applyBorder="1" applyAlignment="1" applyProtection="1">
      <alignment horizontal="left" vertical="top" wrapText="1"/>
      <protection locked="0"/>
    </xf>
    <xf numFmtId="49" fontId="1" fillId="9" borderId="13" xfId="0" applyNumberFormat="1" applyFont="1" applyFill="1" applyBorder="1" applyAlignment="1" applyProtection="1">
      <alignment horizontal="left" vertical="top" wrapText="1"/>
      <protection locked="0"/>
    </xf>
    <xf numFmtId="49" fontId="1" fillId="9" borderId="18" xfId="0" applyNumberFormat="1" applyFont="1" applyFill="1" applyBorder="1" applyAlignment="1" applyProtection="1">
      <alignment horizontal="left" vertical="top" wrapText="1"/>
      <protection locked="0"/>
    </xf>
    <xf numFmtId="49" fontId="1" fillId="9" borderId="12" xfId="0" applyNumberFormat="1" applyFont="1" applyFill="1" applyBorder="1" applyAlignment="1" applyProtection="1">
      <alignment horizontal="left" vertical="top" wrapText="1"/>
      <protection locked="0"/>
    </xf>
    <xf numFmtId="49" fontId="1" fillId="9" borderId="38" xfId="0" applyNumberFormat="1" applyFont="1" applyFill="1" applyBorder="1" applyAlignment="1" applyProtection="1">
      <alignment horizontal="left" vertical="top" wrapText="1"/>
      <protection locked="0"/>
    </xf>
    <xf numFmtId="49" fontId="1" fillId="9" borderId="31" xfId="0" applyNumberFormat="1" applyFont="1" applyFill="1" applyBorder="1" applyAlignment="1" applyProtection="1">
      <alignment horizontal="left" vertical="top" wrapText="1"/>
      <protection locked="0"/>
    </xf>
    <xf numFmtId="49" fontId="1" fillId="9" borderId="24" xfId="0" applyNumberFormat="1" applyFont="1" applyFill="1" applyBorder="1" applyAlignment="1" applyProtection="1">
      <alignment horizontal="left" vertical="top" wrapText="1"/>
      <protection locked="0"/>
    </xf>
    <xf numFmtId="49" fontId="1" fillId="9" borderId="47" xfId="0" applyNumberFormat="1" applyFont="1" applyFill="1" applyBorder="1" applyAlignment="1" applyProtection="1">
      <alignment horizontal="left" vertical="top" wrapText="1"/>
      <protection locked="0"/>
    </xf>
    <xf numFmtId="49" fontId="1" fillId="9" borderId="25" xfId="0" applyNumberFormat="1" applyFont="1" applyFill="1" applyBorder="1" applyAlignment="1" applyProtection="1">
      <alignment horizontal="left" vertical="top" wrapText="1"/>
      <protection locked="0"/>
    </xf>
    <xf numFmtId="0" fontId="1" fillId="12" borderId="22" xfId="0" quotePrefix="1" applyNumberFormat="1" applyFont="1" applyFill="1" applyBorder="1" applyAlignment="1" applyProtection="1">
      <alignment horizontal="left" vertical="top" wrapText="1"/>
      <protection locked="0"/>
    </xf>
    <xf numFmtId="0" fontId="1" fillId="12" borderId="23" xfId="0" quotePrefix="1" applyFont="1" applyFill="1" applyBorder="1" applyAlignment="1" applyProtection="1">
      <alignment horizontal="left" vertical="top" wrapText="1"/>
      <protection locked="0"/>
    </xf>
    <xf numFmtId="0" fontId="1" fillId="12" borderId="40" xfId="0" quotePrefix="1" applyFont="1" applyFill="1" applyBorder="1" applyAlignment="1" applyProtection="1">
      <alignment horizontal="left" vertical="top" wrapText="1"/>
      <protection locked="0"/>
    </xf>
    <xf numFmtId="0" fontId="1" fillId="2" borderId="28" xfId="0" applyFont="1" applyFill="1" applyBorder="1" applyAlignment="1" applyProtection="1">
      <alignment vertical="top" wrapText="1"/>
    </xf>
    <xf numFmtId="0" fontId="1" fillId="2" borderId="24" xfId="0" applyFont="1" applyFill="1" applyBorder="1" applyAlignment="1" applyProtection="1">
      <alignment horizontal="center" vertical="top" wrapText="1"/>
    </xf>
    <xf numFmtId="0" fontId="1" fillId="9" borderId="12" xfId="0" applyFont="1" applyFill="1" applyBorder="1" applyAlignment="1" applyProtection="1">
      <alignment horizontal="left" vertical="top" wrapText="1"/>
    </xf>
    <xf numFmtId="0" fontId="1" fillId="12" borderId="46" xfId="0" applyFont="1" applyFill="1" applyBorder="1" applyAlignment="1" applyProtection="1">
      <alignment horizontal="left" vertical="top" wrapText="1"/>
      <protection locked="0"/>
    </xf>
    <xf numFmtId="0" fontId="1" fillId="12" borderId="47" xfId="0" applyFont="1" applyFill="1" applyBorder="1" applyAlignment="1" applyProtection="1">
      <alignment horizontal="left" vertical="top" wrapText="1"/>
      <protection locked="0"/>
    </xf>
    <xf numFmtId="0" fontId="1" fillId="9" borderId="26" xfId="0" applyFont="1" applyFill="1" applyBorder="1" applyAlignment="1" applyProtection="1">
      <alignment horizontal="left" vertical="top" wrapText="1"/>
      <protection locked="0"/>
    </xf>
    <xf numFmtId="0" fontId="1" fillId="2" borderId="46" xfId="0" applyFont="1" applyFill="1" applyBorder="1" applyAlignment="1" applyProtection="1">
      <alignment horizontal="center" vertical="top" wrapText="1"/>
    </xf>
    <xf numFmtId="0" fontId="1" fillId="2" borderId="7" xfId="0" applyFont="1" applyFill="1" applyBorder="1" applyAlignment="1" applyProtection="1">
      <alignment vertical="top" wrapText="1"/>
    </xf>
    <xf numFmtId="0" fontId="1" fillId="9" borderId="30" xfId="0" applyFont="1" applyFill="1" applyBorder="1" applyAlignment="1" applyProtection="1">
      <alignment horizontal="left" vertical="top" wrapText="1"/>
      <protection locked="0"/>
    </xf>
    <xf numFmtId="0" fontId="1" fillId="12" borderId="39" xfId="0" applyFont="1" applyFill="1" applyBorder="1" applyAlignment="1" applyProtection="1">
      <alignment horizontal="left" vertical="top" wrapText="1"/>
      <protection locked="0"/>
    </xf>
    <xf numFmtId="0" fontId="1" fillId="12" borderId="41" xfId="0" applyFont="1" applyFill="1" applyBorder="1" applyAlignment="1" applyProtection="1">
      <alignment horizontal="left" vertical="top" wrapText="1"/>
      <protection locked="0"/>
    </xf>
    <xf numFmtId="0" fontId="1" fillId="12" borderId="39" xfId="0" applyFont="1" applyFill="1" applyBorder="1" applyAlignment="1">
      <alignment wrapText="1"/>
    </xf>
    <xf numFmtId="0" fontId="1" fillId="12" borderId="41" xfId="0" applyFont="1" applyFill="1" applyBorder="1" applyAlignment="1">
      <alignment wrapText="1"/>
    </xf>
    <xf numFmtId="0" fontId="1" fillId="2" borderId="36" xfId="0" applyFont="1" applyFill="1" applyBorder="1" applyAlignment="1" applyProtection="1">
      <alignment horizontal="left" vertical="top" wrapText="1"/>
    </xf>
    <xf numFmtId="49" fontId="3" fillId="11" borderId="1" xfId="0" applyNumberFormat="1" applyFont="1" applyFill="1" applyBorder="1" applyAlignment="1" applyProtection="1">
      <alignment horizontal="center" textRotation="90" wrapText="1"/>
    </xf>
    <xf numFmtId="49" fontId="3" fillId="11" borderId="3" xfId="0" applyNumberFormat="1" applyFont="1" applyFill="1" applyBorder="1" applyAlignment="1" applyProtection="1">
      <alignment horizontal="center" textRotation="90" wrapText="1"/>
    </xf>
    <xf numFmtId="0" fontId="3" fillId="2" borderId="20" xfId="0" applyFont="1" applyFill="1" applyBorder="1" applyAlignment="1" applyProtection="1">
      <alignment vertical="top" wrapText="1"/>
    </xf>
    <xf numFmtId="49" fontId="1" fillId="9" borderId="17" xfId="0" applyNumberFormat="1" applyFont="1" applyFill="1" applyBorder="1" applyAlignment="1" applyProtection="1">
      <alignment horizontal="left" vertical="top" wrapText="1"/>
      <protection locked="0"/>
    </xf>
    <xf numFmtId="0" fontId="0" fillId="0" borderId="0" xfId="0" applyFill="1"/>
    <xf numFmtId="0" fontId="1" fillId="9" borderId="36" xfId="0" applyFont="1" applyFill="1" applyBorder="1" applyAlignment="1" applyProtection="1">
      <alignment horizontal="left" vertical="top" wrapText="1"/>
      <protection locked="0"/>
    </xf>
    <xf numFmtId="49" fontId="10" fillId="9" borderId="12" xfId="0" applyNumberFormat="1" applyFont="1" applyFill="1" applyBorder="1" applyAlignment="1" applyProtection="1">
      <alignment horizontal="left" vertical="top" wrapText="1"/>
      <protection locked="0"/>
    </xf>
    <xf numFmtId="49" fontId="1" fillId="9" borderId="13" xfId="0" applyNumberFormat="1" applyFont="1" applyFill="1" applyBorder="1" applyAlignment="1" applyProtection="1">
      <alignment horizontal="center" vertical="top" wrapText="1"/>
      <protection locked="0"/>
    </xf>
    <xf numFmtId="49" fontId="1" fillId="9" borderId="12" xfId="0" applyNumberFormat="1" applyFont="1" applyFill="1" applyBorder="1" applyAlignment="1" applyProtection="1">
      <alignment horizontal="center" vertical="top" wrapText="1"/>
      <protection locked="0"/>
    </xf>
    <xf numFmtId="49" fontId="1" fillId="9" borderId="31" xfId="0" applyNumberFormat="1" applyFont="1" applyFill="1" applyBorder="1" applyAlignment="1" applyProtection="1">
      <alignment horizontal="center" vertical="top" wrapText="1"/>
      <protection locked="0"/>
    </xf>
    <xf numFmtId="49" fontId="1" fillId="9" borderId="25" xfId="0" applyNumberFormat="1" applyFont="1" applyFill="1" applyBorder="1" applyAlignment="1" applyProtection="1">
      <alignment horizontal="center" vertical="top" wrapText="1"/>
      <protection locked="0"/>
    </xf>
    <xf numFmtId="0" fontId="7" fillId="9" borderId="12" xfId="0" applyFont="1" applyFill="1" applyBorder="1" applyAlignment="1" applyProtection="1">
      <alignment horizontal="center" vertical="top" wrapText="1"/>
      <protection locked="0"/>
    </xf>
    <xf numFmtId="49" fontId="1" fillId="0" borderId="0" xfId="0" applyNumberFormat="1" applyFont="1" applyAlignment="1" applyProtection="1">
      <alignment horizontal="center" vertical="top" wrapText="1"/>
    </xf>
    <xf numFmtId="0" fontId="1" fillId="0" borderId="5" xfId="0" applyFont="1" applyBorder="1" applyAlignment="1" applyProtection="1">
      <alignment vertical="top" wrapText="1"/>
    </xf>
    <xf numFmtId="0" fontId="12" fillId="9" borderId="12" xfId="0" applyFont="1" applyFill="1" applyBorder="1" applyAlignment="1" applyProtection="1">
      <alignment horizontal="left" vertical="top" wrapText="1"/>
      <protection locked="0"/>
    </xf>
    <xf numFmtId="167" fontId="1" fillId="12" borderId="13" xfId="0" applyNumberFormat="1" applyFont="1" applyFill="1" applyBorder="1" applyAlignment="1" applyProtection="1">
      <alignment horizontal="left" vertical="top" wrapText="1"/>
      <protection locked="0"/>
    </xf>
    <xf numFmtId="167" fontId="1" fillId="12" borderId="12" xfId="0" applyNumberFormat="1" applyFont="1" applyFill="1" applyBorder="1" applyAlignment="1" applyProtection="1">
      <alignment horizontal="left" vertical="top" wrapText="1"/>
      <protection locked="0"/>
    </xf>
    <xf numFmtId="167" fontId="1" fillId="12" borderId="31" xfId="0" applyNumberFormat="1" applyFont="1" applyFill="1" applyBorder="1" applyAlignment="1" applyProtection="1">
      <alignment horizontal="left" vertical="top" wrapText="1"/>
      <protection locked="0"/>
    </xf>
    <xf numFmtId="167" fontId="1" fillId="12" borderId="25" xfId="0" applyNumberFormat="1" applyFont="1" applyFill="1" applyBorder="1" applyAlignment="1" applyProtection="1">
      <alignment horizontal="left" vertical="top" wrapText="1"/>
      <protection locked="0"/>
    </xf>
    <xf numFmtId="167" fontId="1" fillId="12" borderId="30" xfId="0" applyNumberFormat="1" applyFont="1" applyFill="1" applyBorder="1" applyAlignment="1">
      <alignment wrapText="1"/>
    </xf>
    <xf numFmtId="167" fontId="1" fillId="12" borderId="30" xfId="0" applyNumberFormat="1" applyFont="1" applyFill="1" applyBorder="1" applyAlignment="1" applyProtection="1">
      <alignment horizontal="left" vertical="top" wrapText="1"/>
      <protection locked="0"/>
    </xf>
    <xf numFmtId="167" fontId="1" fillId="12" borderId="32" xfId="0" applyNumberFormat="1" applyFont="1" applyFill="1" applyBorder="1" applyAlignment="1" applyProtection="1">
      <alignment horizontal="left" vertical="top" wrapText="1"/>
      <protection locked="0"/>
    </xf>
    <xf numFmtId="167" fontId="1" fillId="0" borderId="0" xfId="0" applyNumberFormat="1" applyFont="1" applyAlignment="1">
      <alignment horizontal="left" vertical="top" wrapText="1"/>
    </xf>
    <xf numFmtId="49" fontId="12" fillId="9" borderId="12" xfId="0" applyNumberFormat="1" applyFont="1" applyFill="1" applyBorder="1" applyAlignment="1" applyProtection="1">
      <alignment horizontal="left" vertical="top" wrapText="1"/>
    </xf>
    <xf numFmtId="0" fontId="7" fillId="9" borderId="18" xfId="0" applyFont="1" applyFill="1" applyBorder="1" applyAlignment="1" applyProtection="1">
      <alignment horizontal="left" vertical="top" wrapText="1"/>
      <protection locked="0"/>
    </xf>
    <xf numFmtId="0" fontId="7" fillId="9" borderId="12" xfId="0" applyFont="1" applyFill="1" applyBorder="1" applyAlignment="1" applyProtection="1">
      <alignment horizontal="left" vertical="top" wrapText="1"/>
      <protection locked="0"/>
    </xf>
    <xf numFmtId="0" fontId="1" fillId="2" borderId="38" xfId="0" applyFont="1" applyFill="1" applyBorder="1" applyAlignment="1" applyProtection="1">
      <alignment horizontal="left" vertical="top" wrapText="1"/>
    </xf>
    <xf numFmtId="0" fontId="4" fillId="8" borderId="3" xfId="0" applyFont="1" applyFill="1" applyBorder="1" applyAlignment="1" applyProtection="1">
      <alignment vertical="top" wrapText="1"/>
    </xf>
    <xf numFmtId="0" fontId="4" fillId="8" borderId="4" xfId="0" applyFont="1" applyFill="1" applyBorder="1" applyAlignment="1" applyProtection="1">
      <alignment vertical="top" wrapText="1"/>
    </xf>
    <xf numFmtId="0" fontId="1" fillId="2" borderId="17" xfId="0" applyFont="1" applyFill="1" applyBorder="1" applyAlignment="1" applyProtection="1">
      <alignment horizontal="left" vertical="top" wrapText="1"/>
    </xf>
    <xf numFmtId="0" fontId="3" fillId="10" borderId="6" xfId="0" applyFont="1" applyFill="1" applyBorder="1" applyAlignment="1" applyProtection="1">
      <alignment horizontal="center" textRotation="90"/>
    </xf>
    <xf numFmtId="0" fontId="3" fillId="10" borderId="9" xfId="0" applyFont="1" applyFill="1" applyBorder="1" applyAlignment="1" applyProtection="1">
      <alignment horizontal="center" textRotation="90"/>
    </xf>
    <xf numFmtId="0" fontId="4" fillId="8" borderId="9" xfId="0" applyFont="1" applyFill="1" applyBorder="1" applyAlignment="1" applyProtection="1">
      <alignment vertical="top" wrapText="1"/>
    </xf>
    <xf numFmtId="0" fontId="4" fillId="8" borderId="10" xfId="0" applyFont="1" applyFill="1" applyBorder="1" applyAlignment="1" applyProtection="1">
      <alignment vertical="top" wrapText="1"/>
    </xf>
    <xf numFmtId="0" fontId="1" fillId="2" borderId="39" xfId="0" applyFont="1" applyFill="1" applyBorder="1" applyAlignment="1" applyProtection="1">
      <alignment horizontal="left" vertical="top" wrapText="1"/>
    </xf>
    <xf numFmtId="0" fontId="3" fillId="11" borderId="50" xfId="0" applyFont="1" applyFill="1" applyBorder="1" applyAlignment="1" applyProtection="1">
      <alignment horizontal="center" textRotation="90"/>
    </xf>
    <xf numFmtId="0" fontId="3" fillId="11" borderId="51" xfId="0" applyFont="1" applyFill="1" applyBorder="1" applyAlignment="1" applyProtection="1">
      <alignment horizontal="center" textRotation="90"/>
    </xf>
    <xf numFmtId="0" fontId="3" fillId="3" borderId="50" xfId="0" applyFont="1" applyFill="1" applyBorder="1" applyAlignment="1" applyProtection="1">
      <alignment horizontal="left" wrapText="1"/>
    </xf>
    <xf numFmtId="167" fontId="3" fillId="3" borderId="50" xfId="0" applyNumberFormat="1" applyFont="1" applyFill="1" applyBorder="1" applyAlignment="1" applyProtection="1">
      <alignment horizontal="left" wrapText="1"/>
    </xf>
    <xf numFmtId="0" fontId="3" fillId="10" borderId="6" xfId="0" applyFont="1" applyFill="1" applyBorder="1" applyAlignment="1" applyProtection="1">
      <alignment horizontal="center" textRotation="90" wrapText="1"/>
    </xf>
    <xf numFmtId="0" fontId="1" fillId="2" borderId="56" xfId="0" applyFont="1" applyFill="1" applyBorder="1" applyAlignment="1" applyProtection="1">
      <alignment horizontal="left" vertical="top" wrapText="1"/>
    </xf>
    <xf numFmtId="0" fontId="1" fillId="2" borderId="49" xfId="0" applyFont="1" applyFill="1" applyBorder="1" applyAlignment="1" applyProtection="1">
      <alignment horizontal="left" vertical="top" wrapText="1"/>
    </xf>
    <xf numFmtId="0" fontId="1" fillId="2" borderId="7" xfId="0" applyFont="1" applyFill="1" applyBorder="1" applyAlignment="1" applyProtection="1">
      <alignment horizontal="left" vertical="top" wrapText="1"/>
    </xf>
    <xf numFmtId="0" fontId="1" fillId="2" borderId="34" xfId="0" applyFont="1" applyFill="1" applyBorder="1" applyAlignment="1" applyProtection="1">
      <alignment horizontal="left" vertical="top" wrapText="1"/>
    </xf>
    <xf numFmtId="0" fontId="1" fillId="9" borderId="0" xfId="0" applyFont="1" applyFill="1"/>
    <xf numFmtId="49" fontId="1" fillId="9" borderId="12" xfId="0" applyNumberFormat="1" applyFont="1" applyFill="1" applyBorder="1" applyAlignment="1" applyProtection="1">
      <alignment horizontal="left" vertical="top" wrapText="1"/>
    </xf>
    <xf numFmtId="49" fontId="1" fillId="9" borderId="18" xfId="0" applyNumberFormat="1" applyFont="1" applyFill="1" applyBorder="1" applyAlignment="1" applyProtection="1">
      <alignment horizontal="left" vertical="top" wrapText="1"/>
    </xf>
    <xf numFmtId="0" fontId="1" fillId="2" borderId="17" xfId="0" applyFont="1" applyFill="1" applyBorder="1" applyAlignment="1">
      <alignment horizontal="left" vertical="top" wrapText="1"/>
    </xf>
    <xf numFmtId="0" fontId="1" fillId="2" borderId="17" xfId="0" applyFont="1" applyFill="1" applyBorder="1" applyAlignment="1" applyProtection="1">
      <alignment vertical="top" wrapText="1"/>
    </xf>
    <xf numFmtId="0" fontId="1" fillId="2" borderId="38" xfId="0" applyFont="1" applyFill="1" applyBorder="1" applyAlignment="1" applyProtection="1">
      <alignment vertical="top" wrapText="1"/>
    </xf>
    <xf numFmtId="0" fontId="1" fillId="2" borderId="39" xfId="0" applyFont="1" applyFill="1" applyBorder="1" applyAlignment="1" applyProtection="1">
      <alignment vertical="top" wrapText="1"/>
    </xf>
    <xf numFmtId="0" fontId="1" fillId="2" borderId="64" xfId="0" applyFont="1" applyFill="1" applyBorder="1" applyAlignment="1" applyProtection="1">
      <alignment horizontal="left" vertical="top" wrapText="1"/>
    </xf>
    <xf numFmtId="0" fontId="3" fillId="10" borderId="7" xfId="0" applyFont="1" applyFill="1" applyBorder="1" applyAlignment="1" applyProtection="1">
      <alignment horizontal="center" textRotation="90" wrapText="1"/>
    </xf>
    <xf numFmtId="0" fontId="3" fillId="10" borderId="50" xfId="0" applyFont="1" applyFill="1" applyBorder="1" applyAlignment="1" applyProtection="1">
      <alignment horizontal="center" textRotation="90" wrapText="1"/>
    </xf>
    <xf numFmtId="0" fontId="3" fillId="10" borderId="51" xfId="0" applyFont="1" applyFill="1" applyBorder="1" applyAlignment="1" applyProtection="1">
      <alignment horizontal="center" textRotation="90"/>
    </xf>
    <xf numFmtId="0" fontId="3" fillId="10" borderId="7" xfId="0" applyFont="1" applyFill="1" applyBorder="1" applyAlignment="1" applyProtection="1">
      <alignment horizontal="center" textRotation="90"/>
    </xf>
    <xf numFmtId="0" fontId="3" fillId="10" borderId="50" xfId="0" applyFont="1" applyFill="1" applyBorder="1" applyAlignment="1" applyProtection="1">
      <alignment horizontal="center" textRotation="90"/>
    </xf>
    <xf numFmtId="0" fontId="3" fillId="10" borderId="51" xfId="0" applyFont="1" applyFill="1" applyBorder="1" applyAlignment="1" applyProtection="1">
      <alignment horizontal="center" textRotation="90" wrapText="1"/>
    </xf>
    <xf numFmtId="49" fontId="3" fillId="11" borderId="7" xfId="0" applyNumberFormat="1" applyFont="1" applyFill="1" applyBorder="1" applyAlignment="1" applyProtection="1">
      <alignment horizontal="left" wrapText="1"/>
    </xf>
    <xf numFmtId="49" fontId="3" fillId="11" borderId="50" xfId="0" applyNumberFormat="1" applyFont="1" applyFill="1" applyBorder="1" applyAlignment="1" applyProtection="1">
      <alignment horizontal="left" wrapText="1"/>
    </xf>
    <xf numFmtId="0" fontId="3" fillId="11" borderId="7" xfId="0" applyFont="1" applyFill="1" applyBorder="1" applyAlignment="1" applyProtection="1">
      <alignment horizontal="center" textRotation="90"/>
    </xf>
    <xf numFmtId="0" fontId="3" fillId="3" borderId="43" xfId="0" applyFont="1" applyFill="1" applyBorder="1" applyAlignment="1" applyProtection="1">
      <alignment horizontal="left" wrapText="1"/>
    </xf>
    <xf numFmtId="167" fontId="3" fillId="3" borderId="43" xfId="0" applyNumberFormat="1" applyFont="1" applyFill="1" applyBorder="1" applyAlignment="1" applyProtection="1">
      <alignment horizontal="left" wrapText="1"/>
    </xf>
    <xf numFmtId="0" fontId="3" fillId="2" borderId="13" xfId="0" applyFont="1" applyFill="1" applyBorder="1" applyAlignment="1" applyProtection="1">
      <alignment vertical="top" wrapText="1"/>
    </xf>
    <xf numFmtId="49" fontId="7" fillId="9" borderId="61" xfId="0" applyNumberFormat="1" applyFont="1" applyFill="1" applyBorder="1" applyAlignment="1" applyProtection="1">
      <alignment horizontal="left" vertical="top" wrapText="1"/>
    </xf>
    <xf numFmtId="49" fontId="1" fillId="9" borderId="46" xfId="0" applyNumberFormat="1" applyFont="1" applyFill="1" applyBorder="1" applyAlignment="1" applyProtection="1">
      <alignment horizontal="left" vertical="top" wrapText="1"/>
    </xf>
    <xf numFmtId="49" fontId="1" fillId="9" borderId="46" xfId="0" applyNumberFormat="1" applyFont="1" applyFill="1" applyBorder="1" applyAlignment="1" applyProtection="1">
      <alignment horizontal="left" vertical="top" wrapText="1"/>
      <protection locked="0"/>
    </xf>
    <xf numFmtId="49" fontId="7" fillId="9" borderId="18" xfId="0" applyNumberFormat="1" applyFont="1" applyFill="1" applyBorder="1" applyAlignment="1" applyProtection="1">
      <alignment horizontal="left" vertical="top" wrapText="1"/>
    </xf>
    <xf numFmtId="49" fontId="7" fillId="9" borderId="46" xfId="0" applyNumberFormat="1" applyFont="1" applyFill="1" applyBorder="1" applyAlignment="1" applyProtection="1">
      <alignment horizontal="left" vertical="top" wrapText="1"/>
    </xf>
    <xf numFmtId="49" fontId="7" fillId="9" borderId="12" xfId="0" applyNumberFormat="1" applyFont="1" applyFill="1" applyBorder="1" applyAlignment="1" applyProtection="1">
      <alignment horizontal="left" vertical="top" wrapText="1"/>
    </xf>
    <xf numFmtId="0" fontId="1" fillId="2" borderId="12" xfId="0" applyFont="1" applyFill="1" applyBorder="1" applyAlignment="1" applyProtection="1">
      <alignment horizontal="center" vertical="top" wrapText="1"/>
    </xf>
    <xf numFmtId="0" fontId="1" fillId="2" borderId="31" xfId="0" applyFont="1" applyFill="1" applyBorder="1" applyAlignment="1" applyProtection="1">
      <alignment horizontal="center" vertical="top" wrapText="1"/>
    </xf>
    <xf numFmtId="0" fontId="1" fillId="2" borderId="13" xfId="0" applyFont="1" applyFill="1" applyBorder="1" applyAlignment="1" applyProtection="1">
      <alignment horizontal="center" vertical="top" wrapText="1"/>
    </xf>
    <xf numFmtId="0" fontId="1" fillId="2" borderId="31" xfId="0" applyFont="1" applyFill="1" applyBorder="1" applyAlignment="1" applyProtection="1">
      <alignment horizontal="left" vertical="top" wrapText="1"/>
    </xf>
    <xf numFmtId="0" fontId="1" fillId="2" borderId="42" xfId="0" applyFont="1" applyFill="1" applyBorder="1" applyAlignment="1" applyProtection="1">
      <alignment vertical="top" wrapText="1"/>
    </xf>
    <xf numFmtId="0" fontId="1" fillId="2" borderId="38" xfId="0" applyFont="1" applyFill="1" applyBorder="1" applyAlignment="1" applyProtection="1">
      <alignment horizontal="center" vertical="top" wrapText="1"/>
    </xf>
    <xf numFmtId="0" fontId="1" fillId="2" borderId="40" xfId="0" applyFont="1" applyFill="1" applyBorder="1" applyAlignment="1" applyProtection="1">
      <alignment horizontal="center" vertical="top" wrapText="1"/>
    </xf>
    <xf numFmtId="0" fontId="1" fillId="2" borderId="27" xfId="0" applyFont="1" applyFill="1" applyBorder="1" applyAlignment="1" applyProtection="1">
      <alignment vertical="top" wrapText="1"/>
    </xf>
    <xf numFmtId="0" fontId="1" fillId="2" borderId="18" xfId="0" applyFont="1" applyFill="1" applyBorder="1" applyAlignment="1" applyProtection="1">
      <alignment horizontal="center" vertical="top" wrapText="1"/>
    </xf>
    <xf numFmtId="0" fontId="1" fillId="2" borderId="12" xfId="0" applyFont="1" applyFill="1" applyBorder="1" applyAlignment="1" applyProtection="1">
      <alignment horizontal="left" vertical="top" wrapText="1"/>
    </xf>
    <xf numFmtId="0" fontId="1" fillId="2" borderId="49" xfId="0" applyFont="1" applyFill="1" applyBorder="1" applyAlignment="1" applyProtection="1">
      <alignment vertical="top" wrapText="1"/>
    </xf>
    <xf numFmtId="0" fontId="1" fillId="2" borderId="13" xfId="0" applyFont="1" applyFill="1" applyBorder="1" applyAlignment="1" applyProtection="1">
      <alignment horizontal="left" vertical="top" wrapText="1"/>
    </xf>
    <xf numFmtId="0" fontId="1" fillId="2" borderId="34" xfId="0" applyFont="1" applyFill="1" applyBorder="1" applyAlignment="1" applyProtection="1">
      <alignment vertical="top" wrapText="1"/>
    </xf>
    <xf numFmtId="0" fontId="1" fillId="2" borderId="17" xfId="0" applyFont="1" applyFill="1" applyBorder="1" applyAlignment="1" applyProtection="1">
      <alignment horizontal="center" vertical="top" wrapText="1"/>
    </xf>
    <xf numFmtId="0" fontId="1" fillId="2" borderId="19" xfId="0" applyFont="1" applyFill="1" applyBorder="1" applyAlignment="1" applyProtection="1">
      <alignment horizontal="center" vertical="top" wrapText="1"/>
    </xf>
    <xf numFmtId="0" fontId="1" fillId="2" borderId="25" xfId="0" applyFont="1" applyFill="1" applyBorder="1" applyAlignment="1" applyProtection="1">
      <alignment horizontal="center" vertical="top" wrapText="1"/>
    </xf>
    <xf numFmtId="0" fontId="1" fillId="2" borderId="15" xfId="0" applyFont="1" applyFill="1" applyBorder="1" applyAlignment="1" applyProtection="1">
      <alignment vertical="top" wrapText="1"/>
    </xf>
    <xf numFmtId="0" fontId="1" fillId="2" borderId="32" xfId="0" applyFont="1" applyFill="1" applyBorder="1" applyAlignment="1" applyProtection="1">
      <alignment horizontal="center" vertical="top" wrapText="1"/>
    </xf>
    <xf numFmtId="0" fontId="1" fillId="2" borderId="18" xfId="0" applyFont="1" applyFill="1" applyBorder="1" applyAlignment="1" applyProtection="1">
      <alignment horizontal="left" vertical="top" wrapText="1"/>
    </xf>
    <xf numFmtId="0" fontId="1" fillId="2" borderId="24" xfId="0" applyFont="1" applyFill="1" applyBorder="1" applyAlignment="1" applyProtection="1">
      <alignment horizontal="left" vertical="top" wrapText="1"/>
    </xf>
    <xf numFmtId="0" fontId="1" fillId="2" borderId="25" xfId="0" applyFont="1" applyFill="1" applyBorder="1" applyAlignment="1" applyProtection="1">
      <alignment horizontal="left" vertical="top" wrapText="1"/>
    </xf>
    <xf numFmtId="0" fontId="13" fillId="0" borderId="0" xfId="0" applyFont="1" applyAlignment="1">
      <alignment horizontal="left" vertical="top"/>
    </xf>
    <xf numFmtId="0" fontId="1" fillId="0" borderId="0" xfId="0" applyFont="1" applyAlignment="1">
      <alignment horizontal="left" vertical="top"/>
    </xf>
    <xf numFmtId="14" fontId="1" fillId="0" borderId="0" xfId="0" applyNumberFormat="1" applyFont="1" applyAlignment="1">
      <alignment horizontal="left" vertical="top"/>
    </xf>
    <xf numFmtId="0" fontId="3" fillId="10" borderId="1" xfId="0" applyFont="1" applyFill="1" applyBorder="1" applyAlignment="1">
      <alignment horizontal="center" textRotation="90"/>
    </xf>
    <xf numFmtId="0" fontId="3" fillId="10" borderId="1" xfId="0" applyFont="1" applyFill="1" applyBorder="1" applyAlignment="1">
      <alignment horizontal="center"/>
    </xf>
    <xf numFmtId="0" fontId="3" fillId="3" borderId="1" xfId="0" applyFont="1" applyFill="1" applyBorder="1" applyAlignment="1">
      <alignment horizontal="left"/>
    </xf>
    <xf numFmtId="14" fontId="3" fillId="3" borderId="1" xfId="0" applyNumberFormat="1" applyFont="1" applyFill="1" applyBorder="1" applyAlignment="1">
      <alignment horizontal="left"/>
    </xf>
    <xf numFmtId="0" fontId="3" fillId="13" borderId="1" xfId="0" applyFont="1" applyFill="1" applyBorder="1" applyAlignment="1">
      <alignment horizontal="center" textRotation="90"/>
    </xf>
    <xf numFmtId="0" fontId="3" fillId="13" borderId="1" xfId="0" applyFont="1" applyFill="1" applyBorder="1" applyAlignment="1">
      <alignment horizontal="left"/>
    </xf>
    <xf numFmtId="0" fontId="1" fillId="0" borderId="0" xfId="0" applyFont="1" applyAlignment="1" applyProtection="1">
      <alignment horizontal="left" vertical="top" wrapText="1"/>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center" vertical="top"/>
    </xf>
    <xf numFmtId="0" fontId="1" fillId="0" borderId="0" xfId="0" applyFont="1" applyAlignment="1" applyProtection="1">
      <alignment horizontal="left" vertical="top"/>
    </xf>
    <xf numFmtId="0" fontId="3" fillId="14" borderId="1" xfId="0" applyFont="1" applyFill="1" applyBorder="1" applyAlignment="1">
      <alignment horizontal="center" textRotation="90"/>
    </xf>
    <xf numFmtId="0" fontId="8" fillId="15" borderId="67" xfId="2" applyFont="1" applyFill="1" applyBorder="1" applyAlignment="1">
      <alignment vertical="center"/>
    </xf>
    <xf numFmtId="0" fontId="8" fillId="15" borderId="71" xfId="2" applyFont="1" applyFill="1" applyBorder="1" applyAlignment="1">
      <alignment vertical="center"/>
    </xf>
    <xf numFmtId="0" fontId="7" fillId="12" borderId="67" xfId="2" applyFont="1" applyFill="1" applyBorder="1" applyAlignment="1">
      <alignment horizontal="center" vertical="center"/>
    </xf>
    <xf numFmtId="0" fontId="7" fillId="12" borderId="72" xfId="2" applyFont="1" applyFill="1" applyBorder="1" applyAlignment="1">
      <alignment horizontal="center" vertical="center"/>
    </xf>
    <xf numFmtId="0" fontId="0" fillId="17" borderId="73" xfId="0" applyFont="1" applyFill="1" applyBorder="1" applyAlignment="1">
      <alignment horizontal="left" vertical="center" wrapText="1"/>
    </xf>
    <xf numFmtId="0" fontId="8" fillId="0" borderId="72" xfId="2" applyFont="1" applyBorder="1" applyAlignment="1">
      <alignment vertical="center" wrapText="1"/>
    </xf>
    <xf numFmtId="0" fontId="8" fillId="0" borderId="73" xfId="2" applyFont="1" applyBorder="1" applyAlignment="1">
      <alignment vertical="center" wrapText="1"/>
    </xf>
    <xf numFmtId="0" fontId="8" fillId="15" borderId="72" xfId="2" applyFont="1" applyFill="1" applyBorder="1" applyAlignment="1">
      <alignment vertical="center"/>
    </xf>
    <xf numFmtId="0" fontId="3" fillId="12" borderId="73" xfId="2" applyFont="1" applyFill="1" applyBorder="1" applyAlignment="1">
      <alignment horizontal="center" vertical="center"/>
    </xf>
    <xf numFmtId="0" fontId="3" fillId="12" borderId="71" xfId="2" applyFont="1" applyFill="1" applyBorder="1" applyAlignment="1">
      <alignment horizontal="center" vertical="center"/>
    </xf>
    <xf numFmtId="0" fontId="8" fillId="0" borderId="77" xfId="2" applyFont="1" applyFill="1" applyBorder="1" applyAlignment="1">
      <alignment vertical="center" wrapText="1"/>
    </xf>
    <xf numFmtId="0" fontId="8" fillId="0" borderId="70" xfId="2" applyFont="1" applyBorder="1" applyAlignment="1">
      <alignment vertical="center" wrapText="1"/>
    </xf>
    <xf numFmtId="9" fontId="3" fillId="14" borderId="1" xfId="0" applyNumberFormat="1" applyFont="1" applyFill="1" applyBorder="1" applyAlignment="1">
      <alignment horizontal="center" textRotation="90"/>
    </xf>
    <xf numFmtId="0" fontId="3" fillId="13" borderId="1" xfId="0" applyFont="1" applyFill="1" applyBorder="1" applyAlignment="1">
      <alignment horizontal="center" textRotation="90" wrapText="1"/>
    </xf>
    <xf numFmtId="0" fontId="1" fillId="2" borderId="61" xfId="0" applyFont="1" applyFill="1" applyBorder="1" applyAlignment="1" applyProtection="1">
      <alignment horizontal="center" vertical="top" wrapText="1"/>
      <protection locked="0"/>
    </xf>
    <xf numFmtId="0" fontId="1" fillId="2" borderId="36" xfId="0" applyFont="1" applyFill="1" applyBorder="1" applyAlignment="1" applyProtection="1">
      <alignment horizontal="center" vertical="top" wrapText="1"/>
      <protection locked="0"/>
    </xf>
    <xf numFmtId="0" fontId="1" fillId="2" borderId="23" xfId="0" applyFont="1" applyFill="1" applyBorder="1" applyAlignment="1" applyProtection="1">
      <alignment horizontal="center" vertical="top" wrapText="1"/>
      <protection locked="0"/>
    </xf>
    <xf numFmtId="0" fontId="1" fillId="2" borderId="8" xfId="0" applyFont="1" applyFill="1" applyBorder="1" applyAlignment="1" applyProtection="1">
      <alignment horizontal="center" vertical="top" wrapText="1"/>
      <protection locked="0"/>
    </xf>
    <xf numFmtId="0" fontId="1" fillId="2" borderId="58" xfId="0" applyFont="1" applyFill="1" applyBorder="1" applyAlignment="1" applyProtection="1">
      <alignment horizontal="center" vertical="top" wrapText="1"/>
      <protection locked="0"/>
    </xf>
    <xf numFmtId="0" fontId="1" fillId="2" borderId="40" xfId="0" applyFont="1" applyFill="1" applyBorder="1" applyAlignment="1" applyProtection="1">
      <alignment horizontal="center" vertical="top" wrapText="1"/>
      <protection locked="0"/>
    </xf>
    <xf numFmtId="0" fontId="1" fillId="2" borderId="60" xfId="0" applyFont="1" applyFill="1" applyBorder="1" applyAlignment="1" applyProtection="1">
      <alignment horizontal="center" vertical="top" wrapText="1"/>
      <protection locked="0"/>
    </xf>
    <xf numFmtId="0" fontId="1" fillId="2" borderId="65" xfId="0" applyFont="1" applyFill="1" applyBorder="1" applyAlignment="1" applyProtection="1">
      <alignment horizontal="center" vertical="top" wrapText="1"/>
      <protection locked="0"/>
    </xf>
    <xf numFmtId="0" fontId="4" fillId="8" borderId="35" xfId="0" applyFont="1" applyFill="1" applyBorder="1" applyAlignment="1" applyProtection="1">
      <alignment vertical="top" wrapText="1"/>
      <protection locked="0"/>
    </xf>
    <xf numFmtId="0" fontId="1" fillId="2" borderId="54" xfId="0" applyFont="1" applyFill="1" applyBorder="1" applyAlignment="1" applyProtection="1">
      <alignment horizontal="center" vertical="top" wrapText="1"/>
      <protection locked="0"/>
    </xf>
    <xf numFmtId="0" fontId="4" fillId="8" borderId="4" xfId="0" applyFont="1" applyFill="1" applyBorder="1" applyAlignment="1" applyProtection="1">
      <alignment vertical="top" wrapText="1"/>
      <protection locked="0"/>
    </xf>
    <xf numFmtId="0" fontId="1" fillId="2" borderId="0" xfId="0" applyFont="1" applyFill="1" applyBorder="1" applyAlignment="1" applyProtection="1">
      <alignment horizontal="center" vertical="top" wrapText="1"/>
      <protection locked="0"/>
    </xf>
    <xf numFmtId="0" fontId="1" fillId="2" borderId="59" xfId="0" applyFont="1" applyFill="1" applyBorder="1" applyAlignment="1" applyProtection="1">
      <alignment horizontal="center" vertical="top" wrapText="1"/>
      <protection locked="0"/>
    </xf>
    <xf numFmtId="0" fontId="1" fillId="2" borderId="22" xfId="0" applyFont="1" applyFill="1" applyBorder="1" applyAlignment="1" applyProtection="1">
      <alignment horizontal="center" vertical="top" wrapText="1"/>
      <protection locked="0"/>
    </xf>
    <xf numFmtId="0" fontId="1" fillId="2" borderId="11" xfId="0" applyFont="1" applyFill="1" applyBorder="1" applyAlignment="1" applyProtection="1">
      <alignment horizontal="center" vertical="top" wrapText="1"/>
      <protection locked="0"/>
    </xf>
    <xf numFmtId="0" fontId="4" fillId="8" borderId="10" xfId="0" applyFont="1" applyFill="1" applyBorder="1" applyAlignment="1" applyProtection="1">
      <alignment vertical="top" wrapText="1"/>
      <protection locked="0"/>
    </xf>
    <xf numFmtId="0" fontId="1" fillId="2" borderId="26" xfId="0" applyFont="1" applyFill="1" applyBorder="1" applyAlignment="1" applyProtection="1">
      <alignment horizontal="center" vertical="top" wrapText="1"/>
      <protection locked="0"/>
    </xf>
    <xf numFmtId="0" fontId="1" fillId="2" borderId="66" xfId="0" applyFont="1" applyFill="1" applyBorder="1" applyAlignment="1" applyProtection="1">
      <alignment horizontal="left" vertical="top" wrapText="1"/>
      <protection locked="0"/>
    </xf>
    <xf numFmtId="0" fontId="1" fillId="2" borderId="36" xfId="0" applyFont="1" applyFill="1" applyBorder="1" applyAlignment="1" applyProtection="1">
      <alignment horizontal="left" vertical="top" wrapText="1"/>
      <protection locked="0"/>
    </xf>
    <xf numFmtId="0" fontId="1" fillId="2" borderId="65" xfId="0" applyFont="1" applyFill="1" applyBorder="1" applyAlignment="1" applyProtection="1">
      <alignment horizontal="left" vertical="top" wrapText="1"/>
      <protection locked="0"/>
    </xf>
    <xf numFmtId="49" fontId="7" fillId="9" borderId="23" xfId="0" applyNumberFormat="1" applyFont="1" applyFill="1" applyBorder="1" applyAlignment="1" applyProtection="1">
      <alignment horizontal="left" vertical="top" wrapText="1"/>
    </xf>
    <xf numFmtId="0" fontId="8" fillId="0" borderId="0" xfId="0" applyFont="1" applyAlignment="1">
      <alignment horizontal="left" vertical="top" wrapText="1"/>
    </xf>
    <xf numFmtId="0" fontId="7" fillId="12" borderId="1" xfId="2" applyFont="1" applyFill="1" applyBorder="1" applyAlignment="1">
      <alignment horizontal="center" vertical="center"/>
    </xf>
    <xf numFmtId="0" fontId="7" fillId="12" borderId="82" xfId="2" applyFont="1" applyFill="1" applyBorder="1" applyAlignment="1">
      <alignment horizontal="center" vertical="center"/>
    </xf>
    <xf numFmtId="0" fontId="7" fillId="12" borderId="3" xfId="2" applyFont="1" applyFill="1" applyBorder="1" applyAlignment="1">
      <alignment horizontal="center" vertical="center"/>
    </xf>
    <xf numFmtId="0" fontId="8" fillId="0" borderId="1" xfId="2" applyFill="1" applyBorder="1" applyAlignment="1">
      <alignment horizontal="center" vertical="center"/>
    </xf>
    <xf numFmtId="0" fontId="8" fillId="0" borderId="82" xfId="2" applyFill="1" applyBorder="1" applyAlignment="1">
      <alignment horizontal="center" vertical="center"/>
    </xf>
    <xf numFmtId="0" fontId="7" fillId="12" borderId="85" xfId="2" applyFont="1" applyFill="1" applyBorder="1" applyAlignment="1">
      <alignment horizontal="center" vertical="center"/>
    </xf>
    <xf numFmtId="0" fontId="8" fillId="0" borderId="86" xfId="2" applyFill="1" applyBorder="1" applyAlignment="1">
      <alignment horizontal="center" vertical="center"/>
    </xf>
    <xf numFmtId="0" fontId="8" fillId="0" borderId="87" xfId="2" applyFill="1" applyBorder="1" applyAlignment="1">
      <alignment horizontal="center" vertical="center"/>
    </xf>
    <xf numFmtId="0" fontId="8" fillId="0" borderId="0" xfId="2" applyAlignment="1">
      <alignment vertical="center"/>
    </xf>
    <xf numFmtId="0" fontId="7" fillId="12" borderId="88" xfId="2" applyFont="1" applyFill="1" applyBorder="1" applyAlignment="1">
      <alignment vertical="center"/>
    </xf>
    <xf numFmtId="0" fontId="8" fillId="0" borderId="0" xfId="2" applyFont="1" applyFill="1" applyAlignment="1">
      <alignment vertical="center"/>
    </xf>
    <xf numFmtId="0" fontId="8" fillId="0" borderId="0" xfId="2" applyFill="1" applyAlignment="1">
      <alignment vertical="center"/>
    </xf>
    <xf numFmtId="0" fontId="8" fillId="7" borderId="89" xfId="2" applyFont="1" applyFill="1" applyBorder="1" applyAlignment="1">
      <alignment vertical="center"/>
    </xf>
    <xf numFmtId="0" fontId="8" fillId="6" borderId="89" xfId="2" applyFont="1" applyFill="1" applyBorder="1" applyAlignment="1">
      <alignment vertical="center"/>
    </xf>
    <xf numFmtId="0" fontId="8" fillId="18" borderId="90" xfId="2" applyFont="1" applyFill="1" applyBorder="1" applyAlignment="1">
      <alignment vertical="center"/>
    </xf>
    <xf numFmtId="0" fontId="1" fillId="0" borderId="91" xfId="0" applyFont="1" applyBorder="1" applyProtection="1">
      <protection locked="0"/>
    </xf>
    <xf numFmtId="0" fontId="13" fillId="13" borderId="4" xfId="0" applyFont="1" applyFill="1" applyBorder="1" applyAlignment="1">
      <alignment horizontal="left" vertical="top"/>
    </xf>
    <xf numFmtId="0" fontId="13" fillId="13" borderId="3" xfId="0" applyFont="1" applyFill="1" applyBorder="1" applyAlignment="1">
      <alignment horizontal="left" vertical="top"/>
    </xf>
    <xf numFmtId="0" fontId="3" fillId="17" borderId="1" xfId="0" applyFont="1" applyFill="1" applyBorder="1" applyAlignment="1">
      <alignment horizontal="left"/>
    </xf>
    <xf numFmtId="0" fontId="9" fillId="0" borderId="10" xfId="0" applyFont="1" applyBorder="1"/>
    <xf numFmtId="0" fontId="3" fillId="2" borderId="52" xfId="0" applyFont="1" applyFill="1" applyBorder="1" applyAlignment="1" applyProtection="1">
      <alignment vertical="top" wrapText="1"/>
    </xf>
    <xf numFmtId="0" fontId="1" fillId="2" borderId="12" xfId="0" applyFont="1" applyFill="1" applyBorder="1" applyAlignment="1" applyProtection="1">
      <alignment horizontal="center" vertical="top" wrapText="1"/>
    </xf>
    <xf numFmtId="0" fontId="1" fillId="2" borderId="27" xfId="0" applyFont="1" applyFill="1" applyBorder="1" applyAlignment="1" applyProtection="1">
      <alignment vertical="top" wrapText="1"/>
    </xf>
    <xf numFmtId="0" fontId="1" fillId="2" borderId="18" xfId="0" applyFont="1" applyFill="1" applyBorder="1" applyAlignment="1" applyProtection="1">
      <alignment horizontal="center" vertical="top" wrapText="1"/>
    </xf>
    <xf numFmtId="49" fontId="16" fillId="9" borderId="12" xfId="0" applyNumberFormat="1" applyFont="1" applyFill="1" applyBorder="1" applyAlignment="1" applyProtection="1">
      <alignment horizontal="left" vertical="top" wrapText="1"/>
      <protection locked="0"/>
    </xf>
    <xf numFmtId="0" fontId="1" fillId="2" borderId="103" xfId="0" applyFont="1" applyFill="1" applyBorder="1" applyAlignment="1" applyProtection="1">
      <alignment vertical="top" wrapText="1"/>
    </xf>
    <xf numFmtId="0" fontId="1" fillId="2" borderId="104" xfId="0" applyFont="1" applyFill="1" applyBorder="1" applyAlignment="1" applyProtection="1">
      <alignment horizontal="left" vertical="top" wrapText="1"/>
    </xf>
    <xf numFmtId="0" fontId="3" fillId="2" borderId="27" xfId="0" applyFont="1" applyFill="1" applyBorder="1" applyAlignment="1" applyProtection="1">
      <alignment wrapText="1"/>
    </xf>
    <xf numFmtId="0" fontId="1" fillId="9" borderId="108" xfId="0" applyFont="1" applyFill="1" applyBorder="1" applyAlignment="1" applyProtection="1">
      <alignment horizontal="left" vertical="top" wrapText="1"/>
      <protection locked="0"/>
    </xf>
    <xf numFmtId="0" fontId="4" fillId="8" borderId="16" xfId="0" applyFont="1" applyFill="1" applyBorder="1" applyAlignment="1" applyProtection="1">
      <alignment wrapText="1"/>
    </xf>
    <xf numFmtId="0" fontId="4" fillId="8" borderId="14" xfId="0" applyFont="1" applyFill="1" applyBorder="1" applyAlignment="1" applyProtection="1">
      <alignment wrapText="1"/>
    </xf>
    <xf numFmtId="0" fontId="4" fillId="4" borderId="16" xfId="0" applyFont="1" applyFill="1" applyBorder="1" applyAlignment="1" applyProtection="1">
      <alignment wrapText="1"/>
    </xf>
    <xf numFmtId="0" fontId="4" fillId="4" borderId="35" xfId="0" applyFont="1" applyFill="1" applyBorder="1" applyAlignment="1" applyProtection="1">
      <alignment wrapText="1"/>
    </xf>
    <xf numFmtId="0" fontId="4" fillId="4" borderId="14" xfId="0" applyFont="1" applyFill="1" applyBorder="1" applyAlignment="1" applyProtection="1">
      <alignment wrapText="1"/>
    </xf>
    <xf numFmtId="0" fontId="2" fillId="5" borderId="16" xfId="0" applyFont="1" applyFill="1" applyBorder="1" applyAlignment="1" applyProtection="1">
      <alignment wrapText="1"/>
    </xf>
    <xf numFmtId="0" fontId="2" fillId="5" borderId="14" xfId="0" applyFont="1" applyFill="1" applyBorder="1" applyAlignment="1" applyProtection="1">
      <alignment wrapText="1"/>
    </xf>
    <xf numFmtId="0" fontId="2" fillId="5" borderId="21" xfId="0" applyFont="1" applyFill="1" applyBorder="1" applyAlignment="1" applyProtection="1">
      <alignment wrapText="1"/>
    </xf>
    <xf numFmtId="0" fontId="1" fillId="2" borderId="32" xfId="0" applyFont="1" applyFill="1" applyBorder="1" applyAlignment="1" applyProtection="1">
      <alignment horizontal="left" vertical="top" wrapText="1"/>
    </xf>
    <xf numFmtId="0" fontId="1" fillId="2" borderId="12" xfId="0" applyFont="1" applyFill="1" applyBorder="1" applyAlignment="1" applyProtection="1">
      <alignment horizontal="left" vertical="top" wrapText="1"/>
    </xf>
    <xf numFmtId="0" fontId="1" fillId="2" borderId="25" xfId="0" applyFont="1" applyFill="1" applyBorder="1" applyAlignment="1" applyProtection="1">
      <alignment horizontal="left" vertical="top" wrapText="1"/>
    </xf>
    <xf numFmtId="0" fontId="1" fillId="2" borderId="19" xfId="0" applyFont="1" applyFill="1" applyBorder="1" applyAlignment="1" applyProtection="1">
      <alignment horizontal="left" vertical="top" wrapText="1"/>
    </xf>
    <xf numFmtId="0" fontId="1" fillId="2" borderId="18" xfId="0" applyFont="1" applyFill="1" applyBorder="1" applyAlignment="1" applyProtection="1">
      <alignment horizontal="left" vertical="top" wrapText="1"/>
    </xf>
    <xf numFmtId="0" fontId="1" fillId="2" borderId="24" xfId="0" applyFont="1" applyFill="1" applyBorder="1" applyAlignment="1" applyProtection="1">
      <alignment horizontal="left" vertical="top" wrapText="1"/>
    </xf>
    <xf numFmtId="49" fontId="7" fillId="9" borderId="19" xfId="0" applyNumberFormat="1" applyFont="1" applyFill="1" applyBorder="1" applyAlignment="1" applyProtection="1">
      <alignment horizontal="left" vertical="top" wrapText="1"/>
    </xf>
    <xf numFmtId="49" fontId="7" fillId="9" borderId="48" xfId="0" applyNumberFormat="1" applyFont="1" applyFill="1" applyBorder="1" applyAlignment="1" applyProtection="1">
      <alignment horizontal="left" vertical="top" wrapText="1"/>
    </xf>
    <xf numFmtId="49" fontId="7" fillId="9" borderId="32" xfId="0" applyNumberFormat="1" applyFont="1" applyFill="1" applyBorder="1" applyAlignment="1" applyProtection="1">
      <alignment horizontal="left" vertical="top" wrapText="1"/>
    </xf>
    <xf numFmtId="0" fontId="1" fillId="2" borderId="12" xfId="0" applyFont="1" applyFill="1" applyBorder="1" applyAlignment="1" applyProtection="1">
      <alignment horizontal="center" vertical="top" wrapText="1"/>
    </xf>
    <xf numFmtId="0" fontId="1" fillId="2" borderId="27" xfId="0" applyFont="1" applyFill="1" applyBorder="1" applyAlignment="1" applyProtection="1">
      <alignment vertical="top" wrapText="1"/>
    </xf>
    <xf numFmtId="0" fontId="1" fillId="2" borderId="18" xfId="0" applyFont="1" applyFill="1" applyBorder="1" applyAlignment="1" applyProtection="1">
      <alignment horizontal="center" vertical="top" wrapText="1"/>
    </xf>
    <xf numFmtId="0" fontId="1" fillId="2" borderId="13" xfId="0" applyFont="1" applyFill="1" applyBorder="1" applyAlignment="1" applyProtection="1">
      <alignment horizontal="left" vertical="top" wrapText="1"/>
    </xf>
    <xf numFmtId="0" fontId="1" fillId="2" borderId="13" xfId="0" applyFont="1" applyFill="1" applyBorder="1" applyAlignment="1" applyProtection="1">
      <alignment horizontal="center" vertical="top" wrapText="1"/>
    </xf>
    <xf numFmtId="0" fontId="1" fillId="2" borderId="34" xfId="0" applyFont="1" applyFill="1" applyBorder="1" applyAlignment="1" applyProtection="1">
      <alignment vertical="top" wrapText="1"/>
    </xf>
    <xf numFmtId="0" fontId="1" fillId="2" borderId="17" xfId="0" applyFont="1" applyFill="1" applyBorder="1" applyAlignment="1" applyProtection="1">
      <alignment horizontal="center" vertical="top" wrapText="1"/>
    </xf>
    <xf numFmtId="49" fontId="7" fillId="9" borderId="49" xfId="0" applyNumberFormat="1" applyFont="1" applyFill="1" applyBorder="1" applyAlignment="1" applyProtection="1">
      <alignment horizontal="left" vertical="top" wrapText="1"/>
    </xf>
    <xf numFmtId="49" fontId="7" fillId="9" borderId="60" xfId="0" applyNumberFormat="1" applyFont="1" applyFill="1" applyBorder="1" applyAlignment="1" applyProtection="1">
      <alignment horizontal="left" vertical="top" wrapText="1"/>
    </xf>
    <xf numFmtId="49" fontId="7" fillId="9" borderId="58" xfId="0" applyNumberFormat="1" applyFont="1" applyFill="1" applyBorder="1" applyAlignment="1" applyProtection="1">
      <alignment horizontal="left" vertical="top" wrapText="1"/>
    </xf>
    <xf numFmtId="49" fontId="7" fillId="9" borderId="18" xfId="0" applyNumberFormat="1" applyFont="1" applyFill="1" applyBorder="1" applyAlignment="1" applyProtection="1">
      <alignment horizontal="left" vertical="top" wrapText="1"/>
    </xf>
    <xf numFmtId="49" fontId="7" fillId="9" borderId="46" xfId="0" applyNumberFormat="1" applyFont="1" applyFill="1" applyBorder="1" applyAlignment="1" applyProtection="1">
      <alignment horizontal="left" vertical="top" wrapText="1"/>
    </xf>
    <xf numFmtId="49" fontId="7" fillId="9" borderId="12" xfId="0" applyNumberFormat="1" applyFont="1" applyFill="1" applyBorder="1" applyAlignment="1" applyProtection="1">
      <alignment horizontal="left" vertical="top" wrapText="1"/>
    </xf>
    <xf numFmtId="0" fontId="1" fillId="2" borderId="31" xfId="0" applyFont="1" applyFill="1" applyBorder="1" applyAlignment="1" applyProtection="1">
      <alignment horizontal="center" vertical="top" wrapText="1"/>
    </xf>
    <xf numFmtId="0" fontId="1" fillId="2" borderId="30" xfId="0" applyFont="1" applyFill="1" applyBorder="1" applyAlignment="1" applyProtection="1">
      <alignment horizontal="center" vertical="top" wrapText="1"/>
    </xf>
    <xf numFmtId="0" fontId="1" fillId="2" borderId="40" xfId="0" applyFont="1" applyFill="1" applyBorder="1" applyAlignment="1" applyProtection="1">
      <alignment horizontal="center" vertical="top" wrapText="1"/>
    </xf>
    <xf numFmtId="0" fontId="1" fillId="2" borderId="41" xfId="0" applyFont="1" applyFill="1" applyBorder="1" applyAlignment="1" applyProtection="1">
      <alignment horizontal="center" vertical="top" wrapText="1"/>
    </xf>
    <xf numFmtId="0" fontId="1" fillId="2" borderId="22" xfId="0" applyFont="1" applyFill="1" applyBorder="1" applyAlignment="1" applyProtection="1">
      <alignment horizontal="center" vertical="top" wrapText="1"/>
    </xf>
    <xf numFmtId="49" fontId="7" fillId="9" borderId="27" xfId="0" applyNumberFormat="1" applyFont="1" applyFill="1" applyBorder="1" applyAlignment="1" applyProtection="1">
      <alignment horizontal="left" vertical="top" wrapText="1"/>
      <protection locked="0"/>
    </xf>
    <xf numFmtId="49" fontId="7" fillId="9" borderId="36" xfId="0" applyNumberFormat="1" applyFont="1" applyFill="1" applyBorder="1" applyAlignment="1" applyProtection="1">
      <alignment horizontal="left" vertical="top" wrapText="1"/>
      <protection locked="0"/>
    </xf>
    <xf numFmtId="49" fontId="7" fillId="9" borderId="54" xfId="0" applyNumberFormat="1" applyFont="1" applyFill="1" applyBorder="1" applyAlignment="1" applyProtection="1">
      <alignment horizontal="left" vertical="top" wrapText="1"/>
      <protection locked="0"/>
    </xf>
    <xf numFmtId="49" fontId="1" fillId="9" borderId="27" xfId="0" applyNumberFormat="1" applyFont="1" applyFill="1" applyBorder="1" applyAlignment="1" applyProtection="1">
      <alignment horizontal="left" vertical="top" wrapText="1"/>
      <protection locked="0"/>
    </xf>
    <xf numFmtId="49" fontId="1" fillId="9" borderId="36" xfId="0" applyNumberFormat="1" applyFont="1" applyFill="1" applyBorder="1" applyAlignment="1" applyProtection="1">
      <alignment horizontal="left" vertical="top" wrapText="1"/>
      <protection locked="0"/>
    </xf>
    <xf numFmtId="49" fontId="1" fillId="9" borderId="54" xfId="0" applyNumberFormat="1" applyFont="1" applyFill="1" applyBorder="1" applyAlignment="1" applyProtection="1">
      <alignment horizontal="left" vertical="top" wrapText="1"/>
      <protection locked="0"/>
    </xf>
    <xf numFmtId="0" fontId="1" fillId="2" borderId="31" xfId="0" applyFont="1" applyFill="1" applyBorder="1" applyAlignment="1" applyProtection="1">
      <alignment horizontal="left" vertical="top" wrapText="1"/>
    </xf>
    <xf numFmtId="0" fontId="1" fillId="2" borderId="30" xfId="0" applyFont="1" applyFill="1" applyBorder="1" applyAlignment="1" applyProtection="1">
      <alignment horizontal="left" vertical="top" wrapText="1"/>
    </xf>
    <xf numFmtId="0" fontId="1" fillId="2" borderId="42" xfId="0" applyFont="1" applyFill="1" applyBorder="1" applyAlignment="1" applyProtection="1">
      <alignment vertical="top" wrapText="1"/>
    </xf>
    <xf numFmtId="0" fontId="1" fillId="2" borderId="43" xfId="0" applyFont="1" applyFill="1" applyBorder="1" applyAlignment="1" applyProtection="1">
      <alignment vertical="top" wrapText="1"/>
    </xf>
    <xf numFmtId="0" fontId="1" fillId="2" borderId="44" xfId="0" applyFont="1" applyFill="1" applyBorder="1" applyAlignment="1" applyProtection="1">
      <alignment vertical="top" wrapText="1"/>
    </xf>
    <xf numFmtId="0" fontId="1" fillId="2" borderId="38" xfId="0" applyFont="1" applyFill="1" applyBorder="1" applyAlignment="1" applyProtection="1">
      <alignment horizontal="center" vertical="top" wrapText="1"/>
    </xf>
    <xf numFmtId="0" fontId="1" fillId="2" borderId="39" xfId="0" applyFont="1" applyFill="1" applyBorder="1" applyAlignment="1" applyProtection="1">
      <alignment horizontal="center" vertical="top" wrapText="1"/>
    </xf>
    <xf numFmtId="49" fontId="7" fillId="9" borderId="34" xfId="0" applyNumberFormat="1" applyFont="1" applyFill="1" applyBorder="1" applyAlignment="1" applyProtection="1">
      <alignment horizontal="left" vertical="top" wrapText="1"/>
    </xf>
    <xf numFmtId="49" fontId="7" fillId="9" borderId="61" xfId="0" applyNumberFormat="1" applyFont="1" applyFill="1" applyBorder="1" applyAlignment="1" applyProtection="1">
      <alignment horizontal="left" vertical="top" wrapText="1"/>
    </xf>
    <xf numFmtId="49" fontId="7" fillId="9" borderId="59" xfId="0" applyNumberFormat="1" applyFont="1" applyFill="1" applyBorder="1" applyAlignment="1" applyProtection="1">
      <alignment horizontal="left" vertical="top" wrapText="1"/>
    </xf>
    <xf numFmtId="49" fontId="7" fillId="9" borderId="17" xfId="0" applyNumberFormat="1" applyFont="1" applyFill="1" applyBorder="1" applyAlignment="1" applyProtection="1">
      <alignment horizontal="left" vertical="top" wrapText="1"/>
    </xf>
    <xf numFmtId="49" fontId="7" fillId="9" borderId="45" xfId="0" applyNumberFormat="1" applyFont="1" applyFill="1" applyBorder="1" applyAlignment="1" applyProtection="1">
      <alignment horizontal="left" vertical="top" wrapText="1"/>
    </xf>
    <xf numFmtId="49" fontId="7" fillId="9" borderId="13" xfId="0" applyNumberFormat="1" applyFont="1" applyFill="1" applyBorder="1" applyAlignment="1" applyProtection="1">
      <alignment horizontal="left" vertical="top" wrapText="1"/>
    </xf>
    <xf numFmtId="0" fontId="1" fillId="2" borderId="37" xfId="0" applyFont="1" applyFill="1" applyBorder="1" applyAlignment="1" applyProtection="1">
      <alignment horizontal="center" vertical="top" wrapText="1"/>
    </xf>
    <xf numFmtId="0" fontId="1" fillId="2" borderId="23" xfId="0" applyFont="1" applyFill="1" applyBorder="1" applyAlignment="1" applyProtection="1">
      <alignment horizontal="center" vertical="top" wrapText="1"/>
    </xf>
    <xf numFmtId="0" fontId="2" fillId="5" borderId="16" xfId="0" applyFont="1" applyFill="1" applyBorder="1" applyAlignment="1">
      <alignment wrapText="1"/>
    </xf>
    <xf numFmtId="0" fontId="2" fillId="5" borderId="14" xfId="0" applyFont="1" applyFill="1" applyBorder="1" applyAlignment="1">
      <alignment wrapText="1"/>
    </xf>
    <xf numFmtId="0" fontId="2" fillId="5" borderId="21" xfId="0" applyFont="1" applyFill="1" applyBorder="1" applyAlignment="1">
      <alignment wrapText="1"/>
    </xf>
    <xf numFmtId="0" fontId="1" fillId="2" borderId="19" xfId="0" applyFont="1" applyFill="1" applyBorder="1" applyAlignment="1" applyProtection="1">
      <alignment horizontal="center" vertical="top" wrapText="1"/>
    </xf>
    <xf numFmtId="0" fontId="1" fillId="2" borderId="32" xfId="0" applyFont="1" applyFill="1" applyBorder="1" applyAlignment="1" applyProtection="1">
      <alignment horizontal="center" vertical="top" wrapText="1"/>
    </xf>
    <xf numFmtId="0" fontId="1" fillId="2" borderId="29" xfId="0" applyFont="1" applyFill="1" applyBorder="1" applyAlignment="1" applyProtection="1">
      <alignment horizontal="center" vertical="top" wrapText="1"/>
    </xf>
    <xf numFmtId="0" fontId="1" fillId="2" borderId="25" xfId="0" applyFont="1" applyFill="1" applyBorder="1" applyAlignment="1" applyProtection="1">
      <alignment horizontal="center" vertical="top" wrapText="1"/>
    </xf>
    <xf numFmtId="49" fontId="7" fillId="9" borderId="105" xfId="0" applyNumberFormat="1" applyFont="1" applyFill="1" applyBorder="1" applyAlignment="1" applyProtection="1">
      <alignment horizontal="left" vertical="top" wrapText="1"/>
    </xf>
    <xf numFmtId="49" fontId="7" fillId="9" borderId="106" xfId="0" applyNumberFormat="1" applyFont="1" applyFill="1" applyBorder="1" applyAlignment="1" applyProtection="1">
      <alignment horizontal="left" vertical="top" wrapText="1"/>
    </xf>
    <xf numFmtId="49" fontId="7" fillId="9" borderId="112" xfId="0" applyNumberFormat="1" applyFont="1" applyFill="1" applyBorder="1" applyAlignment="1" applyProtection="1">
      <alignment horizontal="left" vertical="top" wrapText="1"/>
    </xf>
    <xf numFmtId="0" fontId="1" fillId="2" borderId="49" xfId="0" applyFont="1" applyFill="1" applyBorder="1" applyAlignment="1" applyProtection="1">
      <alignment vertical="top" wrapText="1"/>
    </xf>
    <xf numFmtId="49" fontId="7" fillId="9" borderId="27" xfId="0" applyNumberFormat="1" applyFont="1" applyFill="1" applyBorder="1" applyAlignment="1" applyProtection="1">
      <alignment horizontal="left" vertical="top" wrapText="1"/>
    </xf>
    <xf numFmtId="49" fontId="7" fillId="9" borderId="36" xfId="0" applyNumberFormat="1" applyFont="1" applyFill="1" applyBorder="1" applyAlignment="1" applyProtection="1">
      <alignment horizontal="left" vertical="top" wrapText="1"/>
    </xf>
    <xf numFmtId="49" fontId="7" fillId="9" borderId="6" xfId="0" applyNumberFormat="1" applyFont="1" applyFill="1" applyBorder="1" applyAlignment="1" applyProtection="1">
      <alignment horizontal="left" vertical="top" wrapText="1"/>
    </xf>
    <xf numFmtId="49" fontId="7" fillId="9" borderId="5" xfId="0" applyNumberFormat="1" applyFont="1" applyFill="1" applyBorder="1" applyAlignment="1" applyProtection="1">
      <alignment horizontal="left" vertical="top" wrapText="1"/>
    </xf>
    <xf numFmtId="49" fontId="7" fillId="9" borderId="62" xfId="0" applyNumberFormat="1" applyFont="1" applyFill="1" applyBorder="1" applyAlignment="1" applyProtection="1">
      <alignment horizontal="left" vertical="top" wrapText="1"/>
    </xf>
    <xf numFmtId="0" fontId="1" fillId="2" borderId="33" xfId="0" applyFont="1" applyFill="1" applyBorder="1" applyAlignment="1" applyProtection="1">
      <alignment horizontal="center" vertical="top" wrapText="1"/>
    </xf>
    <xf numFmtId="0" fontId="1" fillId="2" borderId="57" xfId="0" applyFont="1" applyFill="1" applyBorder="1" applyAlignment="1" applyProtection="1">
      <alignment horizontal="center" vertical="top" wrapText="1"/>
    </xf>
    <xf numFmtId="49" fontId="7" fillId="9" borderId="54" xfId="0" applyNumberFormat="1" applyFont="1" applyFill="1" applyBorder="1" applyAlignment="1" applyProtection="1">
      <alignment horizontal="left" vertical="top" wrapText="1"/>
    </xf>
    <xf numFmtId="0" fontId="4" fillId="8" borderId="56" xfId="0" applyFont="1" applyFill="1" applyBorder="1" applyAlignment="1" applyProtection="1">
      <alignment wrapText="1"/>
    </xf>
    <xf numFmtId="0" fontId="4" fillId="8" borderId="33" xfId="0" applyFont="1" applyFill="1" applyBorder="1" applyAlignment="1" applyProtection="1">
      <alignment wrapText="1"/>
    </xf>
    <xf numFmtId="0" fontId="4" fillId="4" borderId="56" xfId="0" applyFont="1" applyFill="1" applyBorder="1" applyAlignment="1" applyProtection="1">
      <alignment wrapText="1"/>
    </xf>
    <xf numFmtId="0" fontId="4" fillId="4" borderId="55" xfId="0" applyFont="1" applyFill="1" applyBorder="1" applyAlignment="1" applyProtection="1">
      <alignment wrapText="1"/>
    </xf>
    <xf numFmtId="0" fontId="4" fillId="4" borderId="33" xfId="0" applyFont="1" applyFill="1" applyBorder="1" applyAlignment="1" applyProtection="1">
      <alignment wrapText="1"/>
    </xf>
    <xf numFmtId="0" fontId="4" fillId="4" borderId="57" xfId="0" applyFont="1" applyFill="1" applyBorder="1" applyAlignment="1" applyProtection="1">
      <alignment wrapText="1"/>
    </xf>
    <xf numFmtId="0" fontId="2" fillId="5" borderId="56" xfId="0" applyFont="1" applyFill="1" applyBorder="1" applyAlignment="1">
      <alignment wrapText="1"/>
    </xf>
    <xf numFmtId="0" fontId="2" fillId="5" borderId="33" xfId="0" applyFont="1" applyFill="1" applyBorder="1" applyAlignment="1">
      <alignment wrapText="1"/>
    </xf>
    <xf numFmtId="0" fontId="2" fillId="5" borderId="57" xfId="0" applyFont="1" applyFill="1" applyBorder="1" applyAlignment="1">
      <alignment wrapText="1"/>
    </xf>
    <xf numFmtId="0" fontId="1" fillId="2" borderId="33" xfId="0" applyFont="1" applyFill="1" applyBorder="1" applyAlignment="1" applyProtection="1">
      <alignment horizontal="left" vertical="top" wrapText="1"/>
    </xf>
    <xf numFmtId="0" fontId="1" fillId="2" borderId="58" xfId="0" applyFont="1" applyFill="1" applyBorder="1" applyAlignment="1" applyProtection="1">
      <alignment vertical="top" wrapText="1"/>
    </xf>
    <xf numFmtId="0" fontId="1" fillId="2" borderId="8" xfId="0" applyFont="1" applyFill="1" applyBorder="1" applyAlignment="1" applyProtection="1">
      <alignment vertical="top" wrapText="1"/>
    </xf>
    <xf numFmtId="0" fontId="1" fillId="2" borderId="11" xfId="0" applyFont="1" applyFill="1" applyBorder="1" applyAlignment="1" applyProtection="1">
      <alignment vertical="top" wrapText="1"/>
    </xf>
    <xf numFmtId="0" fontId="1" fillId="2" borderId="56" xfId="0" applyFont="1" applyFill="1" applyBorder="1" applyAlignment="1" applyProtection="1">
      <alignment horizontal="center" vertical="top" wrapText="1"/>
    </xf>
    <xf numFmtId="0" fontId="1" fillId="2" borderId="59" xfId="0" applyFont="1" applyFill="1" applyBorder="1" applyAlignment="1" applyProtection="1">
      <alignment vertical="top" wrapText="1"/>
    </xf>
    <xf numFmtId="0" fontId="1" fillId="2" borderId="52" xfId="0" applyFont="1" applyFill="1" applyBorder="1" applyAlignment="1" applyProtection="1">
      <alignment vertical="top" wrapText="1"/>
    </xf>
    <xf numFmtId="0" fontId="9" fillId="0" borderId="12" xfId="0" applyFont="1" applyBorder="1" applyAlignment="1">
      <alignment horizontal="left" vertical="top" wrapText="1"/>
    </xf>
    <xf numFmtId="0" fontId="9" fillId="0" borderId="12" xfId="0" applyFont="1" applyBorder="1" applyAlignment="1">
      <alignment horizontal="center" vertical="top" wrapText="1"/>
    </xf>
    <xf numFmtId="0" fontId="9" fillId="0" borderId="27" xfId="0" applyFont="1" applyBorder="1" applyAlignment="1">
      <alignment vertical="top" wrapText="1"/>
    </xf>
    <xf numFmtId="0" fontId="9" fillId="0" borderId="18" xfId="0" applyFont="1" applyBorder="1" applyAlignment="1">
      <alignment horizontal="center" vertical="top" wrapText="1"/>
    </xf>
    <xf numFmtId="0" fontId="9" fillId="0" borderId="17" xfId="0" applyFont="1" applyBorder="1" applyAlignment="1">
      <alignment horizontal="center" vertical="top" wrapText="1"/>
    </xf>
    <xf numFmtId="0" fontId="9" fillId="0" borderId="13" xfId="0" applyFont="1" applyBorder="1" applyAlignment="1">
      <alignment horizontal="center" vertical="top" wrapText="1"/>
    </xf>
    <xf numFmtId="0" fontId="9" fillId="0" borderId="22" xfId="0" applyFont="1" applyBorder="1" applyAlignment="1">
      <alignment horizontal="center" vertical="top" wrapText="1"/>
    </xf>
    <xf numFmtId="49" fontId="1" fillId="9" borderId="46" xfId="0" applyNumberFormat="1" applyFont="1" applyFill="1" applyBorder="1" applyAlignment="1" applyProtection="1">
      <alignment horizontal="left" vertical="top" wrapText="1"/>
      <protection locked="0"/>
    </xf>
    <xf numFmtId="49" fontId="1" fillId="9" borderId="49" xfId="0" applyNumberFormat="1" applyFont="1" applyFill="1" applyBorder="1" applyAlignment="1" applyProtection="1">
      <alignment horizontal="left" vertical="top" wrapText="1"/>
      <protection locked="0"/>
    </xf>
    <xf numFmtId="49" fontId="1" fillId="9" borderId="60" xfId="0" applyNumberFormat="1" applyFont="1" applyFill="1" applyBorder="1" applyAlignment="1" applyProtection="1">
      <alignment horizontal="left" vertical="top" wrapText="1"/>
      <protection locked="0"/>
    </xf>
    <xf numFmtId="49" fontId="1" fillId="9" borderId="53" xfId="0" applyNumberFormat="1" applyFont="1" applyFill="1" applyBorder="1" applyAlignment="1" applyProtection="1">
      <alignment horizontal="left" vertical="top" wrapText="1"/>
      <protection locked="0"/>
    </xf>
    <xf numFmtId="0" fontId="0" fillId="0" borderId="109" xfId="0" applyBorder="1" applyAlignment="1">
      <alignment horizontal="left" vertical="top" wrapText="1"/>
    </xf>
    <xf numFmtId="0" fontId="0" fillId="0" borderId="110" xfId="0" applyBorder="1" applyAlignment="1">
      <alignment horizontal="left" vertical="top" wrapText="1"/>
    </xf>
    <xf numFmtId="0" fontId="0" fillId="0" borderId="111" xfId="0" applyBorder="1" applyAlignment="1">
      <alignment horizontal="left" vertical="top" wrapText="1"/>
    </xf>
    <xf numFmtId="0" fontId="1" fillId="9" borderId="40" xfId="0" applyFont="1" applyFill="1" applyBorder="1" applyAlignment="1" applyProtection="1">
      <alignment horizontal="left" vertical="top" wrapText="1"/>
      <protection locked="0"/>
    </xf>
    <xf numFmtId="0" fontId="0" fillId="0" borderId="22" xfId="0" applyBorder="1" applyAlignment="1">
      <alignment horizontal="left" vertical="top" wrapText="1"/>
    </xf>
    <xf numFmtId="49" fontId="1" fillId="9" borderId="34" xfId="0" applyNumberFormat="1" applyFont="1" applyFill="1" applyBorder="1" applyAlignment="1" applyProtection="1">
      <alignment horizontal="left" vertical="top" wrapText="1"/>
      <protection locked="0"/>
    </xf>
    <xf numFmtId="49" fontId="1" fillId="9" borderId="61" xfId="0" applyNumberFormat="1" applyFont="1" applyFill="1" applyBorder="1" applyAlignment="1" applyProtection="1">
      <alignment horizontal="left" vertical="top" wrapText="1"/>
      <protection locked="0"/>
    </xf>
    <xf numFmtId="49" fontId="1" fillId="9" borderId="45" xfId="0" applyNumberFormat="1" applyFont="1" applyFill="1" applyBorder="1" applyAlignment="1" applyProtection="1">
      <alignment horizontal="left" vertical="top" wrapText="1"/>
      <protection locked="0"/>
    </xf>
    <xf numFmtId="0" fontId="0" fillId="0" borderId="34" xfId="0" applyBorder="1" applyAlignment="1">
      <alignment horizontal="left" vertical="top" wrapText="1"/>
    </xf>
    <xf numFmtId="0" fontId="0" fillId="0" borderId="61" xfId="0" applyBorder="1" applyAlignment="1">
      <alignment horizontal="left" vertical="top" wrapText="1"/>
    </xf>
    <xf numFmtId="0" fontId="0" fillId="0" borderId="59" xfId="0" applyBorder="1" applyAlignment="1">
      <alignment horizontal="left" vertical="top" wrapText="1"/>
    </xf>
    <xf numFmtId="0" fontId="0" fillId="0" borderId="60" xfId="0" applyBorder="1" applyAlignment="1">
      <alignment horizontal="left" vertical="top" wrapText="1"/>
    </xf>
    <xf numFmtId="0" fontId="0" fillId="0" borderId="53" xfId="0" applyBorder="1" applyAlignment="1">
      <alignment horizontal="left" vertical="top" wrapText="1"/>
    </xf>
    <xf numFmtId="0" fontId="0" fillId="0" borderId="45" xfId="0" applyBorder="1" applyAlignment="1">
      <alignment horizontal="left" vertical="top" wrapText="1"/>
    </xf>
    <xf numFmtId="49" fontId="1" fillId="9" borderId="31" xfId="0" applyNumberFormat="1" applyFont="1" applyFill="1" applyBorder="1" applyAlignment="1" applyProtection="1">
      <alignment horizontal="left" vertical="top" wrapText="1"/>
      <protection locked="0"/>
    </xf>
    <xf numFmtId="0" fontId="0" fillId="0" borderId="13" xfId="0" applyBorder="1" applyAlignment="1">
      <alignment horizontal="left" vertical="top" wrapText="1"/>
    </xf>
    <xf numFmtId="0" fontId="1" fillId="9" borderId="49" xfId="0" applyFont="1" applyFill="1" applyBorder="1" applyAlignment="1">
      <alignment horizontal="left" vertical="top" wrapText="1"/>
    </xf>
    <xf numFmtId="0" fontId="1" fillId="9" borderId="60" xfId="0" applyFont="1" applyFill="1" applyBorder="1" applyAlignment="1">
      <alignment horizontal="left" vertical="top" wrapText="1"/>
    </xf>
    <xf numFmtId="0" fontId="1" fillId="9" borderId="53" xfId="0" applyFont="1" applyFill="1" applyBorder="1" applyAlignment="1">
      <alignment horizontal="left" vertical="top" wrapText="1"/>
    </xf>
    <xf numFmtId="0" fontId="0" fillId="0" borderId="7" xfId="0" applyBorder="1" applyAlignment="1">
      <alignment horizontal="left" vertical="top" wrapText="1"/>
    </xf>
    <xf numFmtId="0" fontId="0" fillId="0" borderId="0" xfId="0" applyAlignment="1">
      <alignment horizontal="left" vertical="top" wrapText="1"/>
    </xf>
    <xf numFmtId="0" fontId="1" fillId="9" borderId="31" xfId="0" applyFont="1" applyFill="1" applyBorder="1" applyAlignment="1" applyProtection="1">
      <alignment horizontal="left" vertical="top" wrapText="1"/>
      <protection locked="0"/>
    </xf>
    <xf numFmtId="49" fontId="1" fillId="9" borderId="27" xfId="0" applyNumberFormat="1" applyFont="1" applyFill="1" applyBorder="1" applyAlignment="1" applyProtection="1">
      <alignment horizontal="left" vertical="top" wrapText="1"/>
    </xf>
    <xf numFmtId="49" fontId="1" fillId="9" borderId="36" xfId="0" applyNumberFormat="1" applyFont="1" applyFill="1" applyBorder="1" applyAlignment="1" applyProtection="1">
      <alignment horizontal="left" vertical="top" wrapText="1"/>
    </xf>
    <xf numFmtId="49" fontId="1" fillId="9" borderId="46" xfId="0" applyNumberFormat="1" applyFont="1" applyFill="1" applyBorder="1" applyAlignment="1" applyProtection="1">
      <alignment horizontal="left" vertical="top" wrapText="1"/>
    </xf>
    <xf numFmtId="0" fontId="1" fillId="2" borderId="53" xfId="0" applyFont="1" applyFill="1" applyBorder="1" applyAlignment="1" applyProtection="1">
      <alignment horizontal="center" vertical="top" wrapText="1"/>
    </xf>
    <xf numFmtId="0" fontId="1" fillId="2" borderId="63" xfId="0" applyFont="1" applyFill="1" applyBorder="1" applyAlignment="1" applyProtection="1">
      <alignment horizontal="center" vertical="top" wrapText="1"/>
    </xf>
    <xf numFmtId="0" fontId="1" fillId="2" borderId="45" xfId="0" applyFont="1" applyFill="1" applyBorder="1" applyAlignment="1" applyProtection="1">
      <alignment horizontal="center" vertical="top" wrapText="1"/>
    </xf>
    <xf numFmtId="49" fontId="1" fillId="9" borderId="105" xfId="0" applyNumberFormat="1" applyFont="1" applyFill="1" applyBorder="1" applyAlignment="1" applyProtection="1">
      <alignment horizontal="left" vertical="top" wrapText="1"/>
      <protection locked="0"/>
    </xf>
    <xf numFmtId="49" fontId="1" fillId="9" borderId="106" xfId="0" applyNumberFormat="1" applyFont="1" applyFill="1" applyBorder="1" applyAlignment="1" applyProtection="1">
      <alignment horizontal="left" vertical="top" wrapText="1"/>
      <protection locked="0"/>
    </xf>
    <xf numFmtId="49" fontId="1" fillId="9" borderId="107" xfId="0" applyNumberFormat="1" applyFont="1" applyFill="1" applyBorder="1" applyAlignment="1" applyProtection="1">
      <alignment horizontal="left" vertical="top" wrapText="1"/>
      <protection locked="0"/>
    </xf>
    <xf numFmtId="0" fontId="1" fillId="2" borderId="53" xfId="0" applyFont="1" applyFill="1" applyBorder="1" applyAlignment="1" applyProtection="1">
      <alignment horizontal="left" vertical="top" wrapText="1"/>
    </xf>
    <xf numFmtId="0" fontId="1" fillId="2" borderId="63" xfId="0" applyFont="1" applyFill="1" applyBorder="1" applyAlignment="1" applyProtection="1">
      <alignment horizontal="left" vertical="top" wrapText="1"/>
    </xf>
    <xf numFmtId="0" fontId="1" fillId="2" borderId="45" xfId="0" applyFont="1" applyFill="1" applyBorder="1" applyAlignment="1" applyProtection="1">
      <alignment horizontal="left" vertical="top" wrapText="1"/>
    </xf>
    <xf numFmtId="49" fontId="1" fillId="9" borderId="49" xfId="0" applyNumberFormat="1" applyFont="1" applyFill="1" applyBorder="1" applyAlignment="1" applyProtection="1">
      <alignment horizontal="left" vertical="top" wrapText="1"/>
    </xf>
    <xf numFmtId="49" fontId="1" fillId="9" borderId="60" xfId="0" applyNumberFormat="1" applyFont="1" applyFill="1" applyBorder="1" applyAlignment="1" applyProtection="1">
      <alignment horizontal="left" vertical="top" wrapText="1"/>
    </xf>
    <xf numFmtId="49" fontId="1" fillId="9" borderId="53" xfId="0" applyNumberFormat="1" applyFont="1" applyFill="1" applyBorder="1" applyAlignment="1" applyProtection="1">
      <alignment horizontal="left" vertical="top" wrapText="1"/>
    </xf>
    <xf numFmtId="49" fontId="7" fillId="9" borderId="31" xfId="0" applyNumberFormat="1" applyFont="1" applyFill="1" applyBorder="1" applyAlignment="1" applyProtection="1">
      <alignment horizontal="left" vertical="top" wrapText="1"/>
    </xf>
    <xf numFmtId="49" fontId="7" fillId="9" borderId="40" xfId="0" applyNumberFormat="1" applyFont="1" applyFill="1" applyBorder="1" applyAlignment="1" applyProtection="1">
      <alignment horizontal="left" vertical="top" wrapText="1"/>
    </xf>
    <xf numFmtId="0" fontId="3" fillId="9" borderId="27" xfId="0" applyFont="1" applyFill="1" applyBorder="1" applyAlignment="1" applyProtection="1">
      <alignment wrapText="1"/>
    </xf>
    <xf numFmtId="0" fontId="3" fillId="9" borderId="36" xfId="0" applyFont="1" applyFill="1" applyBorder="1" applyAlignment="1" applyProtection="1">
      <alignment wrapText="1"/>
    </xf>
    <xf numFmtId="0" fontId="3" fillId="9" borderId="54" xfId="0" applyFont="1" applyFill="1" applyBorder="1" applyAlignment="1" applyProtection="1">
      <alignment wrapText="1"/>
    </xf>
    <xf numFmtId="0" fontId="7" fillId="9" borderId="49" xfId="0" applyFont="1" applyFill="1" applyBorder="1" applyAlignment="1" applyProtection="1">
      <alignment horizontal="left" vertical="top" wrapText="1"/>
    </xf>
    <xf numFmtId="0" fontId="7" fillId="9" borderId="60" xfId="0" applyFont="1" applyFill="1" applyBorder="1" applyAlignment="1" applyProtection="1">
      <alignment horizontal="left" vertical="top" wrapText="1"/>
    </xf>
    <xf numFmtId="0" fontId="7" fillId="9" borderId="58" xfId="0" applyFont="1" applyFill="1" applyBorder="1" applyAlignment="1" applyProtection="1">
      <alignment horizontal="left" vertical="top" wrapText="1"/>
    </xf>
    <xf numFmtId="0" fontId="7" fillId="9" borderId="6" xfId="0" applyFont="1" applyFill="1" applyBorder="1" applyAlignment="1" applyProtection="1">
      <alignment horizontal="left" vertical="top" wrapText="1"/>
    </xf>
    <xf numFmtId="0" fontId="7" fillId="9" borderId="5" xfId="0" applyFont="1" applyFill="1" applyBorder="1" applyAlignment="1" applyProtection="1">
      <alignment horizontal="left" vertical="top" wrapText="1"/>
    </xf>
    <xf numFmtId="0" fontId="7" fillId="9" borderId="62" xfId="0" applyFont="1" applyFill="1" applyBorder="1" applyAlignment="1" applyProtection="1">
      <alignment horizontal="left" vertical="top" wrapText="1"/>
    </xf>
    <xf numFmtId="0" fontId="7" fillId="9" borderId="34" xfId="0" applyFont="1" applyFill="1" applyBorder="1" applyAlignment="1" applyProtection="1">
      <alignment horizontal="left" vertical="top" wrapText="1"/>
    </xf>
    <xf numFmtId="0" fontId="7" fillId="9" borderId="61" xfId="0" applyFont="1" applyFill="1" applyBorder="1" applyAlignment="1" applyProtection="1">
      <alignment horizontal="left" vertical="top" wrapText="1"/>
    </xf>
    <xf numFmtId="0" fontId="7" fillId="9" borderId="59" xfId="0" applyFont="1" applyFill="1" applyBorder="1" applyAlignment="1" applyProtection="1">
      <alignment horizontal="left" vertical="top" wrapText="1"/>
    </xf>
    <xf numFmtId="0" fontId="7" fillId="9" borderId="17" xfId="0" applyFont="1" applyFill="1" applyBorder="1" applyAlignment="1" applyProtection="1">
      <alignment horizontal="left" vertical="top" wrapText="1"/>
    </xf>
    <xf numFmtId="0" fontId="7" fillId="9" borderId="45" xfId="0" applyFont="1" applyFill="1" applyBorder="1" applyAlignment="1" applyProtection="1">
      <alignment horizontal="left" vertical="top" wrapText="1"/>
    </xf>
    <xf numFmtId="0" fontId="7" fillId="9" borderId="13" xfId="0" applyFont="1" applyFill="1" applyBorder="1" applyAlignment="1" applyProtection="1">
      <alignment horizontal="left" vertical="top" wrapText="1"/>
    </xf>
    <xf numFmtId="0" fontId="9" fillId="2" borderId="12" xfId="0" applyFont="1" applyFill="1" applyBorder="1" applyAlignment="1" applyProtection="1">
      <alignment horizontal="center" vertical="top" wrapText="1"/>
    </xf>
    <xf numFmtId="0" fontId="1" fillId="2" borderId="12" xfId="0" applyFont="1" applyFill="1" applyBorder="1" applyAlignment="1" applyProtection="1">
      <alignment vertical="top" wrapText="1"/>
    </xf>
    <xf numFmtId="0" fontId="7" fillId="9" borderId="49" xfId="0" applyFont="1" applyFill="1" applyBorder="1" applyAlignment="1" applyProtection="1">
      <alignment horizontal="left" vertical="top" wrapText="1"/>
      <protection locked="0"/>
    </xf>
    <xf numFmtId="0" fontId="7" fillId="9" borderId="60" xfId="0" applyFont="1" applyFill="1" applyBorder="1" applyAlignment="1" applyProtection="1">
      <alignment horizontal="left" vertical="top" wrapText="1"/>
      <protection locked="0"/>
    </xf>
    <xf numFmtId="0" fontId="7" fillId="9" borderId="58" xfId="0" applyFont="1" applyFill="1" applyBorder="1" applyAlignment="1" applyProtection="1">
      <alignment horizontal="left" vertical="top" wrapText="1"/>
      <protection locked="0"/>
    </xf>
    <xf numFmtId="0" fontId="9" fillId="2" borderId="18" xfId="0" applyFont="1" applyFill="1" applyBorder="1" applyAlignment="1" applyProtection="1">
      <alignment horizontal="center" vertical="top" wrapText="1"/>
    </xf>
    <xf numFmtId="0" fontId="9" fillId="0" borderId="13" xfId="0" applyFont="1" applyBorder="1" applyAlignment="1">
      <alignment horizontal="left" vertical="top" wrapText="1"/>
    </xf>
    <xf numFmtId="0" fontId="9" fillId="0" borderId="44" xfId="0" applyFont="1" applyBorder="1" applyAlignment="1">
      <alignment vertical="top" wrapText="1"/>
    </xf>
    <xf numFmtId="0" fontId="4" fillId="10" borderId="3" xfId="0" applyFont="1" applyFill="1" applyBorder="1" applyAlignment="1" applyProtection="1">
      <alignment horizontal="center" wrapText="1"/>
    </xf>
    <xf numFmtId="0" fontId="4" fillId="10" borderId="4" xfId="0" applyFont="1" applyFill="1" applyBorder="1" applyAlignment="1" applyProtection="1">
      <alignment horizontal="center" wrapText="1"/>
    </xf>
    <xf numFmtId="0" fontId="1" fillId="2" borderId="15" xfId="0" applyFont="1" applyFill="1" applyBorder="1" applyAlignment="1" applyProtection="1">
      <alignment vertical="top" wrapText="1"/>
    </xf>
    <xf numFmtId="0" fontId="0" fillId="0" borderId="13" xfId="0" applyBorder="1" applyAlignment="1">
      <alignment horizontal="center" vertical="top" wrapText="1"/>
    </xf>
    <xf numFmtId="0" fontId="0" fillId="0" borderId="44" xfId="0" applyBorder="1" applyAlignment="1">
      <alignment vertical="top" wrapText="1"/>
    </xf>
    <xf numFmtId="0" fontId="0" fillId="0" borderId="17" xfId="0" applyBorder="1" applyAlignment="1">
      <alignment horizontal="center" vertical="top" wrapText="1"/>
    </xf>
    <xf numFmtId="0" fontId="0" fillId="0" borderId="22" xfId="0" applyBorder="1" applyAlignment="1">
      <alignment horizontal="center" vertical="top" wrapText="1"/>
    </xf>
    <xf numFmtId="0" fontId="1" fillId="0" borderId="91" xfId="0" applyFont="1" applyBorder="1" applyAlignment="1">
      <alignment horizontal="center"/>
    </xf>
    <xf numFmtId="0" fontId="1" fillId="0" borderId="92" xfId="0" applyFont="1" applyBorder="1"/>
    <xf numFmtId="0" fontId="1" fillId="0" borderId="91" xfId="0" applyFont="1" applyBorder="1"/>
    <xf numFmtId="0" fontId="4" fillId="11" borderId="3" xfId="0" applyFont="1" applyFill="1" applyBorder="1" applyAlignment="1" applyProtection="1">
      <alignment horizontal="center" wrapText="1"/>
    </xf>
    <xf numFmtId="0" fontId="4" fillId="11" borderId="4" xfId="0" applyFont="1" applyFill="1" applyBorder="1" applyAlignment="1" applyProtection="1">
      <alignment horizontal="center" wrapText="1"/>
    </xf>
    <xf numFmtId="0" fontId="4" fillId="3" borderId="1" xfId="0" applyFont="1" applyFill="1" applyBorder="1" applyAlignment="1" applyProtection="1">
      <alignment horizontal="center" wrapText="1"/>
    </xf>
    <xf numFmtId="0" fontId="3" fillId="10" borderId="50" xfId="0" applyFont="1" applyFill="1" applyBorder="1" applyAlignment="1" applyProtection="1">
      <alignment wrapText="1"/>
    </xf>
    <xf numFmtId="0" fontId="3" fillId="10" borderId="51" xfId="0" applyFont="1" applyFill="1" applyBorder="1" applyAlignment="1" applyProtection="1">
      <alignment wrapText="1"/>
    </xf>
    <xf numFmtId="0" fontId="3" fillId="11" borderId="3" xfId="0" applyFont="1" applyFill="1" applyBorder="1" applyAlignment="1" applyProtection="1">
      <alignment horizontal="center" wrapText="1"/>
    </xf>
    <xf numFmtId="0" fontId="3" fillId="11" borderId="4" xfId="0" applyFont="1" applyFill="1" applyBorder="1" applyAlignment="1" applyProtection="1">
      <alignment horizontal="center" wrapText="1"/>
    </xf>
    <xf numFmtId="0" fontId="9" fillId="0" borderId="4" xfId="0" applyFont="1" applyBorder="1" applyAlignment="1">
      <alignment horizontal="center" wrapText="1"/>
    </xf>
    <xf numFmtId="0" fontId="4" fillId="8" borderId="21" xfId="0" applyFont="1" applyFill="1" applyBorder="1" applyAlignment="1" applyProtection="1">
      <alignment wrapText="1"/>
    </xf>
    <xf numFmtId="0" fontId="1" fillId="0" borderId="93" xfId="0" applyFont="1" applyBorder="1" applyAlignment="1"/>
    <xf numFmtId="0" fontId="1" fillId="0" borderId="94" xfId="0" applyFont="1" applyBorder="1" applyAlignment="1"/>
    <xf numFmtId="0" fontId="0" fillId="0" borderId="94" xfId="0" applyBorder="1" applyAlignment="1"/>
    <xf numFmtId="0" fontId="1" fillId="0" borderId="100" xfId="0" applyFont="1" applyBorder="1" applyAlignment="1"/>
    <xf numFmtId="0" fontId="1" fillId="0" borderId="101" xfId="0" applyFont="1" applyBorder="1" applyAlignment="1"/>
    <xf numFmtId="0" fontId="0" fillId="0" borderId="101" xfId="0" applyBorder="1" applyAlignment="1"/>
    <xf numFmtId="0" fontId="1" fillId="0" borderId="94" xfId="0" applyFont="1" applyBorder="1" applyAlignment="1" applyProtection="1">
      <alignment horizontal="left"/>
      <protection locked="0"/>
    </xf>
    <xf numFmtId="0" fontId="0" fillId="0" borderId="94" xfId="0" applyBorder="1" applyAlignment="1">
      <alignment horizontal="left"/>
    </xf>
    <xf numFmtId="0" fontId="0" fillId="0" borderId="95" xfId="0" applyBorder="1" applyAlignment="1">
      <alignment horizontal="left"/>
    </xf>
    <xf numFmtId="0" fontId="1" fillId="0" borderId="101" xfId="0" applyFont="1" applyBorder="1" applyAlignment="1" applyProtection="1">
      <alignment horizontal="left"/>
      <protection locked="0"/>
    </xf>
    <xf numFmtId="0" fontId="0" fillId="0" borderId="101" xfId="0" applyBorder="1" applyAlignment="1">
      <alignment horizontal="left"/>
    </xf>
    <xf numFmtId="0" fontId="0" fillId="0" borderId="102" xfId="0" applyBorder="1" applyAlignment="1">
      <alignment horizontal="left"/>
    </xf>
    <xf numFmtId="0" fontId="3" fillId="10" borderId="3" xfId="0" applyFont="1" applyFill="1" applyBorder="1" applyAlignment="1">
      <alignment horizontal="center" vertical="top"/>
    </xf>
    <xf numFmtId="0" fontId="3" fillId="10" borderId="4" xfId="0" applyFont="1" applyFill="1" applyBorder="1" applyAlignment="1">
      <alignment horizontal="center" vertical="top"/>
    </xf>
    <xf numFmtId="0" fontId="3" fillId="10" borderId="2" xfId="0" applyFont="1" applyFill="1" applyBorder="1" applyAlignment="1">
      <alignment horizontal="center" vertical="top"/>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1" fillId="0" borderId="93" xfId="0" applyFont="1" applyBorder="1" applyAlignment="1" applyProtection="1">
      <alignment horizontal="left"/>
      <protection locked="0"/>
    </xf>
    <xf numFmtId="0" fontId="1" fillId="0" borderId="95" xfId="0" applyFont="1" applyBorder="1" applyAlignment="1" applyProtection="1">
      <alignment horizontal="left"/>
      <protection locked="0"/>
    </xf>
    <xf numFmtId="0" fontId="1" fillId="0" borderId="96" xfId="0" applyFont="1" applyBorder="1" applyAlignment="1" applyProtection="1">
      <alignment horizontal="left"/>
      <protection locked="0"/>
    </xf>
    <xf numFmtId="0" fontId="1" fillId="0" borderId="97" xfId="0" applyFont="1" applyBorder="1" applyAlignment="1" applyProtection="1">
      <alignment horizontal="left"/>
      <protection locked="0"/>
    </xf>
    <xf numFmtId="0" fontId="1" fillId="0" borderId="98" xfId="0" applyFont="1" applyBorder="1" applyAlignment="1" applyProtection="1">
      <alignment horizontal="left"/>
      <protection locked="0"/>
    </xf>
    <xf numFmtId="0" fontId="9" fillId="0" borderId="10" xfId="0" applyFont="1" applyBorder="1"/>
    <xf numFmtId="0" fontId="3" fillId="13" borderId="9" xfId="0" applyFont="1" applyFill="1" applyBorder="1" applyAlignment="1">
      <alignment horizontal="center" vertical="top"/>
    </xf>
    <xf numFmtId="0" fontId="3" fillId="13" borderId="10" xfId="0" applyFont="1" applyFill="1" applyBorder="1" applyAlignment="1">
      <alignment horizontal="center" vertical="top"/>
    </xf>
    <xf numFmtId="0" fontId="3" fillId="13" borderId="11" xfId="0" applyFont="1" applyFill="1" applyBorder="1" applyAlignment="1">
      <alignment horizontal="center" vertical="top"/>
    </xf>
    <xf numFmtId="0" fontId="1" fillId="0" borderId="99" xfId="0" applyFont="1" applyBorder="1" applyAlignment="1" applyProtection="1">
      <alignment horizontal="left"/>
      <protection locked="0"/>
    </xf>
    <xf numFmtId="0" fontId="1" fillId="0" borderId="0" xfId="0" applyFont="1" applyBorder="1" applyAlignment="1" applyProtection="1">
      <alignment horizontal="left"/>
      <protection locked="0"/>
    </xf>
    <xf numFmtId="0" fontId="1" fillId="0" borderId="99" xfId="0" applyFont="1" applyBorder="1" applyAlignment="1">
      <alignment horizontal="center"/>
    </xf>
    <xf numFmtId="0" fontId="1" fillId="0" borderId="0" xfId="0" applyFont="1" applyBorder="1" applyAlignment="1">
      <alignment horizontal="center"/>
    </xf>
    <xf numFmtId="0" fontId="3" fillId="14" borderId="3" xfId="0" applyFont="1" applyFill="1" applyBorder="1" applyAlignment="1">
      <alignment horizontal="center" vertical="top"/>
    </xf>
    <xf numFmtId="0" fontId="3" fillId="14" borderId="4" xfId="0" applyFont="1" applyFill="1" applyBorder="1" applyAlignment="1">
      <alignment horizontal="center" vertical="top"/>
    </xf>
    <xf numFmtId="0" fontId="3" fillId="14" borderId="2" xfId="0" applyFont="1" applyFill="1" applyBorder="1" applyAlignment="1">
      <alignment horizontal="center" vertical="top"/>
    </xf>
    <xf numFmtId="0" fontId="1" fillId="0" borderId="93" xfId="0" applyFont="1" applyBorder="1" applyAlignment="1">
      <alignment horizontal="center"/>
    </xf>
    <xf numFmtId="0" fontId="1" fillId="0" borderId="94" xfId="0" applyFont="1" applyBorder="1" applyAlignment="1">
      <alignment horizontal="center"/>
    </xf>
    <xf numFmtId="0" fontId="1" fillId="0" borderId="95" xfId="0" applyFont="1" applyBorder="1" applyAlignment="1">
      <alignment horizontal="center"/>
    </xf>
    <xf numFmtId="0" fontId="1" fillId="0" borderId="96" xfId="0" applyFont="1" applyBorder="1" applyAlignment="1" applyProtection="1">
      <alignment horizontal="center"/>
      <protection locked="0"/>
    </xf>
    <xf numFmtId="0" fontId="1" fillId="0" borderId="97" xfId="0" applyFont="1" applyBorder="1" applyAlignment="1" applyProtection="1">
      <alignment horizontal="center"/>
      <protection locked="0"/>
    </xf>
    <xf numFmtId="0" fontId="1" fillId="0" borderId="98" xfId="0" applyFont="1" applyBorder="1" applyAlignment="1" applyProtection="1">
      <alignment horizontal="center"/>
      <protection locked="0"/>
    </xf>
    <xf numFmtId="0" fontId="1" fillId="0" borderId="99" xfId="0" applyFont="1" applyBorder="1" applyAlignment="1">
      <alignment horizontal="left"/>
    </xf>
    <xf numFmtId="0" fontId="1" fillId="0" borderId="0" xfId="0" applyFont="1" applyBorder="1" applyAlignment="1">
      <alignment horizontal="left"/>
    </xf>
    <xf numFmtId="0" fontId="10" fillId="16" borderId="68" xfId="2" applyFont="1" applyFill="1" applyBorder="1" applyAlignment="1">
      <alignment horizontal="center" vertical="center"/>
    </xf>
    <xf numFmtId="0" fontId="10" fillId="16" borderId="69" xfId="2" applyFont="1" applyFill="1" applyBorder="1" applyAlignment="1">
      <alignment horizontal="center" vertical="center"/>
    </xf>
    <xf numFmtId="0" fontId="10" fillId="16" borderId="70" xfId="2" applyFont="1" applyFill="1" applyBorder="1" applyAlignment="1">
      <alignment horizontal="center" vertical="center"/>
    </xf>
    <xf numFmtId="0" fontId="10" fillId="16" borderId="74" xfId="2" applyFont="1" applyFill="1" applyBorder="1" applyAlignment="1">
      <alignment horizontal="center" vertical="center"/>
    </xf>
    <xf numFmtId="0" fontId="10" fillId="16" borderId="75" xfId="2" applyFont="1" applyFill="1" applyBorder="1" applyAlignment="1">
      <alignment horizontal="center" vertical="center"/>
    </xf>
    <xf numFmtId="0" fontId="10" fillId="16" borderId="76" xfId="2" applyFont="1" applyFill="1" applyBorder="1" applyAlignment="1">
      <alignment horizontal="center" vertical="center"/>
    </xf>
    <xf numFmtId="0" fontId="11" fillId="16" borderId="74" xfId="2" applyFont="1" applyFill="1" applyBorder="1" applyAlignment="1">
      <alignment horizontal="center" vertical="center"/>
    </xf>
    <xf numFmtId="0" fontId="11" fillId="16" borderId="78" xfId="2" applyFont="1" applyFill="1" applyBorder="1" applyAlignment="1">
      <alignment horizontal="center" vertical="center"/>
    </xf>
    <xf numFmtId="0" fontId="11" fillId="16" borderId="81" xfId="2" applyFont="1" applyFill="1" applyBorder="1" applyAlignment="1">
      <alignment horizontal="center" vertical="center"/>
    </xf>
    <xf numFmtId="0" fontId="11" fillId="16" borderId="11" xfId="2" applyFont="1" applyFill="1" applyBorder="1" applyAlignment="1">
      <alignment horizontal="center" vertical="center"/>
    </xf>
    <xf numFmtId="0" fontId="7" fillId="12" borderId="79" xfId="2" applyFont="1" applyFill="1" applyBorder="1" applyAlignment="1">
      <alignment horizontal="center" vertical="center"/>
    </xf>
    <xf numFmtId="0" fontId="7" fillId="12" borderId="80" xfId="2" applyFont="1" applyFill="1" applyBorder="1" applyAlignment="1">
      <alignment horizontal="center" vertical="center"/>
    </xf>
    <xf numFmtId="0" fontId="7" fillId="12" borderId="83" xfId="2" applyFont="1" applyFill="1" applyBorder="1" applyAlignment="1">
      <alignment horizontal="center" vertical="center" textRotation="90"/>
    </xf>
    <xf numFmtId="0" fontId="7" fillId="12" borderId="84" xfId="2" applyFont="1" applyFill="1" applyBorder="1" applyAlignment="1">
      <alignment horizontal="center" vertical="center" textRotation="90"/>
    </xf>
  </cellXfs>
  <cellStyles count="3">
    <cellStyle name="Standaard" xfId="0" builtinId="0"/>
    <cellStyle name="Standaard 2" xfId="1"/>
    <cellStyle name="Standaard 3" xfId="2"/>
  </cellStyles>
  <dxfs count="248">
    <dxf>
      <fill>
        <patternFill>
          <bgColor rgb="FF92D050"/>
        </patternFill>
      </fill>
    </dxf>
    <dxf>
      <fill>
        <patternFill>
          <bgColor rgb="FFFFC000"/>
        </patternFill>
      </fill>
    </dxf>
    <dxf>
      <fill>
        <patternFill>
          <bgColor rgb="FFFF0000"/>
        </patternFill>
      </fill>
    </dxf>
    <dxf>
      <fill>
        <patternFill patternType="none">
          <bgColor auto="1"/>
        </patternFill>
      </fill>
      <border>
        <left/>
        <right/>
        <top/>
        <bottom/>
      </border>
    </dxf>
    <dxf>
      <fill>
        <patternFill>
          <bgColor rgb="FF00B050"/>
        </patternFill>
      </fill>
    </dxf>
    <dxf>
      <fill>
        <patternFill>
          <bgColor rgb="FFFFC000"/>
        </patternFill>
      </fill>
    </dxf>
    <dxf>
      <fill>
        <patternFill>
          <bgColor rgb="FFFF0000"/>
        </patternFill>
      </fill>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fill>
        <patternFill>
          <bgColor theme="8" tint="0.79998168889431442"/>
        </patternFill>
      </fill>
    </dxf>
    <dxf>
      <fill>
        <patternFill>
          <bgColor theme="8" tint="0.79998168889431442"/>
        </patternFill>
      </fill>
    </dxf>
    <dxf>
      <border>
        <left style="thin">
          <color theme="0" tint="-0.34998626667073579"/>
        </left>
        <right style="thin">
          <color theme="0" tint="-0.34998626667073579"/>
        </right>
        <top style="thin">
          <color theme="0" tint="-0.34998626667073579"/>
        </top>
        <bottom style="thin">
          <color theme="0" tint="-0.34998626667073579"/>
        </bottom>
        <vertical/>
        <horizontal/>
      </border>
    </dxf>
    <dxf>
      <fill>
        <patternFill>
          <bgColor theme="0" tint="-4.9989318521683403E-2"/>
        </patternFill>
      </fill>
    </dxf>
    <dxf>
      <fill>
        <patternFill>
          <bgColor theme="8" tint="0.79998168889431442"/>
        </patternFill>
      </fill>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009900"/>
      </font>
    </dxf>
    <dxf>
      <font>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s>
  <tableStyles count="0" defaultTableStyle="TableStyleMedium2" defaultPivotStyle="PivotStyleLight16"/>
  <colors>
    <mruColors>
      <color rgb="FFCC8E00"/>
      <color rgb="FF009900"/>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68"/>
  <sheetViews>
    <sheetView tabSelected="1" zoomScale="85" zoomScaleNormal="85" zoomScalePageLayoutView="55" workbookViewId="0">
      <pane ySplit="6" topLeftCell="A7" activePane="bottomLeft" state="frozen"/>
      <selection pane="bottomLeft" activeCell="A6" sqref="A6"/>
    </sheetView>
  </sheetViews>
  <sheetFormatPr defaultRowHeight="11.25" x14ac:dyDescent="0.15"/>
  <cols>
    <col min="1" max="1" width="8.125" customWidth="1"/>
    <col min="2" max="3" width="6.375" customWidth="1"/>
    <col min="4" max="4" width="6.25" customWidth="1"/>
    <col min="5" max="5" width="69.375" customWidth="1"/>
    <col min="6" max="10" width="5" customWidth="1"/>
    <col min="11" max="11" width="5.625" customWidth="1"/>
    <col min="12" max="12" width="8.125" customWidth="1"/>
    <col min="13" max="13" width="6.125" customWidth="1"/>
    <col min="14" max="14" width="9.625" customWidth="1"/>
    <col min="15" max="15" width="50.625" customWidth="1"/>
    <col min="16" max="17" width="6.375" customWidth="1"/>
    <col min="18" max="18" width="12" customWidth="1"/>
    <col min="19" max="19" width="11.25" customWidth="1"/>
    <col min="20" max="20" width="76.75" customWidth="1"/>
  </cols>
  <sheetData>
    <row r="1" spans="1:20" ht="15" customHeight="1" x14ac:dyDescent="0.2">
      <c r="A1" s="425" t="s">
        <v>824</v>
      </c>
      <c r="B1" s="426"/>
      <c r="C1" s="427"/>
      <c r="D1" s="431"/>
      <c r="E1" s="432"/>
      <c r="F1" s="432"/>
      <c r="G1" s="432"/>
      <c r="H1" s="432"/>
      <c r="I1" s="432"/>
      <c r="J1" s="433"/>
      <c r="K1" s="413" t="s">
        <v>795</v>
      </c>
      <c r="L1" s="413"/>
      <c r="M1" s="413"/>
      <c r="N1" s="413"/>
      <c r="O1" s="413"/>
      <c r="P1" s="413"/>
      <c r="Q1" s="413"/>
      <c r="R1" s="415" t="s">
        <v>797</v>
      </c>
      <c r="S1" s="415"/>
      <c r="T1" s="228"/>
    </row>
    <row r="2" spans="1:20" ht="15" customHeight="1" x14ac:dyDescent="0.2">
      <c r="A2" s="425" t="s">
        <v>825</v>
      </c>
      <c r="B2" s="426"/>
      <c r="C2" s="427"/>
      <c r="D2" s="431"/>
      <c r="E2" s="432"/>
      <c r="F2" s="432"/>
      <c r="G2" s="432"/>
      <c r="H2" s="432"/>
      <c r="I2" s="432"/>
      <c r="J2" s="433"/>
      <c r="K2" s="413" t="s">
        <v>823</v>
      </c>
      <c r="L2" s="413"/>
      <c r="M2" s="413"/>
      <c r="N2" s="413"/>
      <c r="O2" s="413"/>
      <c r="P2" s="413"/>
      <c r="Q2" s="413"/>
      <c r="R2" s="413" t="s">
        <v>798</v>
      </c>
      <c r="S2" s="413"/>
      <c r="T2" s="413"/>
    </row>
    <row r="3" spans="1:20" ht="15" customHeight="1" x14ac:dyDescent="0.2">
      <c r="A3" s="428" t="s">
        <v>794</v>
      </c>
      <c r="B3" s="429"/>
      <c r="C3" s="430"/>
      <c r="D3" s="434"/>
      <c r="E3" s="435"/>
      <c r="F3" s="435"/>
      <c r="G3" s="435"/>
      <c r="H3" s="435"/>
      <c r="I3" s="435"/>
      <c r="J3" s="436"/>
      <c r="K3" s="414"/>
      <c r="L3" s="414"/>
      <c r="M3" s="414"/>
      <c r="N3" s="414"/>
      <c r="O3" s="414"/>
      <c r="P3" s="414"/>
      <c r="Q3" s="414"/>
      <c r="R3" s="414"/>
      <c r="S3" s="414"/>
      <c r="T3" s="414"/>
    </row>
    <row r="4" spans="1:20" ht="18" x14ac:dyDescent="0.25">
      <c r="A4" s="406" t="s">
        <v>0</v>
      </c>
      <c r="B4" s="407"/>
      <c r="C4" s="407"/>
      <c r="D4" s="407"/>
      <c r="E4" s="407"/>
      <c r="F4" s="407"/>
      <c r="G4" s="407"/>
      <c r="H4" s="407"/>
      <c r="I4" s="407"/>
      <c r="J4" s="407"/>
      <c r="K4" s="416" t="s">
        <v>822</v>
      </c>
      <c r="L4" s="417"/>
      <c r="M4" s="417"/>
      <c r="N4" s="417"/>
      <c r="O4" s="417"/>
      <c r="P4" s="417"/>
      <c r="Q4" s="417"/>
      <c r="R4" s="418" t="s">
        <v>1</v>
      </c>
      <c r="S4" s="418"/>
      <c r="T4" s="418"/>
    </row>
    <row r="5" spans="1:20" ht="15.75" x14ac:dyDescent="0.25">
      <c r="A5" s="124"/>
      <c r="B5" s="101"/>
      <c r="C5" s="127"/>
      <c r="D5" s="101"/>
      <c r="E5" s="419" t="s">
        <v>3</v>
      </c>
      <c r="F5" s="110"/>
      <c r="G5" s="101"/>
      <c r="H5" s="101"/>
      <c r="I5" s="101"/>
      <c r="J5" s="101"/>
      <c r="K5" s="421" t="s">
        <v>821</v>
      </c>
      <c r="L5" s="422"/>
      <c r="M5" s="423"/>
      <c r="N5" s="423"/>
      <c r="O5" s="130"/>
      <c r="P5" s="106"/>
      <c r="Q5" s="106"/>
      <c r="R5" s="108"/>
      <c r="S5" s="109"/>
      <c r="T5" s="108"/>
    </row>
    <row r="6" spans="1:20" ht="114" x14ac:dyDescent="0.25">
      <c r="A6" s="123" t="s">
        <v>165</v>
      </c>
      <c r="B6" s="125" t="s">
        <v>2</v>
      </c>
      <c r="C6" s="126" t="s">
        <v>157</v>
      </c>
      <c r="D6" s="102" t="s">
        <v>707</v>
      </c>
      <c r="E6" s="420"/>
      <c r="F6" s="128" t="s">
        <v>154</v>
      </c>
      <c r="G6" s="125" t="s">
        <v>4</v>
      </c>
      <c r="H6" s="125" t="s">
        <v>5</v>
      </c>
      <c r="I6" s="125" t="s">
        <v>6</v>
      </c>
      <c r="J6" s="125" t="s">
        <v>185</v>
      </c>
      <c r="K6" s="71" t="s">
        <v>189</v>
      </c>
      <c r="L6" s="71" t="s">
        <v>583</v>
      </c>
      <c r="M6" s="71" t="s">
        <v>611</v>
      </c>
      <c r="N6" s="72" t="s">
        <v>584</v>
      </c>
      <c r="O6" s="129" t="s">
        <v>372</v>
      </c>
      <c r="P6" s="131" t="s">
        <v>7</v>
      </c>
      <c r="Q6" s="107" t="s">
        <v>8</v>
      </c>
      <c r="R6" s="132" t="s">
        <v>9</v>
      </c>
      <c r="S6" s="133" t="s">
        <v>10</v>
      </c>
      <c r="T6" s="132" t="s">
        <v>820</v>
      </c>
    </row>
    <row r="7" spans="1:20" ht="18" x14ac:dyDescent="0.25">
      <c r="A7" s="98" t="s">
        <v>12</v>
      </c>
      <c r="B7" s="99"/>
      <c r="C7" s="99"/>
      <c r="D7" s="99"/>
      <c r="E7" s="242" t="s">
        <v>13</v>
      </c>
      <c r="F7" s="243"/>
      <c r="G7" s="243"/>
      <c r="H7" s="243"/>
      <c r="I7" s="243"/>
      <c r="J7" s="424"/>
      <c r="K7" s="244"/>
      <c r="L7" s="245"/>
      <c r="M7" s="246"/>
      <c r="N7" s="246"/>
      <c r="O7" s="246"/>
      <c r="P7" s="246"/>
      <c r="Q7" s="246"/>
      <c r="R7" s="247"/>
      <c r="S7" s="248"/>
      <c r="T7" s="249"/>
    </row>
    <row r="8" spans="1:20" ht="60" x14ac:dyDescent="0.15">
      <c r="A8" s="100" t="s">
        <v>14</v>
      </c>
      <c r="B8" s="152" t="s">
        <v>28</v>
      </c>
      <c r="C8" s="143" t="s">
        <v>158</v>
      </c>
      <c r="D8" s="191" t="s">
        <v>709</v>
      </c>
      <c r="E8" s="157" t="s">
        <v>813</v>
      </c>
      <c r="F8" s="155">
        <v>12</v>
      </c>
      <c r="G8" s="143" t="s">
        <v>22</v>
      </c>
      <c r="H8" s="143" t="s">
        <v>22</v>
      </c>
      <c r="I8" s="143" t="s">
        <v>22</v>
      </c>
      <c r="J8" s="143" t="s">
        <v>22</v>
      </c>
      <c r="K8" s="45"/>
      <c r="L8" s="46"/>
      <c r="M8" s="78"/>
      <c r="N8" s="46"/>
      <c r="O8" s="41"/>
      <c r="P8" s="27"/>
      <c r="Q8" s="27"/>
      <c r="R8" s="32"/>
      <c r="S8" s="86"/>
      <c r="T8" s="54"/>
    </row>
    <row r="9" spans="1:20" ht="75" x14ac:dyDescent="0.15">
      <c r="A9" s="159" t="s">
        <v>15</v>
      </c>
      <c r="B9" s="150" t="s">
        <v>28</v>
      </c>
      <c r="C9" s="141" t="s">
        <v>158</v>
      </c>
      <c r="D9" s="192" t="s">
        <v>709</v>
      </c>
      <c r="E9" s="148" t="s">
        <v>1016</v>
      </c>
      <c r="F9" s="149">
        <v>12</v>
      </c>
      <c r="G9" s="141" t="s">
        <v>22</v>
      </c>
      <c r="H9" s="141" t="s">
        <v>22</v>
      </c>
      <c r="I9" s="141" t="s">
        <v>22</v>
      </c>
      <c r="J9" s="141" t="s">
        <v>22</v>
      </c>
      <c r="K9" s="47"/>
      <c r="L9" s="48"/>
      <c r="M9" s="79"/>
      <c r="N9" s="48"/>
      <c r="O9" s="18"/>
      <c r="P9" s="19"/>
      <c r="Q9" s="19"/>
      <c r="R9" s="31"/>
      <c r="S9" s="87"/>
      <c r="T9" s="33"/>
    </row>
    <row r="10" spans="1:20" ht="60" x14ac:dyDescent="0.15">
      <c r="A10" s="159" t="s">
        <v>16</v>
      </c>
      <c r="B10" s="150" t="s">
        <v>28</v>
      </c>
      <c r="C10" s="141" t="s">
        <v>158</v>
      </c>
      <c r="D10" s="192" t="s">
        <v>709</v>
      </c>
      <c r="E10" s="148" t="s">
        <v>538</v>
      </c>
      <c r="F10" s="149">
        <v>12</v>
      </c>
      <c r="G10" s="141" t="s">
        <v>22</v>
      </c>
      <c r="H10" s="141" t="s">
        <v>22</v>
      </c>
      <c r="I10" s="141" t="s">
        <v>22</v>
      </c>
      <c r="J10" s="141" t="s">
        <v>22</v>
      </c>
      <c r="K10" s="47"/>
      <c r="L10" s="48"/>
      <c r="M10" s="79"/>
      <c r="N10" s="48"/>
      <c r="O10" s="18"/>
      <c r="P10" s="19"/>
      <c r="Q10" s="19"/>
      <c r="R10" s="31"/>
      <c r="S10" s="87"/>
      <c r="T10" s="55"/>
    </row>
    <row r="11" spans="1:20" ht="60" x14ac:dyDescent="0.15">
      <c r="A11" s="159" t="s">
        <v>17</v>
      </c>
      <c r="B11" s="150" t="s">
        <v>28</v>
      </c>
      <c r="C11" s="141" t="s">
        <v>158</v>
      </c>
      <c r="D11" s="192" t="s">
        <v>709</v>
      </c>
      <c r="E11" s="148" t="s">
        <v>814</v>
      </c>
      <c r="F11" s="149">
        <v>12</v>
      </c>
      <c r="G11" s="141" t="s">
        <v>22</v>
      </c>
      <c r="H11" s="141" t="s">
        <v>22</v>
      </c>
      <c r="I11" s="141" t="s">
        <v>22</v>
      </c>
      <c r="J11" s="141" t="s">
        <v>22</v>
      </c>
      <c r="K11" s="47"/>
      <c r="L11" s="48"/>
      <c r="M11" s="79"/>
      <c r="N11" s="48"/>
      <c r="O11" s="18"/>
      <c r="P11" s="19"/>
      <c r="Q11" s="19"/>
      <c r="R11" s="31"/>
      <c r="S11" s="87"/>
      <c r="T11" s="33"/>
    </row>
    <row r="12" spans="1:20" ht="45" x14ac:dyDescent="0.15">
      <c r="A12" s="159" t="s">
        <v>465</v>
      </c>
      <c r="B12" s="150" t="s">
        <v>28</v>
      </c>
      <c r="C12" s="141" t="s">
        <v>158</v>
      </c>
      <c r="D12" s="192" t="s">
        <v>709</v>
      </c>
      <c r="E12" s="148" t="s">
        <v>539</v>
      </c>
      <c r="F12" s="149">
        <v>12</v>
      </c>
      <c r="G12" s="141" t="s">
        <v>22</v>
      </c>
      <c r="H12" s="141" t="s">
        <v>22</v>
      </c>
      <c r="I12" s="141" t="s">
        <v>22</v>
      </c>
      <c r="J12" s="141" t="s">
        <v>22</v>
      </c>
      <c r="K12" s="47"/>
      <c r="L12" s="48"/>
      <c r="M12" s="79"/>
      <c r="N12" s="48"/>
      <c r="O12" s="18"/>
      <c r="P12" s="19"/>
      <c r="Q12" s="19"/>
      <c r="R12" s="31"/>
      <c r="S12" s="87"/>
      <c r="T12" s="33"/>
    </row>
    <row r="13" spans="1:20" ht="15" x14ac:dyDescent="0.15">
      <c r="A13" s="97" t="s">
        <v>466</v>
      </c>
      <c r="B13" s="283" t="s">
        <v>28</v>
      </c>
      <c r="C13" s="272" t="s">
        <v>158</v>
      </c>
      <c r="D13" s="193" t="s">
        <v>708</v>
      </c>
      <c r="E13" s="285" t="s">
        <v>815</v>
      </c>
      <c r="F13" s="288">
        <v>12</v>
      </c>
      <c r="G13" s="272" t="s">
        <v>22</v>
      </c>
      <c r="H13" s="272" t="s">
        <v>22</v>
      </c>
      <c r="I13" s="272" t="s">
        <v>22</v>
      </c>
      <c r="J13" s="274" t="s">
        <v>22</v>
      </c>
      <c r="K13" s="47"/>
      <c r="L13" s="48"/>
      <c r="M13" s="79"/>
      <c r="N13" s="48"/>
      <c r="O13" s="18"/>
      <c r="P13" s="19"/>
      <c r="Q13" s="19"/>
      <c r="R13" s="31"/>
      <c r="S13" s="87"/>
      <c r="T13" s="33"/>
    </row>
    <row r="14" spans="1:20" ht="15" x14ac:dyDescent="0.15">
      <c r="A14" s="105" t="str">
        <f t="shared" ref="A14:A15" si="0">A13</f>
        <v>X2.6a</v>
      </c>
      <c r="B14" s="284"/>
      <c r="C14" s="273"/>
      <c r="D14" s="193" t="s">
        <v>708</v>
      </c>
      <c r="E14" s="286"/>
      <c r="F14" s="289"/>
      <c r="G14" s="273"/>
      <c r="H14" s="273"/>
      <c r="I14" s="273"/>
      <c r="J14" s="275"/>
      <c r="K14" s="47"/>
      <c r="L14" s="48"/>
      <c r="M14" s="79"/>
      <c r="N14" s="48"/>
      <c r="O14" s="18" t="s">
        <v>678</v>
      </c>
      <c r="P14" s="19"/>
      <c r="Q14" s="19"/>
      <c r="R14" s="31"/>
      <c r="S14" s="87"/>
      <c r="T14" s="33"/>
    </row>
    <row r="15" spans="1:20" ht="15" x14ac:dyDescent="0.15">
      <c r="A15" s="105" t="str">
        <f t="shared" si="0"/>
        <v>X2.6a</v>
      </c>
      <c r="B15" s="284"/>
      <c r="C15" s="273"/>
      <c r="D15" s="194" t="s">
        <v>708</v>
      </c>
      <c r="E15" s="286"/>
      <c r="F15" s="289"/>
      <c r="G15" s="273"/>
      <c r="H15" s="273"/>
      <c r="I15" s="273"/>
      <c r="J15" s="275"/>
      <c r="K15" s="47"/>
      <c r="L15" s="48"/>
      <c r="M15" s="79"/>
      <c r="N15" s="48"/>
      <c r="O15" s="18" t="s">
        <v>550</v>
      </c>
      <c r="P15" s="19"/>
      <c r="Q15" s="19"/>
      <c r="R15" s="31"/>
      <c r="S15" s="87"/>
      <c r="T15" s="33"/>
    </row>
    <row r="16" spans="1:20" ht="15" x14ac:dyDescent="0.2">
      <c r="A16" s="100" t="str">
        <f>A15</f>
        <v>X2.6a</v>
      </c>
      <c r="B16" s="262"/>
      <c r="C16" s="263"/>
      <c r="D16" s="193" t="s">
        <v>708</v>
      </c>
      <c r="E16" s="287"/>
      <c r="F16" s="265"/>
      <c r="G16" s="263"/>
      <c r="H16" s="263"/>
      <c r="I16" s="263"/>
      <c r="J16" s="276"/>
      <c r="K16" s="47"/>
      <c r="L16" s="48"/>
      <c r="M16" s="79"/>
      <c r="N16" s="48"/>
      <c r="O16" s="115"/>
      <c r="P16" s="19"/>
      <c r="Q16" s="19"/>
      <c r="R16" s="31"/>
      <c r="S16" s="87"/>
      <c r="T16" s="33"/>
    </row>
    <row r="17" spans="1:20" ht="15" x14ac:dyDescent="0.15">
      <c r="A17" s="97" t="s">
        <v>467</v>
      </c>
      <c r="B17" s="283" t="s">
        <v>28</v>
      </c>
      <c r="C17" s="272" t="s">
        <v>158</v>
      </c>
      <c r="D17" s="195" t="s">
        <v>708</v>
      </c>
      <c r="E17" s="285" t="s">
        <v>816</v>
      </c>
      <c r="F17" s="288">
        <v>12</v>
      </c>
      <c r="G17" s="272" t="s">
        <v>22</v>
      </c>
      <c r="H17" s="272" t="s">
        <v>22</v>
      </c>
      <c r="I17" s="272" t="s">
        <v>22</v>
      </c>
      <c r="J17" s="274" t="s">
        <v>22</v>
      </c>
      <c r="K17" s="47"/>
      <c r="L17" s="48"/>
      <c r="M17" s="79"/>
      <c r="N17" s="48"/>
      <c r="O17" s="18"/>
      <c r="P17" s="19"/>
      <c r="Q17" s="19"/>
      <c r="R17" s="31"/>
      <c r="S17" s="87"/>
      <c r="T17" s="55"/>
    </row>
    <row r="18" spans="1:20" ht="15" x14ac:dyDescent="0.15">
      <c r="A18" s="105" t="str">
        <f t="shared" ref="A18:A19" si="1">A17</f>
        <v>X2.6b</v>
      </c>
      <c r="B18" s="284"/>
      <c r="C18" s="273"/>
      <c r="D18" s="196" t="s">
        <v>708</v>
      </c>
      <c r="E18" s="286"/>
      <c r="F18" s="289"/>
      <c r="G18" s="273"/>
      <c r="H18" s="273"/>
      <c r="I18" s="273"/>
      <c r="J18" s="275"/>
      <c r="K18" s="47"/>
      <c r="L18" s="48"/>
      <c r="M18" s="79"/>
      <c r="N18" s="48"/>
      <c r="O18" s="18" t="s">
        <v>679</v>
      </c>
      <c r="P18" s="19"/>
      <c r="Q18" s="19"/>
      <c r="R18" s="31"/>
      <c r="S18" s="87"/>
      <c r="T18" s="55"/>
    </row>
    <row r="19" spans="1:20" ht="15" x14ac:dyDescent="0.15">
      <c r="A19" s="105" t="str">
        <f t="shared" si="1"/>
        <v>X2.6b</v>
      </c>
      <c r="B19" s="284"/>
      <c r="C19" s="273"/>
      <c r="D19" s="196" t="s">
        <v>708</v>
      </c>
      <c r="E19" s="286"/>
      <c r="F19" s="289"/>
      <c r="G19" s="273"/>
      <c r="H19" s="273"/>
      <c r="I19" s="273"/>
      <c r="J19" s="275"/>
      <c r="K19" s="47"/>
      <c r="L19" s="48"/>
      <c r="M19" s="79"/>
      <c r="N19" s="48"/>
      <c r="O19" s="18" t="s">
        <v>550</v>
      </c>
      <c r="P19" s="19"/>
      <c r="Q19" s="19"/>
      <c r="R19" s="31"/>
      <c r="S19" s="87"/>
      <c r="T19" s="55"/>
    </row>
    <row r="20" spans="1:20" ht="15" x14ac:dyDescent="0.2">
      <c r="A20" s="100" t="str">
        <f>A19</f>
        <v>X2.6b</v>
      </c>
      <c r="B20" s="262"/>
      <c r="C20" s="263"/>
      <c r="D20" s="193" t="s">
        <v>708</v>
      </c>
      <c r="E20" s="287"/>
      <c r="F20" s="265"/>
      <c r="G20" s="263"/>
      <c r="H20" s="263"/>
      <c r="I20" s="263"/>
      <c r="J20" s="276"/>
      <c r="K20" s="47"/>
      <c r="L20" s="48"/>
      <c r="M20" s="79"/>
      <c r="N20" s="48"/>
      <c r="O20" s="115"/>
      <c r="P20" s="19"/>
      <c r="Q20" s="19"/>
      <c r="R20" s="31"/>
      <c r="S20" s="87"/>
      <c r="T20" s="55"/>
    </row>
    <row r="21" spans="1:20" ht="15" x14ac:dyDescent="0.15">
      <c r="A21" s="97" t="s">
        <v>18</v>
      </c>
      <c r="B21" s="283" t="s">
        <v>28</v>
      </c>
      <c r="C21" s="272" t="s">
        <v>158</v>
      </c>
      <c r="D21" s="195" t="s">
        <v>709</v>
      </c>
      <c r="E21" s="285" t="s">
        <v>540</v>
      </c>
      <c r="F21" s="288">
        <v>12</v>
      </c>
      <c r="G21" s="272" t="s">
        <v>22</v>
      </c>
      <c r="H21" s="272" t="s">
        <v>22</v>
      </c>
      <c r="I21" s="272" t="s">
        <v>22</v>
      </c>
      <c r="J21" s="274" t="s">
        <v>22</v>
      </c>
      <c r="K21" s="47"/>
      <c r="L21" s="48"/>
      <c r="M21" s="79"/>
      <c r="N21" s="48"/>
      <c r="O21" s="18"/>
      <c r="P21" s="19"/>
      <c r="Q21" s="19"/>
      <c r="R21" s="31"/>
      <c r="S21" s="87"/>
      <c r="T21" s="33"/>
    </row>
    <row r="22" spans="1:20" ht="15" x14ac:dyDescent="0.15">
      <c r="A22" s="105" t="str">
        <f t="shared" ref="A22:A23" si="2">A21</f>
        <v>X2.7</v>
      </c>
      <c r="B22" s="284"/>
      <c r="C22" s="273"/>
      <c r="D22" s="196" t="s">
        <v>709</v>
      </c>
      <c r="E22" s="286"/>
      <c r="F22" s="289"/>
      <c r="G22" s="273"/>
      <c r="H22" s="273"/>
      <c r="I22" s="273"/>
      <c r="J22" s="275"/>
      <c r="K22" s="47"/>
      <c r="L22" s="48"/>
      <c r="M22" s="79"/>
      <c r="N22" s="48"/>
      <c r="O22" s="18" t="s">
        <v>680</v>
      </c>
      <c r="P22" s="19"/>
      <c r="Q22" s="19"/>
      <c r="R22" s="31"/>
      <c r="S22" s="87"/>
      <c r="T22" s="33"/>
    </row>
    <row r="23" spans="1:20" ht="15" x14ac:dyDescent="0.2">
      <c r="A23" s="118" t="str">
        <f t="shared" si="2"/>
        <v>X2.7</v>
      </c>
      <c r="B23" s="404"/>
      <c r="C23" s="338"/>
      <c r="D23" s="193" t="s">
        <v>709</v>
      </c>
      <c r="E23" s="405"/>
      <c r="F23" s="337"/>
      <c r="G23" s="338"/>
      <c r="H23" s="338"/>
      <c r="I23" s="338"/>
      <c r="J23" s="339"/>
      <c r="K23" s="47"/>
      <c r="L23" s="48"/>
      <c r="M23" s="79"/>
      <c r="N23" s="48"/>
      <c r="O23" s="115"/>
      <c r="P23" s="19"/>
      <c r="Q23" s="19"/>
      <c r="R23" s="31"/>
      <c r="S23" s="87"/>
      <c r="T23" s="33"/>
    </row>
    <row r="24" spans="1:20" ht="15" x14ac:dyDescent="0.15">
      <c r="A24" s="97" t="s">
        <v>19</v>
      </c>
      <c r="B24" s="283" t="s">
        <v>28</v>
      </c>
      <c r="C24" s="272" t="s">
        <v>158</v>
      </c>
      <c r="D24" s="195" t="s">
        <v>709</v>
      </c>
      <c r="E24" s="285" t="s">
        <v>817</v>
      </c>
      <c r="F24" s="288">
        <v>12</v>
      </c>
      <c r="G24" s="272" t="s">
        <v>22</v>
      </c>
      <c r="H24" s="272" t="s">
        <v>22</v>
      </c>
      <c r="I24" s="272" t="s">
        <v>22</v>
      </c>
      <c r="J24" s="274" t="s">
        <v>22</v>
      </c>
      <c r="K24" s="47"/>
      <c r="L24" s="48"/>
      <c r="M24" s="79"/>
      <c r="N24" s="48"/>
      <c r="O24" s="18"/>
      <c r="P24" s="19"/>
      <c r="Q24" s="19"/>
      <c r="R24" s="31"/>
      <c r="S24" s="87"/>
      <c r="T24" s="33"/>
    </row>
    <row r="25" spans="1:20" ht="15" x14ac:dyDescent="0.15">
      <c r="A25" s="105" t="str">
        <f t="shared" ref="A25:A27" si="3">A24</f>
        <v>X2.8</v>
      </c>
      <c r="B25" s="284"/>
      <c r="C25" s="273"/>
      <c r="D25" s="196" t="s">
        <v>709</v>
      </c>
      <c r="E25" s="286"/>
      <c r="F25" s="289"/>
      <c r="G25" s="273"/>
      <c r="H25" s="273"/>
      <c r="I25" s="273"/>
      <c r="J25" s="275"/>
      <c r="K25" s="47"/>
      <c r="L25" s="48"/>
      <c r="M25" s="79"/>
      <c r="N25" s="48"/>
      <c r="O25" s="18" t="s">
        <v>551</v>
      </c>
      <c r="P25" s="19"/>
      <c r="Q25" s="19"/>
      <c r="R25" s="31"/>
      <c r="S25" s="87"/>
      <c r="T25" s="33"/>
    </row>
    <row r="26" spans="1:20" ht="15" x14ac:dyDescent="0.15">
      <c r="A26" s="105" t="str">
        <f t="shared" si="3"/>
        <v>X2.8</v>
      </c>
      <c r="B26" s="284"/>
      <c r="C26" s="273"/>
      <c r="D26" s="196" t="s">
        <v>709</v>
      </c>
      <c r="E26" s="286"/>
      <c r="F26" s="289"/>
      <c r="G26" s="273"/>
      <c r="H26" s="273"/>
      <c r="I26" s="273"/>
      <c r="J26" s="275"/>
      <c r="K26" s="47"/>
      <c r="L26" s="48"/>
      <c r="M26" s="79"/>
      <c r="N26" s="48"/>
      <c r="O26" s="18" t="s">
        <v>552</v>
      </c>
      <c r="P26" s="19"/>
      <c r="Q26" s="19"/>
      <c r="R26" s="31"/>
      <c r="S26" s="87"/>
      <c r="T26" s="33"/>
    </row>
    <row r="27" spans="1:20" ht="15" x14ac:dyDescent="0.2">
      <c r="A27" s="100" t="str">
        <f t="shared" si="3"/>
        <v>X2.8</v>
      </c>
      <c r="B27" s="262"/>
      <c r="C27" s="263"/>
      <c r="D27" s="193" t="s">
        <v>709</v>
      </c>
      <c r="E27" s="287"/>
      <c r="F27" s="265"/>
      <c r="G27" s="263"/>
      <c r="H27" s="263"/>
      <c r="I27" s="263"/>
      <c r="J27" s="276"/>
      <c r="K27" s="47"/>
      <c r="L27" s="48"/>
      <c r="M27" s="79"/>
      <c r="N27" s="48"/>
      <c r="O27" s="115"/>
      <c r="P27" s="19"/>
      <c r="Q27" s="19"/>
      <c r="R27" s="31"/>
      <c r="S27" s="87"/>
      <c r="T27" s="33"/>
    </row>
    <row r="28" spans="1:20" ht="60" x14ac:dyDescent="0.15">
      <c r="A28" s="159" t="s">
        <v>20</v>
      </c>
      <c r="B28" s="150" t="s">
        <v>28</v>
      </c>
      <c r="C28" s="141" t="s">
        <v>158</v>
      </c>
      <c r="D28" s="192" t="s">
        <v>709</v>
      </c>
      <c r="E28" s="148" t="s">
        <v>818</v>
      </c>
      <c r="F28" s="149">
        <v>12</v>
      </c>
      <c r="G28" s="141" t="s">
        <v>22</v>
      </c>
      <c r="H28" s="141" t="s">
        <v>22</v>
      </c>
      <c r="I28" s="141" t="s">
        <v>22</v>
      </c>
      <c r="J28" s="141" t="s">
        <v>22</v>
      </c>
      <c r="K28" s="47"/>
      <c r="L28" s="48"/>
      <c r="M28" s="79"/>
      <c r="N28" s="48"/>
      <c r="O28" s="18"/>
      <c r="P28" s="19"/>
      <c r="Q28" s="19"/>
      <c r="R28" s="31"/>
      <c r="S28" s="87"/>
      <c r="T28" s="33"/>
    </row>
    <row r="29" spans="1:20" ht="15" x14ac:dyDescent="0.15">
      <c r="A29" s="97" t="s">
        <v>468</v>
      </c>
      <c r="B29" s="144" t="s">
        <v>21</v>
      </c>
      <c r="C29" s="142" t="s">
        <v>158</v>
      </c>
      <c r="D29" s="197" t="s">
        <v>709</v>
      </c>
      <c r="E29" s="151" t="s">
        <v>381</v>
      </c>
      <c r="F29" s="149">
        <v>12</v>
      </c>
      <c r="G29" s="141" t="s">
        <v>22</v>
      </c>
      <c r="H29" s="141" t="s">
        <v>22</v>
      </c>
      <c r="I29" s="141" t="s">
        <v>22</v>
      </c>
      <c r="J29" s="141" t="s">
        <v>22</v>
      </c>
      <c r="K29" s="49"/>
      <c r="L29" s="50"/>
      <c r="M29" s="80"/>
      <c r="N29" s="50"/>
      <c r="O29" s="42"/>
      <c r="P29" s="43"/>
      <c r="Q29" s="43"/>
      <c r="R29" s="44"/>
      <c r="S29" s="88"/>
      <c r="T29" s="40"/>
    </row>
    <row r="30" spans="1:20" ht="15" x14ac:dyDescent="0.15">
      <c r="A30" s="160" t="s">
        <v>169</v>
      </c>
      <c r="B30" s="161" t="s">
        <v>21</v>
      </c>
      <c r="C30" s="156" t="s">
        <v>158</v>
      </c>
      <c r="D30" s="198" t="s">
        <v>709</v>
      </c>
      <c r="E30" s="57" t="s">
        <v>819</v>
      </c>
      <c r="F30" s="58">
        <v>12</v>
      </c>
      <c r="G30" s="156" t="s">
        <v>22</v>
      </c>
      <c r="H30" s="156" t="s">
        <v>22</v>
      </c>
      <c r="I30" s="156" t="s">
        <v>22</v>
      </c>
      <c r="J30" s="156" t="s">
        <v>22</v>
      </c>
      <c r="K30" s="51"/>
      <c r="L30" s="53"/>
      <c r="M30" s="81"/>
      <c r="N30" s="53"/>
      <c r="O30" s="29"/>
      <c r="P30" s="30"/>
      <c r="Q30" s="30"/>
      <c r="R30" s="34"/>
      <c r="S30" s="89"/>
      <c r="T30" s="35"/>
    </row>
    <row r="31" spans="1:20" ht="18" x14ac:dyDescent="0.25">
      <c r="A31" s="98" t="s">
        <v>23</v>
      </c>
      <c r="B31" s="99"/>
      <c r="C31" s="99"/>
      <c r="D31" s="199"/>
      <c r="E31" s="243" t="s">
        <v>24</v>
      </c>
      <c r="F31" s="243"/>
      <c r="G31" s="243"/>
      <c r="H31" s="243"/>
      <c r="I31" s="243"/>
      <c r="J31" s="243"/>
      <c r="K31" s="244"/>
      <c r="L31" s="245"/>
      <c r="M31" s="246"/>
      <c r="N31" s="246"/>
      <c r="O31" s="246"/>
      <c r="P31" s="246"/>
      <c r="Q31" s="246"/>
      <c r="R31" s="298"/>
      <c r="S31" s="299"/>
      <c r="T31" s="300"/>
    </row>
    <row r="32" spans="1:20" ht="15" x14ac:dyDescent="0.15">
      <c r="A32" s="105" t="s">
        <v>161</v>
      </c>
      <c r="B32" s="262" t="s">
        <v>21</v>
      </c>
      <c r="C32" s="263" t="s">
        <v>159</v>
      </c>
      <c r="D32" s="191" t="s">
        <v>102</v>
      </c>
      <c r="E32" s="408" t="s">
        <v>827</v>
      </c>
      <c r="F32" s="301">
        <v>12</v>
      </c>
      <c r="G32" s="263" t="s">
        <v>22</v>
      </c>
      <c r="H32" s="303" t="s">
        <v>22</v>
      </c>
      <c r="I32" s="303" t="s">
        <v>22</v>
      </c>
      <c r="J32" s="263" t="s">
        <v>22</v>
      </c>
      <c r="K32" s="389" t="s">
        <v>885</v>
      </c>
      <c r="L32" s="390"/>
      <c r="M32" s="390"/>
      <c r="N32" s="390"/>
      <c r="O32" s="390"/>
      <c r="P32" s="390"/>
      <c r="Q32" s="391"/>
      <c r="R32" s="32"/>
      <c r="S32" s="86"/>
      <c r="T32" s="36"/>
    </row>
    <row r="33" spans="1:20" ht="15" x14ac:dyDescent="0.15">
      <c r="A33" s="105" t="str">
        <f t="shared" ref="A33:A36" si="4">A32</f>
        <v>A1.1a</v>
      </c>
      <c r="B33" s="262"/>
      <c r="C33" s="263"/>
      <c r="D33" s="191" t="s">
        <v>102</v>
      </c>
      <c r="E33" s="264"/>
      <c r="F33" s="265"/>
      <c r="G33" s="263"/>
      <c r="H33" s="273"/>
      <c r="I33" s="273"/>
      <c r="J33" s="263"/>
      <c r="K33" s="392"/>
      <c r="L33" s="393"/>
      <c r="M33" s="393"/>
      <c r="N33" s="393"/>
      <c r="O33" s="393"/>
      <c r="P33" s="393"/>
      <c r="Q33" s="394"/>
      <c r="R33" s="32"/>
      <c r="S33" s="86"/>
      <c r="T33" s="36"/>
    </row>
    <row r="34" spans="1:20" ht="15" x14ac:dyDescent="0.15">
      <c r="A34" s="105" t="str">
        <f t="shared" si="4"/>
        <v>A1.1a</v>
      </c>
      <c r="B34" s="251"/>
      <c r="C34" s="259"/>
      <c r="D34" s="192" t="s">
        <v>102</v>
      </c>
      <c r="E34" s="260"/>
      <c r="F34" s="261"/>
      <c r="G34" s="259"/>
      <c r="H34" s="273"/>
      <c r="I34" s="273"/>
      <c r="J34" s="259"/>
      <c r="K34" s="47" t="s">
        <v>262</v>
      </c>
      <c r="L34" s="48" t="s">
        <v>191</v>
      </c>
      <c r="M34" s="79" t="s">
        <v>671</v>
      </c>
      <c r="N34" s="48" t="s">
        <v>197</v>
      </c>
      <c r="O34" s="20" t="s">
        <v>194</v>
      </c>
      <c r="P34" s="19"/>
      <c r="Q34" s="19"/>
      <c r="R34" s="31"/>
      <c r="S34" s="87"/>
      <c r="T34" s="33"/>
    </row>
    <row r="35" spans="1:20" ht="15" x14ac:dyDescent="0.15">
      <c r="A35" s="105" t="str">
        <f t="shared" si="4"/>
        <v>A1.1a</v>
      </c>
      <c r="B35" s="251"/>
      <c r="C35" s="259"/>
      <c r="D35" s="192" t="s">
        <v>102</v>
      </c>
      <c r="E35" s="260"/>
      <c r="F35" s="261"/>
      <c r="G35" s="259"/>
      <c r="H35" s="273"/>
      <c r="I35" s="273"/>
      <c r="J35" s="259"/>
      <c r="K35" s="47" t="s">
        <v>190</v>
      </c>
      <c r="L35" s="48" t="s">
        <v>192</v>
      </c>
      <c r="M35" s="79"/>
      <c r="N35" s="48" t="s">
        <v>193</v>
      </c>
      <c r="O35" s="20" t="s">
        <v>195</v>
      </c>
      <c r="P35" s="19"/>
      <c r="Q35" s="19"/>
      <c r="R35" s="31"/>
      <c r="S35" s="87"/>
      <c r="T35" s="33"/>
    </row>
    <row r="36" spans="1:20" ht="15" x14ac:dyDescent="0.15">
      <c r="A36" s="100" t="str">
        <f t="shared" si="4"/>
        <v>A1.1a</v>
      </c>
      <c r="B36" s="251"/>
      <c r="C36" s="259"/>
      <c r="D36" s="192" t="s">
        <v>102</v>
      </c>
      <c r="E36" s="260"/>
      <c r="F36" s="261"/>
      <c r="G36" s="259"/>
      <c r="H36" s="273"/>
      <c r="I36" s="273"/>
      <c r="J36" s="259"/>
      <c r="K36" s="47"/>
      <c r="L36" s="48"/>
      <c r="M36" s="79"/>
      <c r="N36" s="48"/>
      <c r="O36" s="18" t="s">
        <v>196</v>
      </c>
      <c r="P36" s="19"/>
      <c r="Q36" s="19"/>
      <c r="R36" s="31"/>
      <c r="S36" s="87"/>
      <c r="T36" s="33"/>
    </row>
    <row r="37" spans="1:20" ht="15" x14ac:dyDescent="0.15">
      <c r="A37" s="97" t="s">
        <v>166</v>
      </c>
      <c r="B37" s="283" t="s">
        <v>28</v>
      </c>
      <c r="C37" s="272" t="s">
        <v>158</v>
      </c>
      <c r="D37" s="195" t="s">
        <v>102</v>
      </c>
      <c r="E37" s="285" t="s">
        <v>373</v>
      </c>
      <c r="F37" s="288">
        <v>12</v>
      </c>
      <c r="G37" s="272" t="s">
        <v>22</v>
      </c>
      <c r="H37" s="272" t="s">
        <v>22</v>
      </c>
      <c r="I37" s="272" t="s">
        <v>22</v>
      </c>
      <c r="J37" s="272" t="s">
        <v>22</v>
      </c>
      <c r="K37" s="386" t="s">
        <v>884</v>
      </c>
      <c r="L37" s="387"/>
      <c r="M37" s="387"/>
      <c r="N37" s="387"/>
      <c r="O37" s="387"/>
      <c r="P37" s="387"/>
      <c r="Q37" s="388"/>
      <c r="R37" s="31"/>
      <c r="S37" s="87"/>
      <c r="T37" s="33"/>
    </row>
    <row r="38" spans="1:20" ht="15" x14ac:dyDescent="0.15">
      <c r="A38" s="105" t="str">
        <f>A37</f>
        <v>A1.1b</v>
      </c>
      <c r="B38" s="284"/>
      <c r="C38" s="273"/>
      <c r="D38" s="196" t="s">
        <v>102</v>
      </c>
      <c r="E38" s="286"/>
      <c r="F38" s="289"/>
      <c r="G38" s="273"/>
      <c r="H38" s="273"/>
      <c r="I38" s="273"/>
      <c r="J38" s="273"/>
      <c r="K38" s="47" t="s">
        <v>262</v>
      </c>
      <c r="L38" s="48" t="s">
        <v>191</v>
      </c>
      <c r="M38" s="79" t="s">
        <v>671</v>
      </c>
      <c r="N38" s="48" t="s">
        <v>197</v>
      </c>
      <c r="O38" s="20" t="s">
        <v>194</v>
      </c>
      <c r="P38" s="19"/>
      <c r="Q38" s="19"/>
      <c r="R38" s="31"/>
      <c r="S38" s="87"/>
      <c r="T38" s="33"/>
    </row>
    <row r="39" spans="1:20" ht="15" x14ac:dyDescent="0.15">
      <c r="A39" s="105" t="str">
        <f t="shared" ref="A39:A40" si="5">A38</f>
        <v>A1.1b</v>
      </c>
      <c r="B39" s="284"/>
      <c r="C39" s="273"/>
      <c r="D39" s="193" t="s">
        <v>102</v>
      </c>
      <c r="E39" s="286"/>
      <c r="F39" s="289"/>
      <c r="G39" s="273"/>
      <c r="H39" s="273"/>
      <c r="I39" s="273"/>
      <c r="J39" s="273"/>
      <c r="K39" s="47" t="s">
        <v>190</v>
      </c>
      <c r="L39" s="48" t="s">
        <v>192</v>
      </c>
      <c r="M39" s="79"/>
      <c r="N39" s="48" t="s">
        <v>193</v>
      </c>
      <c r="O39" s="20" t="s">
        <v>195</v>
      </c>
      <c r="P39" s="19"/>
      <c r="Q39" s="19"/>
      <c r="R39" s="31"/>
      <c r="S39" s="87"/>
      <c r="T39" s="33"/>
    </row>
    <row r="40" spans="1:20" ht="15" x14ac:dyDescent="0.15">
      <c r="A40" s="105" t="str">
        <f t="shared" si="5"/>
        <v>A1.1b</v>
      </c>
      <c r="B40" s="284"/>
      <c r="C40" s="273"/>
      <c r="D40" s="194" t="s">
        <v>102</v>
      </c>
      <c r="E40" s="286"/>
      <c r="F40" s="289"/>
      <c r="G40" s="273"/>
      <c r="H40" s="273"/>
      <c r="I40" s="273"/>
      <c r="J40" s="273"/>
      <c r="K40" s="47"/>
      <c r="L40" s="48"/>
      <c r="M40" s="79"/>
      <c r="N40" s="48"/>
      <c r="O40" s="18" t="s">
        <v>196</v>
      </c>
      <c r="P40" s="19"/>
      <c r="Q40" s="19"/>
      <c r="R40" s="31"/>
      <c r="S40" s="87"/>
      <c r="T40" s="33"/>
    </row>
    <row r="41" spans="1:20" ht="15" x14ac:dyDescent="0.15">
      <c r="A41" s="97" t="s">
        <v>25</v>
      </c>
      <c r="B41" s="251" t="s">
        <v>28</v>
      </c>
      <c r="C41" s="259" t="s">
        <v>159</v>
      </c>
      <c r="D41" s="200" t="s">
        <v>102</v>
      </c>
      <c r="E41" s="260" t="s">
        <v>828</v>
      </c>
      <c r="F41" s="261">
        <v>12</v>
      </c>
      <c r="G41" s="259" t="s">
        <v>22</v>
      </c>
      <c r="H41" s="272" t="s">
        <v>22</v>
      </c>
      <c r="I41" s="272" t="s">
        <v>22</v>
      </c>
      <c r="J41" s="259" t="s">
        <v>22</v>
      </c>
      <c r="K41" s="386" t="s">
        <v>884</v>
      </c>
      <c r="L41" s="387"/>
      <c r="M41" s="387"/>
      <c r="N41" s="387"/>
      <c r="O41" s="387"/>
      <c r="P41" s="387"/>
      <c r="Q41" s="388"/>
      <c r="R41" s="31"/>
      <c r="S41" s="87"/>
      <c r="T41" s="33"/>
    </row>
    <row r="42" spans="1:20" ht="15" x14ac:dyDescent="0.15">
      <c r="A42" s="105" t="str">
        <f>A41</f>
        <v>A1.2a</v>
      </c>
      <c r="B42" s="251"/>
      <c r="C42" s="259"/>
      <c r="D42" s="192" t="s">
        <v>102</v>
      </c>
      <c r="E42" s="260"/>
      <c r="F42" s="261"/>
      <c r="G42" s="259"/>
      <c r="H42" s="273"/>
      <c r="I42" s="273"/>
      <c r="J42" s="259"/>
      <c r="K42" s="47" t="s">
        <v>262</v>
      </c>
      <c r="L42" s="48" t="s">
        <v>191</v>
      </c>
      <c r="M42" s="79" t="s">
        <v>671</v>
      </c>
      <c r="N42" s="48" t="s">
        <v>197</v>
      </c>
      <c r="O42" s="20" t="s">
        <v>194</v>
      </c>
      <c r="P42" s="19"/>
      <c r="Q42" s="19"/>
      <c r="R42" s="31"/>
      <c r="S42" s="87"/>
      <c r="T42" s="33"/>
    </row>
    <row r="43" spans="1:20" ht="15" x14ac:dyDescent="0.15">
      <c r="A43" s="105" t="str">
        <f t="shared" ref="A43:A47" si="6">A42</f>
        <v>A1.2a</v>
      </c>
      <c r="B43" s="251"/>
      <c r="C43" s="259"/>
      <c r="D43" s="192" t="s">
        <v>102</v>
      </c>
      <c r="E43" s="260"/>
      <c r="F43" s="261"/>
      <c r="G43" s="259"/>
      <c r="H43" s="273"/>
      <c r="I43" s="273"/>
      <c r="J43" s="259"/>
      <c r="K43" s="47" t="s">
        <v>190</v>
      </c>
      <c r="L43" s="48" t="s">
        <v>192</v>
      </c>
      <c r="M43" s="79"/>
      <c r="N43" s="48" t="s">
        <v>193</v>
      </c>
      <c r="O43" s="20" t="s">
        <v>195</v>
      </c>
      <c r="P43" s="19"/>
      <c r="Q43" s="19"/>
      <c r="R43" s="31"/>
      <c r="S43" s="87"/>
      <c r="T43" s="33"/>
    </row>
    <row r="44" spans="1:20" ht="15" x14ac:dyDescent="0.15">
      <c r="A44" s="105" t="str">
        <f>A43</f>
        <v>A1.2a</v>
      </c>
      <c r="B44" s="251"/>
      <c r="C44" s="259"/>
      <c r="D44" s="192" t="s">
        <v>102</v>
      </c>
      <c r="E44" s="260"/>
      <c r="F44" s="261"/>
      <c r="G44" s="259"/>
      <c r="H44" s="273"/>
      <c r="I44" s="273"/>
      <c r="J44" s="259"/>
      <c r="K44" s="47"/>
      <c r="L44" s="48"/>
      <c r="M44" s="79"/>
      <c r="N44" s="48"/>
      <c r="O44" s="20" t="s">
        <v>196</v>
      </c>
      <c r="P44" s="19"/>
      <c r="Q44" s="19"/>
      <c r="R44" s="31"/>
      <c r="S44" s="87"/>
      <c r="T44" s="33"/>
    </row>
    <row r="45" spans="1:20" ht="15" x14ac:dyDescent="0.15">
      <c r="A45" s="105" t="str">
        <f>A44</f>
        <v>A1.2a</v>
      </c>
      <c r="B45" s="251"/>
      <c r="C45" s="259"/>
      <c r="D45" s="192" t="s">
        <v>102</v>
      </c>
      <c r="E45" s="260"/>
      <c r="F45" s="261"/>
      <c r="G45" s="259"/>
      <c r="H45" s="273"/>
      <c r="I45" s="273"/>
      <c r="J45" s="259"/>
      <c r="K45" s="47"/>
      <c r="L45" s="48"/>
      <c r="M45" s="79"/>
      <c r="N45" s="48"/>
      <c r="O45" s="20"/>
      <c r="P45" s="19"/>
      <c r="Q45" s="19"/>
      <c r="R45" s="31"/>
      <c r="S45" s="87"/>
      <c r="T45" s="33"/>
    </row>
    <row r="46" spans="1:20" ht="15" x14ac:dyDescent="0.15">
      <c r="A46" s="105" t="str">
        <f>A45</f>
        <v>A1.2a</v>
      </c>
      <c r="B46" s="251"/>
      <c r="C46" s="259"/>
      <c r="D46" s="192" t="s">
        <v>102</v>
      </c>
      <c r="E46" s="260"/>
      <c r="F46" s="261"/>
      <c r="G46" s="259"/>
      <c r="H46" s="273"/>
      <c r="I46" s="273"/>
      <c r="J46" s="259"/>
      <c r="K46" s="47"/>
      <c r="L46" s="48"/>
      <c r="M46" s="79"/>
      <c r="N46" s="48"/>
      <c r="O46" s="20"/>
      <c r="P46" s="19"/>
      <c r="Q46" s="19"/>
      <c r="R46" s="31"/>
      <c r="S46" s="87"/>
      <c r="T46" s="33"/>
    </row>
    <row r="47" spans="1:20" ht="15" x14ac:dyDescent="0.15">
      <c r="A47" s="100" t="str">
        <f t="shared" si="6"/>
        <v>A1.2a</v>
      </c>
      <c r="B47" s="251"/>
      <c r="C47" s="259"/>
      <c r="D47" s="192" t="s">
        <v>102</v>
      </c>
      <c r="E47" s="260"/>
      <c r="F47" s="261"/>
      <c r="G47" s="259"/>
      <c r="H47" s="273"/>
      <c r="I47" s="273"/>
      <c r="J47" s="259"/>
      <c r="K47" s="47"/>
      <c r="L47" s="48"/>
      <c r="M47" s="79"/>
      <c r="N47" s="48"/>
      <c r="O47" s="20"/>
      <c r="P47" s="19"/>
      <c r="Q47" s="19"/>
      <c r="R47" s="31"/>
      <c r="S47" s="87"/>
      <c r="T47" s="33"/>
    </row>
    <row r="48" spans="1:20" ht="15" x14ac:dyDescent="0.15">
      <c r="A48" s="97" t="s">
        <v>26</v>
      </c>
      <c r="B48" s="283" t="s">
        <v>28</v>
      </c>
      <c r="C48" s="272" t="s">
        <v>159</v>
      </c>
      <c r="D48" s="195" t="s">
        <v>102</v>
      </c>
      <c r="E48" s="285" t="s">
        <v>829</v>
      </c>
      <c r="F48" s="288">
        <v>12</v>
      </c>
      <c r="G48" s="272" t="s">
        <v>22</v>
      </c>
      <c r="H48" s="272" t="s">
        <v>22</v>
      </c>
      <c r="I48" s="272" t="s">
        <v>22</v>
      </c>
      <c r="J48" s="274" t="s">
        <v>43</v>
      </c>
      <c r="K48" s="400" t="s">
        <v>884</v>
      </c>
      <c r="L48" s="401"/>
      <c r="M48" s="401"/>
      <c r="N48" s="401"/>
      <c r="O48" s="401"/>
      <c r="P48" s="401"/>
      <c r="Q48" s="402"/>
      <c r="R48" s="31"/>
      <c r="S48" s="87"/>
      <c r="T48" s="55"/>
    </row>
    <row r="49" spans="1:20" ht="15" x14ac:dyDescent="0.15">
      <c r="A49" s="105" t="str">
        <f>A48</f>
        <v>A1.2b</v>
      </c>
      <c r="B49" s="284"/>
      <c r="C49" s="273"/>
      <c r="D49" s="196" t="s">
        <v>102</v>
      </c>
      <c r="E49" s="286"/>
      <c r="F49" s="289"/>
      <c r="G49" s="273"/>
      <c r="H49" s="273"/>
      <c r="I49" s="273"/>
      <c r="J49" s="275"/>
      <c r="K49" s="47" t="s">
        <v>262</v>
      </c>
      <c r="L49" s="48" t="s">
        <v>191</v>
      </c>
      <c r="M49" s="79" t="s">
        <v>671</v>
      </c>
      <c r="N49" s="48" t="s">
        <v>197</v>
      </c>
      <c r="O49" s="20" t="s">
        <v>194</v>
      </c>
      <c r="P49" s="19"/>
      <c r="Q49" s="19"/>
      <c r="R49" s="31"/>
      <c r="S49" s="87"/>
      <c r="T49" s="33"/>
    </row>
    <row r="50" spans="1:20" ht="15" x14ac:dyDescent="0.15">
      <c r="A50" s="105" t="str">
        <f t="shared" ref="A50:A51" si="7">A49</f>
        <v>A1.2b</v>
      </c>
      <c r="B50" s="284"/>
      <c r="C50" s="273"/>
      <c r="D50" s="196" t="s">
        <v>102</v>
      </c>
      <c r="E50" s="286"/>
      <c r="F50" s="289"/>
      <c r="G50" s="273"/>
      <c r="H50" s="273"/>
      <c r="I50" s="273"/>
      <c r="J50" s="275"/>
      <c r="K50" s="47" t="s">
        <v>190</v>
      </c>
      <c r="L50" s="48" t="s">
        <v>192</v>
      </c>
      <c r="M50" s="79"/>
      <c r="N50" s="48" t="s">
        <v>193</v>
      </c>
      <c r="O50" s="20" t="s">
        <v>195</v>
      </c>
      <c r="P50" s="19"/>
      <c r="Q50" s="19"/>
      <c r="R50" s="31"/>
      <c r="S50" s="87"/>
      <c r="T50" s="33"/>
    </row>
    <row r="51" spans="1:20" ht="15" x14ac:dyDescent="0.15">
      <c r="A51" s="100" t="str">
        <f t="shared" si="7"/>
        <v>A1.2b</v>
      </c>
      <c r="B51" s="262"/>
      <c r="C51" s="263"/>
      <c r="D51" s="193" t="s">
        <v>102</v>
      </c>
      <c r="E51" s="287"/>
      <c r="F51" s="265"/>
      <c r="G51" s="263"/>
      <c r="H51" s="263"/>
      <c r="I51" s="263"/>
      <c r="J51" s="276"/>
      <c r="K51" s="95"/>
      <c r="L51" s="96"/>
      <c r="M51" s="82"/>
      <c r="N51" s="96"/>
      <c r="O51" s="85" t="s">
        <v>196</v>
      </c>
      <c r="P51" s="96"/>
      <c r="Q51" s="96"/>
      <c r="R51" s="31"/>
      <c r="S51" s="87"/>
      <c r="T51" s="33"/>
    </row>
    <row r="52" spans="1:20" ht="15" x14ac:dyDescent="0.15">
      <c r="A52" s="120" t="s">
        <v>27</v>
      </c>
      <c r="B52" s="399" t="s">
        <v>28</v>
      </c>
      <c r="C52" s="259" t="s">
        <v>159</v>
      </c>
      <c r="D52" s="200" t="s">
        <v>102</v>
      </c>
      <c r="E52" s="260" t="s">
        <v>812</v>
      </c>
      <c r="F52" s="261">
        <v>12</v>
      </c>
      <c r="G52" s="259" t="s">
        <v>22</v>
      </c>
      <c r="H52" s="272" t="s">
        <v>22</v>
      </c>
      <c r="I52" s="272" t="s">
        <v>22</v>
      </c>
      <c r="J52" s="259" t="s">
        <v>22</v>
      </c>
      <c r="K52" s="386" t="s">
        <v>826</v>
      </c>
      <c r="L52" s="387"/>
      <c r="M52" s="387"/>
      <c r="N52" s="387"/>
      <c r="O52" s="387"/>
      <c r="P52" s="387"/>
      <c r="Q52" s="388"/>
      <c r="R52" s="31"/>
      <c r="S52" s="87"/>
      <c r="T52" s="33"/>
    </row>
    <row r="53" spans="1:20" ht="15" x14ac:dyDescent="0.15">
      <c r="A53" s="121" t="str">
        <f>A52</f>
        <v>A1.3</v>
      </c>
      <c r="B53" s="399"/>
      <c r="C53" s="259"/>
      <c r="D53" s="192" t="s">
        <v>102</v>
      </c>
      <c r="E53" s="260"/>
      <c r="F53" s="261"/>
      <c r="G53" s="259"/>
      <c r="H53" s="273"/>
      <c r="I53" s="273"/>
      <c r="J53" s="259"/>
      <c r="K53" s="47" t="s">
        <v>262</v>
      </c>
      <c r="L53" s="48" t="s">
        <v>191</v>
      </c>
      <c r="M53" s="79" t="s">
        <v>671</v>
      </c>
      <c r="N53" s="48" t="s">
        <v>197</v>
      </c>
      <c r="O53" s="20" t="s">
        <v>194</v>
      </c>
      <c r="P53" s="19"/>
      <c r="Q53" s="19"/>
      <c r="R53" s="31"/>
      <c r="S53" s="87"/>
      <c r="T53" s="33"/>
    </row>
    <row r="54" spans="1:20" ht="15" x14ac:dyDescent="0.15">
      <c r="A54" s="121" t="str">
        <f t="shared" ref="A54:A57" si="8">A53</f>
        <v>A1.3</v>
      </c>
      <c r="B54" s="399"/>
      <c r="C54" s="259"/>
      <c r="D54" s="192" t="s">
        <v>102</v>
      </c>
      <c r="E54" s="260"/>
      <c r="F54" s="403"/>
      <c r="G54" s="398"/>
      <c r="H54" s="273"/>
      <c r="I54" s="273"/>
      <c r="J54" s="398"/>
      <c r="K54" s="47" t="s">
        <v>190</v>
      </c>
      <c r="L54" s="48" t="s">
        <v>192</v>
      </c>
      <c r="M54" s="79"/>
      <c r="N54" s="48" t="s">
        <v>193</v>
      </c>
      <c r="O54" s="20" t="s">
        <v>195</v>
      </c>
      <c r="P54" s="19"/>
      <c r="Q54" s="19"/>
      <c r="R54" s="31"/>
      <c r="S54" s="87"/>
      <c r="T54" s="33"/>
    </row>
    <row r="55" spans="1:20" ht="15" x14ac:dyDescent="0.15">
      <c r="A55" s="121" t="str">
        <f t="shared" si="8"/>
        <v>A1.3</v>
      </c>
      <c r="B55" s="399"/>
      <c r="C55" s="259"/>
      <c r="D55" s="192" t="s">
        <v>102</v>
      </c>
      <c r="E55" s="260"/>
      <c r="F55" s="403"/>
      <c r="G55" s="398"/>
      <c r="H55" s="273"/>
      <c r="I55" s="273"/>
      <c r="J55" s="398"/>
      <c r="K55" s="47"/>
      <c r="L55" s="48"/>
      <c r="M55" s="79"/>
      <c r="N55" s="48"/>
      <c r="O55" s="20"/>
      <c r="P55" s="19"/>
      <c r="Q55" s="19"/>
      <c r="R55" s="31"/>
      <c r="S55" s="87"/>
      <c r="T55" s="33"/>
    </row>
    <row r="56" spans="1:20" ht="15" x14ac:dyDescent="0.15">
      <c r="A56" s="121" t="str">
        <f t="shared" si="8"/>
        <v>A1.3</v>
      </c>
      <c r="B56" s="399"/>
      <c r="C56" s="259"/>
      <c r="D56" s="192" t="s">
        <v>102</v>
      </c>
      <c r="E56" s="260"/>
      <c r="F56" s="403"/>
      <c r="G56" s="398"/>
      <c r="H56" s="273"/>
      <c r="I56" s="273"/>
      <c r="J56" s="398"/>
      <c r="K56" s="47"/>
      <c r="L56" s="48"/>
      <c r="M56" s="79"/>
      <c r="N56" s="48"/>
      <c r="O56" s="20" t="s">
        <v>196</v>
      </c>
      <c r="P56" s="19"/>
      <c r="Q56" s="19"/>
      <c r="R56" s="31"/>
      <c r="S56" s="87"/>
      <c r="T56" s="33"/>
    </row>
    <row r="57" spans="1:20" ht="15" x14ac:dyDescent="0.15">
      <c r="A57" s="119" t="str">
        <f t="shared" si="8"/>
        <v>A1.3</v>
      </c>
      <c r="B57" s="399"/>
      <c r="C57" s="259"/>
      <c r="D57" s="192" t="s">
        <v>102</v>
      </c>
      <c r="E57" s="260"/>
      <c r="F57" s="403"/>
      <c r="G57" s="398"/>
      <c r="H57" s="273"/>
      <c r="I57" s="273"/>
      <c r="J57" s="398"/>
      <c r="K57" s="47"/>
      <c r="L57" s="48"/>
      <c r="M57" s="79"/>
      <c r="N57" s="48"/>
      <c r="O57" s="20"/>
      <c r="P57" s="19"/>
      <c r="Q57" s="19"/>
      <c r="R57" s="31"/>
      <c r="S57" s="87"/>
      <c r="T57" s="33"/>
    </row>
    <row r="58" spans="1:20" ht="15" x14ac:dyDescent="0.15">
      <c r="A58" s="120" t="s">
        <v>29</v>
      </c>
      <c r="B58" s="399" t="s">
        <v>151</v>
      </c>
      <c r="C58" s="259" t="s">
        <v>159</v>
      </c>
      <c r="D58" s="192" t="s">
        <v>102</v>
      </c>
      <c r="E58" s="260" t="s">
        <v>374</v>
      </c>
      <c r="F58" s="261">
        <v>12</v>
      </c>
      <c r="G58" s="259" t="s">
        <v>22</v>
      </c>
      <c r="H58" s="272" t="s">
        <v>22</v>
      </c>
      <c r="I58" s="272" t="s">
        <v>22</v>
      </c>
      <c r="J58" s="259" t="s">
        <v>22</v>
      </c>
      <c r="K58" s="386" t="s">
        <v>884</v>
      </c>
      <c r="L58" s="387"/>
      <c r="M58" s="387"/>
      <c r="N58" s="387"/>
      <c r="O58" s="387"/>
      <c r="P58" s="387"/>
      <c r="Q58" s="388"/>
      <c r="R58" s="31"/>
      <c r="S58" s="87"/>
      <c r="T58" s="33"/>
    </row>
    <row r="59" spans="1:20" ht="15" x14ac:dyDescent="0.15">
      <c r="A59" s="121" t="str">
        <f>A58</f>
        <v>A1.4</v>
      </c>
      <c r="B59" s="399"/>
      <c r="C59" s="259"/>
      <c r="D59" s="192" t="s">
        <v>102</v>
      </c>
      <c r="E59" s="260"/>
      <c r="F59" s="261"/>
      <c r="G59" s="259"/>
      <c r="H59" s="273"/>
      <c r="I59" s="273"/>
      <c r="J59" s="259"/>
      <c r="K59" s="47" t="s">
        <v>262</v>
      </c>
      <c r="L59" s="48" t="s">
        <v>191</v>
      </c>
      <c r="M59" s="79" t="s">
        <v>671</v>
      </c>
      <c r="N59" s="48" t="s">
        <v>197</v>
      </c>
      <c r="O59" s="20" t="s">
        <v>194</v>
      </c>
      <c r="P59" s="19"/>
      <c r="Q59" s="19"/>
      <c r="R59" s="31"/>
      <c r="S59" s="87"/>
      <c r="T59" s="33"/>
    </row>
    <row r="60" spans="1:20" ht="15" x14ac:dyDescent="0.15">
      <c r="A60" s="121" t="str">
        <f t="shared" ref="A60:A61" si="9">A59</f>
        <v>A1.4</v>
      </c>
      <c r="B60" s="399"/>
      <c r="C60" s="259"/>
      <c r="D60" s="192" t="s">
        <v>102</v>
      </c>
      <c r="E60" s="260"/>
      <c r="F60" s="261"/>
      <c r="G60" s="259"/>
      <c r="H60" s="273"/>
      <c r="I60" s="273"/>
      <c r="J60" s="259"/>
      <c r="K60" s="47" t="s">
        <v>190</v>
      </c>
      <c r="L60" s="48" t="s">
        <v>192</v>
      </c>
      <c r="M60" s="79"/>
      <c r="N60" s="48" t="s">
        <v>193</v>
      </c>
      <c r="O60" s="20" t="s">
        <v>195</v>
      </c>
      <c r="P60" s="19"/>
      <c r="Q60" s="19"/>
      <c r="R60" s="31"/>
      <c r="S60" s="87"/>
      <c r="T60" s="33"/>
    </row>
    <row r="61" spans="1:20" ht="15" x14ac:dyDescent="0.15">
      <c r="A61" s="119" t="str">
        <f t="shared" si="9"/>
        <v>A1.4</v>
      </c>
      <c r="B61" s="399"/>
      <c r="C61" s="304"/>
      <c r="D61" s="192" t="s">
        <v>102</v>
      </c>
      <c r="E61" s="260"/>
      <c r="F61" s="261"/>
      <c r="G61" s="259"/>
      <c r="H61" s="273"/>
      <c r="I61" s="273"/>
      <c r="J61" s="259"/>
      <c r="K61" s="47"/>
      <c r="L61" s="48"/>
      <c r="M61" s="79"/>
      <c r="N61" s="48"/>
      <c r="O61" s="18" t="s">
        <v>196</v>
      </c>
      <c r="P61" s="19"/>
      <c r="Q61" s="19"/>
      <c r="R61" s="31"/>
      <c r="S61" s="87"/>
      <c r="T61" s="33"/>
    </row>
    <row r="62" spans="1:20" ht="18" x14ac:dyDescent="0.25">
      <c r="A62" s="98" t="s">
        <v>30</v>
      </c>
      <c r="B62" s="99"/>
      <c r="C62" s="99"/>
      <c r="D62" s="201"/>
      <c r="E62" s="242" t="s">
        <v>31</v>
      </c>
      <c r="F62" s="243"/>
      <c r="G62" s="243"/>
      <c r="H62" s="243"/>
      <c r="I62" s="243"/>
      <c r="J62" s="243"/>
      <c r="K62" s="244"/>
      <c r="L62" s="245"/>
      <c r="M62" s="246"/>
      <c r="N62" s="246"/>
      <c r="O62" s="246"/>
      <c r="P62" s="246"/>
      <c r="Q62" s="246"/>
      <c r="R62" s="298"/>
      <c r="S62" s="299"/>
      <c r="T62" s="300"/>
    </row>
    <row r="63" spans="1:20" ht="15" x14ac:dyDescent="0.15">
      <c r="A63" s="122" t="s">
        <v>173</v>
      </c>
      <c r="B63" s="262" t="s">
        <v>186</v>
      </c>
      <c r="C63" s="263" t="s">
        <v>159</v>
      </c>
      <c r="D63" s="191" t="s">
        <v>102</v>
      </c>
      <c r="E63" s="264" t="s">
        <v>830</v>
      </c>
      <c r="F63" s="28"/>
      <c r="G63" s="26"/>
      <c r="H63" s="26"/>
      <c r="I63" s="26"/>
      <c r="J63" s="26"/>
      <c r="K63" s="395" t="s">
        <v>886</v>
      </c>
      <c r="L63" s="396"/>
      <c r="M63" s="397"/>
      <c r="N63" s="397"/>
      <c r="O63" s="397"/>
      <c r="P63" s="397"/>
      <c r="Q63" s="397"/>
      <c r="R63" s="32"/>
      <c r="S63" s="86"/>
      <c r="T63" s="36"/>
    </row>
    <row r="64" spans="1:20" ht="15" x14ac:dyDescent="0.15">
      <c r="A64" s="105" t="str">
        <f t="shared" ref="A64:A71" si="10">A63</f>
        <v>A2.1a</v>
      </c>
      <c r="B64" s="251"/>
      <c r="C64" s="259"/>
      <c r="D64" s="192" t="s">
        <v>102</v>
      </c>
      <c r="E64" s="260"/>
      <c r="F64" s="149" t="s">
        <v>155</v>
      </c>
      <c r="G64" s="141" t="s">
        <v>22</v>
      </c>
      <c r="H64" s="141" t="s">
        <v>22</v>
      </c>
      <c r="I64" s="141" t="s">
        <v>22</v>
      </c>
      <c r="J64" s="141" t="s">
        <v>22</v>
      </c>
      <c r="K64" s="47"/>
      <c r="L64" s="48"/>
      <c r="M64" s="79"/>
      <c r="N64" s="48"/>
      <c r="O64" s="18" t="s">
        <v>390</v>
      </c>
      <c r="P64" s="19"/>
      <c r="Q64" s="19"/>
      <c r="R64" s="31"/>
      <c r="S64" s="87"/>
      <c r="T64" s="33"/>
    </row>
    <row r="65" spans="1:20" ht="15" x14ac:dyDescent="0.15">
      <c r="A65" s="105" t="str">
        <f t="shared" si="10"/>
        <v>A2.1a</v>
      </c>
      <c r="B65" s="251"/>
      <c r="C65" s="259"/>
      <c r="D65" s="192" t="s">
        <v>102</v>
      </c>
      <c r="E65" s="260"/>
      <c r="F65" s="149">
        <v>12</v>
      </c>
      <c r="G65" s="141" t="s">
        <v>22</v>
      </c>
      <c r="H65" s="141" t="s">
        <v>22</v>
      </c>
      <c r="I65" s="141" t="s">
        <v>22</v>
      </c>
      <c r="J65" s="141" t="s">
        <v>22</v>
      </c>
      <c r="K65" s="47"/>
      <c r="L65" s="48"/>
      <c r="M65" s="79"/>
      <c r="N65" s="48"/>
      <c r="O65" s="18" t="s">
        <v>831</v>
      </c>
      <c r="P65" s="19"/>
      <c r="Q65" s="19"/>
      <c r="R65" s="31"/>
      <c r="S65" s="87"/>
      <c r="T65" s="33"/>
    </row>
    <row r="66" spans="1:20" ht="15" x14ac:dyDescent="0.15">
      <c r="A66" s="105" t="str">
        <f t="shared" si="10"/>
        <v>A2.1a</v>
      </c>
      <c r="B66" s="251"/>
      <c r="C66" s="259"/>
      <c r="D66" s="192" t="s">
        <v>102</v>
      </c>
      <c r="E66" s="260"/>
      <c r="F66" s="149">
        <v>12</v>
      </c>
      <c r="G66" s="141" t="s">
        <v>22</v>
      </c>
      <c r="H66" s="141" t="s">
        <v>22</v>
      </c>
      <c r="I66" s="141" t="s">
        <v>22</v>
      </c>
      <c r="J66" s="141" t="s">
        <v>22</v>
      </c>
      <c r="K66" s="47"/>
      <c r="L66" s="48"/>
      <c r="M66" s="79"/>
      <c r="N66" s="48"/>
      <c r="O66" s="18" t="s">
        <v>391</v>
      </c>
      <c r="P66" s="19"/>
      <c r="Q66" s="19"/>
      <c r="R66" s="31"/>
      <c r="S66" s="87"/>
      <c r="T66" s="33"/>
    </row>
    <row r="67" spans="1:20" ht="15" x14ac:dyDescent="0.15">
      <c r="A67" s="105" t="str">
        <f t="shared" si="10"/>
        <v>A2.1a</v>
      </c>
      <c r="B67" s="251"/>
      <c r="C67" s="259"/>
      <c r="D67" s="192" t="s">
        <v>102</v>
      </c>
      <c r="E67" s="260"/>
      <c r="F67" s="149">
        <v>36</v>
      </c>
      <c r="G67" s="141" t="s">
        <v>22</v>
      </c>
      <c r="H67" s="141" t="s">
        <v>22</v>
      </c>
      <c r="I67" s="141" t="s">
        <v>22</v>
      </c>
      <c r="J67" s="141" t="s">
        <v>43</v>
      </c>
      <c r="K67" s="47"/>
      <c r="L67" s="48"/>
      <c r="M67" s="79"/>
      <c r="N67" s="48"/>
      <c r="O67" s="18" t="s">
        <v>447</v>
      </c>
      <c r="P67" s="19"/>
      <c r="Q67" s="19"/>
      <c r="R67" s="31"/>
      <c r="S67" s="87"/>
      <c r="T67" s="33"/>
    </row>
    <row r="68" spans="1:20" ht="15" x14ac:dyDescent="0.15">
      <c r="A68" s="105" t="str">
        <f t="shared" si="10"/>
        <v>A2.1a</v>
      </c>
      <c r="B68" s="251"/>
      <c r="C68" s="259"/>
      <c r="D68" s="192" t="s">
        <v>102</v>
      </c>
      <c r="E68" s="260"/>
      <c r="F68" s="149">
        <v>12</v>
      </c>
      <c r="G68" s="141" t="s">
        <v>22</v>
      </c>
      <c r="H68" s="141" t="s">
        <v>22</v>
      </c>
      <c r="I68" s="141" t="s">
        <v>22</v>
      </c>
      <c r="J68" s="141" t="s">
        <v>22</v>
      </c>
      <c r="K68" s="47"/>
      <c r="L68" s="48"/>
      <c r="M68" s="79"/>
      <c r="N68" s="48"/>
      <c r="O68" s="18" t="s">
        <v>448</v>
      </c>
      <c r="P68" s="19"/>
      <c r="Q68" s="19"/>
      <c r="R68" s="31"/>
      <c r="S68" s="87"/>
      <c r="T68" s="33"/>
    </row>
    <row r="69" spans="1:20" ht="15" x14ac:dyDescent="0.15">
      <c r="A69" s="105" t="str">
        <f t="shared" si="10"/>
        <v>A2.1a</v>
      </c>
      <c r="B69" s="251"/>
      <c r="C69" s="259"/>
      <c r="D69" s="192" t="s">
        <v>102</v>
      </c>
      <c r="E69" s="260"/>
      <c r="F69" s="149">
        <v>12</v>
      </c>
      <c r="G69" s="141" t="s">
        <v>43</v>
      </c>
      <c r="H69" s="141" t="s">
        <v>43</v>
      </c>
      <c r="I69" s="141" t="s">
        <v>22</v>
      </c>
      <c r="J69" s="141" t="s">
        <v>22</v>
      </c>
      <c r="K69" s="47"/>
      <c r="L69" s="48"/>
      <c r="M69" s="79"/>
      <c r="N69" s="48"/>
      <c r="O69" s="18" t="s">
        <v>392</v>
      </c>
      <c r="P69" s="19"/>
      <c r="Q69" s="19"/>
      <c r="R69" s="31"/>
      <c r="S69" s="87"/>
      <c r="T69" s="33"/>
    </row>
    <row r="70" spans="1:20" ht="15" x14ac:dyDescent="0.15">
      <c r="A70" s="105" t="str">
        <f t="shared" si="10"/>
        <v>A2.1a</v>
      </c>
      <c r="B70" s="251"/>
      <c r="C70" s="259"/>
      <c r="D70" s="192" t="s">
        <v>102</v>
      </c>
      <c r="E70" s="260"/>
      <c r="F70" s="149">
        <v>12</v>
      </c>
      <c r="G70" s="141" t="s">
        <v>43</v>
      </c>
      <c r="H70" s="141" t="s">
        <v>43</v>
      </c>
      <c r="I70" s="141" t="s">
        <v>22</v>
      </c>
      <c r="J70" s="141" t="s">
        <v>43</v>
      </c>
      <c r="K70" s="47"/>
      <c r="L70" s="48"/>
      <c r="M70" s="79"/>
      <c r="N70" s="48"/>
      <c r="O70" s="18" t="s">
        <v>393</v>
      </c>
      <c r="P70" s="19"/>
      <c r="Q70" s="19"/>
      <c r="R70" s="31"/>
      <c r="S70" s="87"/>
      <c r="T70" s="33"/>
    </row>
    <row r="71" spans="1:20" ht="15" x14ac:dyDescent="0.15">
      <c r="A71" s="100" t="str">
        <f t="shared" si="10"/>
        <v>A2.1a</v>
      </c>
      <c r="B71" s="251"/>
      <c r="C71" s="259"/>
      <c r="D71" s="192" t="s">
        <v>102</v>
      </c>
      <c r="E71" s="260"/>
      <c r="F71" s="149"/>
      <c r="G71" s="141"/>
      <c r="H71" s="141"/>
      <c r="I71" s="141"/>
      <c r="J71" s="141"/>
      <c r="K71" s="47"/>
      <c r="L71" s="48"/>
      <c r="M71" s="79"/>
      <c r="N71" s="48"/>
      <c r="O71" s="18" t="s">
        <v>196</v>
      </c>
      <c r="P71" s="19"/>
      <c r="Q71" s="19"/>
      <c r="R71" s="31"/>
      <c r="S71" s="87"/>
      <c r="T71" s="33"/>
    </row>
    <row r="72" spans="1:20" ht="15" customHeight="1" x14ac:dyDescent="0.15">
      <c r="A72" s="97" t="s">
        <v>174</v>
      </c>
      <c r="B72" s="251" t="s">
        <v>28</v>
      </c>
      <c r="C72" s="272" t="s">
        <v>158</v>
      </c>
      <c r="D72" s="193" t="s">
        <v>102</v>
      </c>
      <c r="E72" s="260" t="s">
        <v>1013</v>
      </c>
      <c r="F72" s="149"/>
      <c r="G72" s="141"/>
      <c r="H72" s="141"/>
      <c r="I72" s="141"/>
      <c r="J72" s="141"/>
      <c r="K72" s="395" t="s">
        <v>886</v>
      </c>
      <c r="L72" s="396"/>
      <c r="M72" s="397"/>
      <c r="N72" s="397"/>
      <c r="O72" s="397"/>
      <c r="P72" s="397"/>
      <c r="Q72" s="397"/>
      <c r="R72" s="31"/>
      <c r="S72" s="87"/>
      <c r="T72" s="33"/>
    </row>
    <row r="73" spans="1:20" ht="15" x14ac:dyDescent="0.15">
      <c r="A73" s="105" t="str">
        <f t="shared" ref="A73:A80" si="11">A72</f>
        <v>A2.1b</v>
      </c>
      <c r="B73" s="251"/>
      <c r="C73" s="273"/>
      <c r="D73" s="202" t="s">
        <v>102</v>
      </c>
      <c r="E73" s="260"/>
      <c r="F73" s="149" t="s">
        <v>155</v>
      </c>
      <c r="G73" s="141" t="s">
        <v>22</v>
      </c>
      <c r="H73" s="141" t="s">
        <v>22</v>
      </c>
      <c r="I73" s="141" t="s">
        <v>22</v>
      </c>
      <c r="J73" s="141" t="s">
        <v>22</v>
      </c>
      <c r="K73" s="47"/>
      <c r="L73" s="48"/>
      <c r="M73" s="79"/>
      <c r="N73" s="48"/>
      <c r="O73" s="18" t="s">
        <v>390</v>
      </c>
      <c r="P73" s="19"/>
      <c r="Q73" s="19"/>
      <c r="R73" s="31"/>
      <c r="S73" s="87"/>
      <c r="T73" s="33"/>
    </row>
    <row r="74" spans="1:20" ht="15" x14ac:dyDescent="0.15">
      <c r="A74" s="105" t="str">
        <f t="shared" si="11"/>
        <v>A2.1b</v>
      </c>
      <c r="B74" s="251"/>
      <c r="C74" s="273"/>
      <c r="D74" s="196" t="s">
        <v>102</v>
      </c>
      <c r="E74" s="260"/>
      <c r="F74" s="149">
        <v>12</v>
      </c>
      <c r="G74" s="141" t="s">
        <v>22</v>
      </c>
      <c r="H74" s="141" t="s">
        <v>22</v>
      </c>
      <c r="I74" s="141" t="s">
        <v>22</v>
      </c>
      <c r="J74" s="141" t="s">
        <v>22</v>
      </c>
      <c r="K74" s="47"/>
      <c r="L74" s="48"/>
      <c r="M74" s="79"/>
      <c r="N74" s="48"/>
      <c r="O74" s="18" t="s">
        <v>831</v>
      </c>
      <c r="P74" s="19"/>
      <c r="Q74" s="19"/>
      <c r="R74" s="31"/>
      <c r="S74" s="87"/>
      <c r="T74" s="33"/>
    </row>
    <row r="75" spans="1:20" ht="15" x14ac:dyDescent="0.15">
      <c r="A75" s="105" t="str">
        <f t="shared" si="11"/>
        <v>A2.1b</v>
      </c>
      <c r="B75" s="251"/>
      <c r="C75" s="273"/>
      <c r="D75" s="196" t="s">
        <v>102</v>
      </c>
      <c r="E75" s="260"/>
      <c r="F75" s="149">
        <v>12</v>
      </c>
      <c r="G75" s="141" t="s">
        <v>22</v>
      </c>
      <c r="H75" s="141" t="s">
        <v>22</v>
      </c>
      <c r="I75" s="141" t="s">
        <v>22</v>
      </c>
      <c r="J75" s="141" t="s">
        <v>22</v>
      </c>
      <c r="K75" s="47"/>
      <c r="L75" s="48"/>
      <c r="M75" s="79"/>
      <c r="N75" s="48"/>
      <c r="O75" s="18" t="s">
        <v>391</v>
      </c>
      <c r="P75" s="19"/>
      <c r="Q75" s="19"/>
      <c r="R75" s="31"/>
      <c r="S75" s="87"/>
      <c r="T75" s="33"/>
    </row>
    <row r="76" spans="1:20" ht="15" x14ac:dyDescent="0.15">
      <c r="A76" s="105" t="str">
        <f t="shared" si="11"/>
        <v>A2.1b</v>
      </c>
      <c r="B76" s="251"/>
      <c r="C76" s="273"/>
      <c r="D76" s="193" t="s">
        <v>102</v>
      </c>
      <c r="E76" s="260"/>
      <c r="F76" s="149">
        <v>36</v>
      </c>
      <c r="G76" s="141" t="s">
        <v>22</v>
      </c>
      <c r="H76" s="141" t="s">
        <v>22</v>
      </c>
      <c r="I76" s="141" t="s">
        <v>22</v>
      </c>
      <c r="J76" s="141" t="s">
        <v>43</v>
      </c>
      <c r="K76" s="47"/>
      <c r="L76" s="48"/>
      <c r="M76" s="79"/>
      <c r="N76" s="48"/>
      <c r="O76" s="18" t="s">
        <v>447</v>
      </c>
      <c r="P76" s="19"/>
      <c r="Q76" s="19"/>
      <c r="R76" s="31"/>
      <c r="S76" s="87"/>
      <c r="T76" s="33"/>
    </row>
    <row r="77" spans="1:20" ht="15" x14ac:dyDescent="0.15">
      <c r="A77" s="105" t="str">
        <f t="shared" si="11"/>
        <v>A2.1b</v>
      </c>
      <c r="B77" s="251"/>
      <c r="C77" s="273"/>
      <c r="D77" s="202" t="s">
        <v>102</v>
      </c>
      <c r="E77" s="260"/>
      <c r="F77" s="149">
        <v>12</v>
      </c>
      <c r="G77" s="141" t="s">
        <v>22</v>
      </c>
      <c r="H77" s="141" t="s">
        <v>22</v>
      </c>
      <c r="I77" s="141" t="s">
        <v>22</v>
      </c>
      <c r="J77" s="141" t="s">
        <v>22</v>
      </c>
      <c r="K77" s="47"/>
      <c r="L77" s="48"/>
      <c r="M77" s="79"/>
      <c r="N77" s="48"/>
      <c r="O77" s="18" t="s">
        <v>448</v>
      </c>
      <c r="P77" s="19"/>
      <c r="Q77" s="19"/>
      <c r="R77" s="31"/>
      <c r="S77" s="87"/>
      <c r="T77" s="33"/>
    </row>
    <row r="78" spans="1:20" ht="15" x14ac:dyDescent="0.15">
      <c r="A78" s="105" t="str">
        <f t="shared" si="11"/>
        <v>A2.1b</v>
      </c>
      <c r="B78" s="251"/>
      <c r="C78" s="273"/>
      <c r="D78" s="196" t="s">
        <v>102</v>
      </c>
      <c r="E78" s="260"/>
      <c r="F78" s="149">
        <v>12</v>
      </c>
      <c r="G78" s="141" t="s">
        <v>43</v>
      </c>
      <c r="H78" s="141" t="s">
        <v>43</v>
      </c>
      <c r="I78" s="141" t="s">
        <v>22</v>
      </c>
      <c r="J78" s="141" t="s">
        <v>22</v>
      </c>
      <c r="K78" s="47"/>
      <c r="L78" s="48"/>
      <c r="M78" s="79"/>
      <c r="N78" s="48"/>
      <c r="O78" s="18" t="s">
        <v>392</v>
      </c>
      <c r="P78" s="19"/>
      <c r="Q78" s="19"/>
      <c r="R78" s="31"/>
      <c r="S78" s="87"/>
      <c r="T78" s="33"/>
    </row>
    <row r="79" spans="1:20" ht="15" x14ac:dyDescent="0.15">
      <c r="A79" s="105" t="str">
        <f t="shared" si="11"/>
        <v>A2.1b</v>
      </c>
      <c r="B79" s="251"/>
      <c r="C79" s="273"/>
      <c r="D79" s="193" t="s">
        <v>102</v>
      </c>
      <c r="E79" s="260"/>
      <c r="F79" s="149">
        <v>12</v>
      </c>
      <c r="G79" s="141" t="s">
        <v>43</v>
      </c>
      <c r="H79" s="141" t="s">
        <v>43</v>
      </c>
      <c r="I79" s="141" t="s">
        <v>22</v>
      </c>
      <c r="J79" s="141" t="s">
        <v>43</v>
      </c>
      <c r="K79" s="47"/>
      <c r="L79" s="48"/>
      <c r="M79" s="79"/>
      <c r="N79" s="48"/>
      <c r="O79" s="18" t="s">
        <v>393</v>
      </c>
      <c r="P79" s="19"/>
      <c r="Q79" s="19"/>
      <c r="R79" s="31"/>
      <c r="S79" s="87"/>
      <c r="T79" s="33"/>
    </row>
    <row r="80" spans="1:20" ht="15" x14ac:dyDescent="0.15">
      <c r="A80" s="100" t="str">
        <f t="shared" si="11"/>
        <v>A2.1b</v>
      </c>
      <c r="B80" s="251"/>
      <c r="C80" s="263"/>
      <c r="D80" s="191" t="s">
        <v>102</v>
      </c>
      <c r="E80" s="260"/>
      <c r="F80" s="149"/>
      <c r="G80" s="141"/>
      <c r="H80" s="141"/>
      <c r="I80" s="141"/>
      <c r="J80" s="141"/>
      <c r="K80" s="47"/>
      <c r="L80" s="48"/>
      <c r="M80" s="79"/>
      <c r="N80" s="48"/>
      <c r="O80" s="18" t="s">
        <v>196</v>
      </c>
      <c r="P80" s="19"/>
      <c r="Q80" s="19"/>
      <c r="R80" s="31"/>
      <c r="S80" s="87"/>
      <c r="T80" s="33"/>
    </row>
    <row r="81" spans="1:20" ht="15" x14ac:dyDescent="0.15">
      <c r="A81" s="97" t="s">
        <v>32</v>
      </c>
      <c r="B81" s="251" t="s">
        <v>151</v>
      </c>
      <c r="C81" s="259" t="s">
        <v>159</v>
      </c>
      <c r="D81" s="192" t="s">
        <v>102</v>
      </c>
      <c r="E81" s="260" t="s">
        <v>832</v>
      </c>
      <c r="F81" s="261">
        <v>12</v>
      </c>
      <c r="G81" s="259" t="s">
        <v>22</v>
      </c>
      <c r="H81" s="272" t="s">
        <v>22</v>
      </c>
      <c r="I81" s="272" t="s">
        <v>43</v>
      </c>
      <c r="J81" s="259" t="s">
        <v>43</v>
      </c>
      <c r="K81" s="386" t="s">
        <v>379</v>
      </c>
      <c r="L81" s="387"/>
      <c r="M81" s="387"/>
      <c r="N81" s="387"/>
      <c r="O81" s="387"/>
      <c r="P81" s="387"/>
      <c r="Q81" s="388"/>
      <c r="R81" s="31"/>
      <c r="S81" s="87"/>
      <c r="T81" s="55"/>
    </row>
    <row r="82" spans="1:20" ht="15" x14ac:dyDescent="0.15">
      <c r="A82" s="105" t="str">
        <f t="shared" ref="A82:A87" si="12">A81</f>
        <v>A2.2</v>
      </c>
      <c r="B82" s="251"/>
      <c r="C82" s="259"/>
      <c r="D82" s="192" t="s">
        <v>102</v>
      </c>
      <c r="E82" s="260"/>
      <c r="F82" s="261"/>
      <c r="G82" s="259"/>
      <c r="H82" s="273"/>
      <c r="I82" s="273"/>
      <c r="J82" s="259"/>
      <c r="K82" s="392"/>
      <c r="L82" s="393"/>
      <c r="M82" s="393"/>
      <c r="N82" s="393"/>
      <c r="O82" s="393"/>
      <c r="P82" s="393"/>
      <c r="Q82" s="394"/>
      <c r="R82" s="31"/>
      <c r="S82" s="87"/>
      <c r="T82" s="55"/>
    </row>
    <row r="83" spans="1:20" ht="15" x14ac:dyDescent="0.15">
      <c r="A83" s="105" t="str">
        <f t="shared" si="12"/>
        <v>A2.2</v>
      </c>
      <c r="B83" s="251"/>
      <c r="C83" s="259"/>
      <c r="D83" s="192" t="s">
        <v>102</v>
      </c>
      <c r="E83" s="260"/>
      <c r="F83" s="261"/>
      <c r="G83" s="259"/>
      <c r="H83" s="273"/>
      <c r="I83" s="273"/>
      <c r="J83" s="259"/>
      <c r="K83" s="47"/>
      <c r="L83" s="48"/>
      <c r="M83" s="79"/>
      <c r="N83" s="48"/>
      <c r="O83" s="18" t="s">
        <v>541</v>
      </c>
      <c r="P83" s="19"/>
      <c r="Q83" s="19"/>
      <c r="R83" s="31"/>
      <c r="S83" s="87"/>
      <c r="T83" s="33"/>
    </row>
    <row r="84" spans="1:20" ht="15" x14ac:dyDescent="0.15">
      <c r="A84" s="105" t="str">
        <f t="shared" si="12"/>
        <v>A2.2</v>
      </c>
      <c r="B84" s="251"/>
      <c r="C84" s="259"/>
      <c r="D84" s="192" t="s">
        <v>102</v>
      </c>
      <c r="E84" s="260"/>
      <c r="F84" s="261"/>
      <c r="G84" s="259"/>
      <c r="H84" s="273"/>
      <c r="I84" s="273"/>
      <c r="J84" s="259"/>
      <c r="K84" s="47"/>
      <c r="L84" s="48"/>
      <c r="M84" s="79"/>
      <c r="N84" s="48"/>
      <c r="O84" s="18" t="s">
        <v>394</v>
      </c>
      <c r="P84" s="19"/>
      <c r="Q84" s="19"/>
      <c r="R84" s="31"/>
      <c r="S84" s="87"/>
      <c r="T84" s="33"/>
    </row>
    <row r="85" spans="1:20" ht="15" x14ac:dyDescent="0.15">
      <c r="A85" s="105" t="str">
        <f t="shared" si="12"/>
        <v>A2.2</v>
      </c>
      <c r="B85" s="251"/>
      <c r="C85" s="259"/>
      <c r="D85" s="192" t="s">
        <v>102</v>
      </c>
      <c r="E85" s="260"/>
      <c r="F85" s="261"/>
      <c r="G85" s="259"/>
      <c r="H85" s="273"/>
      <c r="I85" s="273"/>
      <c r="J85" s="259"/>
      <c r="K85" s="47"/>
      <c r="L85" s="48"/>
      <c r="M85" s="79"/>
      <c r="N85" s="48"/>
      <c r="O85" s="18" t="s">
        <v>196</v>
      </c>
      <c r="P85" s="19"/>
      <c r="Q85" s="19"/>
      <c r="R85" s="31"/>
      <c r="S85" s="87"/>
      <c r="T85" s="33"/>
    </row>
    <row r="86" spans="1:20" ht="15" x14ac:dyDescent="0.15">
      <c r="A86" s="105" t="str">
        <f t="shared" si="12"/>
        <v>A2.2</v>
      </c>
      <c r="B86" s="251"/>
      <c r="C86" s="259"/>
      <c r="D86" s="192" t="s">
        <v>102</v>
      </c>
      <c r="E86" s="260"/>
      <c r="F86" s="261"/>
      <c r="G86" s="259"/>
      <c r="H86" s="273"/>
      <c r="I86" s="273"/>
      <c r="J86" s="259"/>
      <c r="K86" s="47"/>
      <c r="L86" s="48"/>
      <c r="M86" s="79"/>
      <c r="N86" s="48"/>
      <c r="O86" s="18"/>
      <c r="P86" s="19"/>
      <c r="Q86" s="19"/>
      <c r="R86" s="31"/>
      <c r="S86" s="87"/>
      <c r="T86" s="33"/>
    </row>
    <row r="87" spans="1:20" ht="15" x14ac:dyDescent="0.15">
      <c r="A87" s="100" t="str">
        <f t="shared" si="12"/>
        <v>A2.2</v>
      </c>
      <c r="B87" s="251"/>
      <c r="C87" s="304"/>
      <c r="D87" s="192" t="s">
        <v>102</v>
      </c>
      <c r="E87" s="260"/>
      <c r="F87" s="261"/>
      <c r="G87" s="259"/>
      <c r="H87" s="273"/>
      <c r="I87" s="273"/>
      <c r="J87" s="259"/>
      <c r="K87" s="47"/>
      <c r="L87" s="48"/>
      <c r="M87" s="79"/>
      <c r="N87" s="48"/>
      <c r="O87" s="18"/>
      <c r="P87" s="19"/>
      <c r="Q87" s="19"/>
      <c r="R87" s="31"/>
      <c r="S87" s="87"/>
      <c r="T87" s="33"/>
    </row>
    <row r="88" spans="1:20" ht="18" x14ac:dyDescent="0.25">
      <c r="A88" s="98" t="s">
        <v>33</v>
      </c>
      <c r="B88" s="99"/>
      <c r="C88" s="99"/>
      <c r="D88" s="201"/>
      <c r="E88" s="242" t="s">
        <v>833</v>
      </c>
      <c r="F88" s="243"/>
      <c r="G88" s="243"/>
      <c r="H88" s="243"/>
      <c r="I88" s="243"/>
      <c r="J88" s="243"/>
      <c r="K88" s="244"/>
      <c r="L88" s="245"/>
      <c r="M88" s="246"/>
      <c r="N88" s="246"/>
      <c r="O88" s="246"/>
      <c r="P88" s="246"/>
      <c r="Q88" s="246"/>
      <c r="R88" s="298"/>
      <c r="S88" s="299"/>
      <c r="T88" s="300"/>
    </row>
    <row r="89" spans="1:20" ht="15" x14ac:dyDescent="0.15">
      <c r="A89" s="105" t="s">
        <v>34</v>
      </c>
      <c r="B89" s="262" t="s">
        <v>28</v>
      </c>
      <c r="C89" s="263" t="s">
        <v>159</v>
      </c>
      <c r="D89" s="191" t="s">
        <v>102</v>
      </c>
      <c r="E89" s="264" t="s">
        <v>834</v>
      </c>
      <c r="F89" s="301">
        <v>12</v>
      </c>
      <c r="G89" s="263" t="s">
        <v>22</v>
      </c>
      <c r="H89" s="303" t="s">
        <v>22</v>
      </c>
      <c r="I89" s="303" t="s">
        <v>22</v>
      </c>
      <c r="J89" s="263" t="s">
        <v>43</v>
      </c>
      <c r="K89" s="389" t="s">
        <v>835</v>
      </c>
      <c r="L89" s="390"/>
      <c r="M89" s="390"/>
      <c r="N89" s="390"/>
      <c r="O89" s="390"/>
      <c r="P89" s="390"/>
      <c r="Q89" s="391"/>
      <c r="R89" s="32"/>
      <c r="S89" s="86"/>
      <c r="T89" s="36"/>
    </row>
    <row r="90" spans="1:20" ht="15" x14ac:dyDescent="0.15">
      <c r="A90" s="105" t="str">
        <f>A89</f>
        <v>A3.1a</v>
      </c>
      <c r="B90" s="251"/>
      <c r="C90" s="259"/>
      <c r="D90" s="192" t="s">
        <v>102</v>
      </c>
      <c r="E90" s="260"/>
      <c r="F90" s="261"/>
      <c r="G90" s="259"/>
      <c r="H90" s="273"/>
      <c r="I90" s="273"/>
      <c r="J90" s="259"/>
      <c r="K90" s="47" t="s">
        <v>198</v>
      </c>
      <c r="L90" s="48" t="s">
        <v>199</v>
      </c>
      <c r="M90" s="79"/>
      <c r="N90" s="48" t="s">
        <v>200</v>
      </c>
      <c r="O90" s="18" t="s">
        <v>203</v>
      </c>
      <c r="P90" s="19"/>
      <c r="Q90" s="19"/>
      <c r="R90" s="31"/>
      <c r="S90" s="87"/>
      <c r="T90" s="33"/>
    </row>
    <row r="91" spans="1:20" ht="15" x14ac:dyDescent="0.15">
      <c r="A91" s="105" t="str">
        <f t="shared" ref="A91:A92" si="13">A90</f>
        <v>A3.1a</v>
      </c>
      <c r="B91" s="251"/>
      <c r="C91" s="259"/>
      <c r="D91" s="192" t="s">
        <v>102</v>
      </c>
      <c r="E91" s="260"/>
      <c r="F91" s="261"/>
      <c r="G91" s="259"/>
      <c r="H91" s="273"/>
      <c r="I91" s="273"/>
      <c r="J91" s="259"/>
      <c r="K91" s="47" t="s">
        <v>201</v>
      </c>
      <c r="L91" s="48" t="s">
        <v>192</v>
      </c>
      <c r="M91" s="79"/>
      <c r="N91" s="48" t="s">
        <v>202</v>
      </c>
      <c r="O91" s="18" t="s">
        <v>204</v>
      </c>
      <c r="P91" s="19"/>
      <c r="Q91" s="19"/>
      <c r="R91" s="31"/>
      <c r="S91" s="87"/>
      <c r="T91" s="33"/>
    </row>
    <row r="92" spans="1:20" ht="15" x14ac:dyDescent="0.15">
      <c r="A92" s="100" t="str">
        <f t="shared" si="13"/>
        <v>A3.1a</v>
      </c>
      <c r="B92" s="251"/>
      <c r="C92" s="259"/>
      <c r="D92" s="192" t="s">
        <v>102</v>
      </c>
      <c r="E92" s="260"/>
      <c r="F92" s="261"/>
      <c r="G92" s="259"/>
      <c r="H92" s="273"/>
      <c r="I92" s="273"/>
      <c r="J92" s="259"/>
      <c r="K92" s="47"/>
      <c r="L92" s="48"/>
      <c r="M92" s="79"/>
      <c r="N92" s="48"/>
      <c r="O92" s="18" t="s">
        <v>196</v>
      </c>
      <c r="P92" s="19"/>
      <c r="Q92" s="19"/>
      <c r="R92" s="31"/>
      <c r="S92" s="87"/>
      <c r="T92" s="33"/>
    </row>
    <row r="93" spans="1:20" ht="15" x14ac:dyDescent="0.15">
      <c r="A93" s="97" t="s">
        <v>35</v>
      </c>
      <c r="B93" s="251" t="s">
        <v>28</v>
      </c>
      <c r="C93" s="259" t="s">
        <v>159</v>
      </c>
      <c r="D93" s="192" t="s">
        <v>102</v>
      </c>
      <c r="E93" s="260" t="s">
        <v>375</v>
      </c>
      <c r="F93" s="261">
        <v>12</v>
      </c>
      <c r="G93" s="259" t="s">
        <v>22</v>
      </c>
      <c r="H93" s="272" t="s">
        <v>22</v>
      </c>
      <c r="I93" s="272" t="s">
        <v>22</v>
      </c>
      <c r="J93" s="259" t="s">
        <v>43</v>
      </c>
      <c r="K93" s="386" t="s">
        <v>835</v>
      </c>
      <c r="L93" s="387"/>
      <c r="M93" s="387"/>
      <c r="N93" s="387"/>
      <c r="O93" s="387"/>
      <c r="P93" s="387"/>
      <c r="Q93" s="388"/>
      <c r="R93" s="31"/>
      <c r="S93" s="87"/>
      <c r="T93" s="33"/>
    </row>
    <row r="94" spans="1:20" ht="15" x14ac:dyDescent="0.15">
      <c r="A94" s="105" t="str">
        <f>A93</f>
        <v>A3.1b</v>
      </c>
      <c r="B94" s="251"/>
      <c r="C94" s="259"/>
      <c r="D94" s="192" t="s">
        <v>102</v>
      </c>
      <c r="E94" s="260"/>
      <c r="F94" s="261"/>
      <c r="G94" s="259"/>
      <c r="H94" s="273"/>
      <c r="I94" s="273"/>
      <c r="J94" s="259"/>
      <c r="K94" s="47" t="s">
        <v>198</v>
      </c>
      <c r="L94" s="48" t="s">
        <v>199</v>
      </c>
      <c r="M94" s="79"/>
      <c r="N94" s="48" t="s">
        <v>200</v>
      </c>
      <c r="O94" s="18" t="s">
        <v>203</v>
      </c>
      <c r="P94" s="19"/>
      <c r="Q94" s="19"/>
      <c r="R94" s="31"/>
      <c r="S94" s="87"/>
      <c r="T94" s="33"/>
    </row>
    <row r="95" spans="1:20" ht="15" x14ac:dyDescent="0.15">
      <c r="A95" s="105" t="str">
        <f t="shared" ref="A95:A96" si="14">A94</f>
        <v>A3.1b</v>
      </c>
      <c r="B95" s="251"/>
      <c r="C95" s="259"/>
      <c r="D95" s="192" t="s">
        <v>102</v>
      </c>
      <c r="E95" s="260"/>
      <c r="F95" s="261"/>
      <c r="G95" s="259"/>
      <c r="H95" s="273"/>
      <c r="I95" s="273"/>
      <c r="J95" s="259"/>
      <c r="K95" s="47" t="s">
        <v>201</v>
      </c>
      <c r="L95" s="48" t="s">
        <v>192</v>
      </c>
      <c r="M95" s="79"/>
      <c r="N95" s="48" t="s">
        <v>202</v>
      </c>
      <c r="O95" s="18" t="s">
        <v>204</v>
      </c>
      <c r="P95" s="19"/>
      <c r="Q95" s="19"/>
      <c r="R95" s="31"/>
      <c r="S95" s="87"/>
      <c r="T95" s="33"/>
    </row>
    <row r="96" spans="1:20" ht="15" x14ac:dyDescent="0.15">
      <c r="A96" s="100" t="str">
        <f t="shared" si="14"/>
        <v>A3.1b</v>
      </c>
      <c r="B96" s="251"/>
      <c r="C96" s="259"/>
      <c r="D96" s="192" t="s">
        <v>102</v>
      </c>
      <c r="E96" s="260"/>
      <c r="F96" s="261"/>
      <c r="G96" s="259"/>
      <c r="H96" s="273"/>
      <c r="I96" s="273"/>
      <c r="J96" s="259"/>
      <c r="K96" s="47"/>
      <c r="L96" s="48"/>
      <c r="M96" s="79"/>
      <c r="N96" s="48"/>
      <c r="O96" s="18" t="s">
        <v>196</v>
      </c>
      <c r="P96" s="19"/>
      <c r="Q96" s="19"/>
      <c r="R96" s="31"/>
      <c r="S96" s="87"/>
      <c r="T96" s="33"/>
    </row>
    <row r="97" spans="1:20" ht="15" x14ac:dyDescent="0.15">
      <c r="A97" s="97" t="s">
        <v>36</v>
      </c>
      <c r="B97" s="251" t="s">
        <v>28</v>
      </c>
      <c r="C97" s="259" t="s">
        <v>158</v>
      </c>
      <c r="D97" s="192" t="s">
        <v>102</v>
      </c>
      <c r="E97" s="260" t="s">
        <v>681</v>
      </c>
      <c r="F97" s="261">
        <v>12</v>
      </c>
      <c r="G97" s="259" t="s">
        <v>22</v>
      </c>
      <c r="H97" s="272" t="s">
        <v>22</v>
      </c>
      <c r="I97" s="272" t="s">
        <v>22</v>
      </c>
      <c r="J97" s="259" t="s">
        <v>43</v>
      </c>
      <c r="K97" s="386" t="s">
        <v>835</v>
      </c>
      <c r="L97" s="387"/>
      <c r="M97" s="387"/>
      <c r="N97" s="387"/>
      <c r="O97" s="387"/>
      <c r="P97" s="387"/>
      <c r="Q97" s="388"/>
      <c r="R97" s="31"/>
      <c r="S97" s="87"/>
      <c r="T97" s="33"/>
    </row>
    <row r="98" spans="1:20" ht="15" x14ac:dyDescent="0.15">
      <c r="A98" s="105" t="str">
        <f>A97</f>
        <v>A3.1c</v>
      </c>
      <c r="B98" s="251"/>
      <c r="C98" s="259"/>
      <c r="D98" s="192" t="s">
        <v>102</v>
      </c>
      <c r="E98" s="260"/>
      <c r="F98" s="261"/>
      <c r="G98" s="259"/>
      <c r="H98" s="273"/>
      <c r="I98" s="273"/>
      <c r="J98" s="259"/>
      <c r="K98" s="47" t="s">
        <v>198</v>
      </c>
      <c r="L98" s="48" t="s">
        <v>199</v>
      </c>
      <c r="M98" s="79"/>
      <c r="N98" s="48" t="s">
        <v>200</v>
      </c>
      <c r="O98" s="18" t="s">
        <v>203</v>
      </c>
      <c r="P98" s="19"/>
      <c r="Q98" s="19"/>
      <c r="R98" s="31"/>
      <c r="S98" s="87"/>
      <c r="T98" s="33"/>
    </row>
    <row r="99" spans="1:20" ht="15" x14ac:dyDescent="0.15">
      <c r="A99" s="105" t="str">
        <f t="shared" ref="A99:A100" si="15">A98</f>
        <v>A3.1c</v>
      </c>
      <c r="B99" s="251"/>
      <c r="C99" s="259"/>
      <c r="D99" s="192" t="s">
        <v>102</v>
      </c>
      <c r="E99" s="260"/>
      <c r="F99" s="261"/>
      <c r="G99" s="259"/>
      <c r="H99" s="273"/>
      <c r="I99" s="273"/>
      <c r="J99" s="259"/>
      <c r="K99" s="47" t="s">
        <v>201</v>
      </c>
      <c r="L99" s="48" t="s">
        <v>192</v>
      </c>
      <c r="M99" s="79"/>
      <c r="N99" s="48" t="s">
        <v>202</v>
      </c>
      <c r="O99" s="18" t="s">
        <v>204</v>
      </c>
      <c r="P99" s="19"/>
      <c r="Q99" s="19"/>
      <c r="R99" s="31"/>
      <c r="S99" s="87"/>
      <c r="T99" s="33"/>
    </row>
    <row r="100" spans="1:20" ht="15" x14ac:dyDescent="0.15">
      <c r="A100" s="100" t="str">
        <f t="shared" si="15"/>
        <v>A3.1c</v>
      </c>
      <c r="B100" s="251"/>
      <c r="C100" s="259"/>
      <c r="D100" s="192" t="s">
        <v>102</v>
      </c>
      <c r="E100" s="260"/>
      <c r="F100" s="261"/>
      <c r="G100" s="259"/>
      <c r="H100" s="273"/>
      <c r="I100" s="273"/>
      <c r="J100" s="259"/>
      <c r="K100" s="47"/>
      <c r="L100" s="48"/>
      <c r="M100" s="79"/>
      <c r="N100" s="48"/>
      <c r="O100" s="18" t="s">
        <v>196</v>
      </c>
      <c r="P100" s="19"/>
      <c r="Q100" s="19"/>
      <c r="R100" s="31"/>
      <c r="S100" s="87"/>
      <c r="T100" s="33"/>
    </row>
    <row r="101" spans="1:20" ht="15" x14ac:dyDescent="0.15">
      <c r="A101" s="97" t="s">
        <v>37</v>
      </c>
      <c r="B101" s="251" t="s">
        <v>28</v>
      </c>
      <c r="C101" s="259" t="s">
        <v>158</v>
      </c>
      <c r="D101" s="192" t="s">
        <v>708</v>
      </c>
      <c r="E101" s="260" t="s">
        <v>682</v>
      </c>
      <c r="F101" s="261">
        <v>12</v>
      </c>
      <c r="G101" s="259" t="s">
        <v>22</v>
      </c>
      <c r="H101" s="272" t="s">
        <v>22</v>
      </c>
      <c r="I101" s="272" t="s">
        <v>22</v>
      </c>
      <c r="J101" s="259" t="s">
        <v>43</v>
      </c>
      <c r="K101" s="266" t="s">
        <v>835</v>
      </c>
      <c r="L101" s="267"/>
      <c r="M101" s="267"/>
      <c r="N101" s="267"/>
      <c r="O101" s="267"/>
      <c r="P101" s="267"/>
      <c r="Q101" s="268"/>
      <c r="R101" s="31"/>
      <c r="S101" s="87"/>
      <c r="T101" s="33"/>
    </row>
    <row r="102" spans="1:20" ht="15" x14ac:dyDescent="0.15">
      <c r="A102" s="105" t="str">
        <f>A101</f>
        <v>A3.1d</v>
      </c>
      <c r="B102" s="251"/>
      <c r="C102" s="259"/>
      <c r="D102" s="192" t="s">
        <v>708</v>
      </c>
      <c r="E102" s="260"/>
      <c r="F102" s="261"/>
      <c r="G102" s="259"/>
      <c r="H102" s="273"/>
      <c r="I102" s="273"/>
      <c r="J102" s="259"/>
      <c r="K102" s="47" t="s">
        <v>198</v>
      </c>
      <c r="L102" s="48" t="s">
        <v>199</v>
      </c>
      <c r="M102" s="79"/>
      <c r="N102" s="48" t="s">
        <v>200</v>
      </c>
      <c r="O102" s="18" t="s">
        <v>203</v>
      </c>
      <c r="P102" s="19"/>
      <c r="Q102" s="19"/>
      <c r="R102" s="31"/>
      <c r="S102" s="87"/>
      <c r="T102" s="33"/>
    </row>
    <row r="103" spans="1:20" ht="15" x14ac:dyDescent="0.15">
      <c r="A103" s="105" t="str">
        <f t="shared" ref="A103:A104" si="16">A102</f>
        <v>A3.1d</v>
      </c>
      <c r="B103" s="251"/>
      <c r="C103" s="259"/>
      <c r="D103" s="192" t="s">
        <v>708</v>
      </c>
      <c r="E103" s="260"/>
      <c r="F103" s="261"/>
      <c r="G103" s="259"/>
      <c r="H103" s="273"/>
      <c r="I103" s="273"/>
      <c r="J103" s="259"/>
      <c r="K103" s="47" t="s">
        <v>201</v>
      </c>
      <c r="L103" s="48" t="s">
        <v>192</v>
      </c>
      <c r="M103" s="79"/>
      <c r="N103" s="48" t="s">
        <v>202</v>
      </c>
      <c r="O103" s="18" t="s">
        <v>204</v>
      </c>
      <c r="P103" s="19"/>
      <c r="Q103" s="19"/>
      <c r="R103" s="31"/>
      <c r="S103" s="87"/>
      <c r="T103" s="33"/>
    </row>
    <row r="104" spans="1:20" ht="15" x14ac:dyDescent="0.15">
      <c r="A104" s="100" t="str">
        <f t="shared" si="16"/>
        <v>A3.1d</v>
      </c>
      <c r="B104" s="251"/>
      <c r="C104" s="259"/>
      <c r="D104" s="192" t="s">
        <v>708</v>
      </c>
      <c r="E104" s="260"/>
      <c r="F104" s="261"/>
      <c r="G104" s="259"/>
      <c r="H104" s="273"/>
      <c r="I104" s="273"/>
      <c r="J104" s="259"/>
      <c r="K104" s="47"/>
      <c r="L104" s="48"/>
      <c r="M104" s="79"/>
      <c r="N104" s="48"/>
      <c r="O104" s="18" t="s">
        <v>196</v>
      </c>
      <c r="P104" s="19"/>
      <c r="Q104" s="19"/>
      <c r="R104" s="31"/>
      <c r="S104" s="87"/>
      <c r="T104" s="33"/>
    </row>
    <row r="105" spans="1:20" ht="15" x14ac:dyDescent="0.15">
      <c r="A105" s="97" t="s">
        <v>38</v>
      </c>
      <c r="B105" s="251" t="s">
        <v>21</v>
      </c>
      <c r="C105" s="259" t="s">
        <v>158</v>
      </c>
      <c r="D105" s="192" t="s">
        <v>708</v>
      </c>
      <c r="E105" s="260" t="s">
        <v>39</v>
      </c>
      <c r="F105" s="261">
        <v>12</v>
      </c>
      <c r="G105" s="259" t="s">
        <v>22</v>
      </c>
      <c r="H105" s="272" t="s">
        <v>22</v>
      </c>
      <c r="I105" s="272" t="s">
        <v>22</v>
      </c>
      <c r="J105" s="259" t="s">
        <v>22</v>
      </c>
      <c r="K105" s="266" t="s">
        <v>841</v>
      </c>
      <c r="L105" s="267"/>
      <c r="M105" s="267"/>
      <c r="N105" s="267"/>
      <c r="O105" s="267"/>
      <c r="P105" s="267"/>
      <c r="Q105" s="268"/>
      <c r="R105" s="31"/>
      <c r="S105" s="87"/>
      <c r="T105" s="33"/>
    </row>
    <row r="106" spans="1:20" ht="15" x14ac:dyDescent="0.15">
      <c r="A106" s="105" t="str">
        <f t="shared" ref="A106:A109" si="17">A105</f>
        <v>A3.2</v>
      </c>
      <c r="B106" s="251"/>
      <c r="C106" s="259"/>
      <c r="D106" s="192" t="s">
        <v>708</v>
      </c>
      <c r="E106" s="260"/>
      <c r="F106" s="261"/>
      <c r="G106" s="259"/>
      <c r="H106" s="273"/>
      <c r="I106" s="273"/>
      <c r="J106" s="259"/>
      <c r="K106" s="290"/>
      <c r="L106" s="291"/>
      <c r="M106" s="291"/>
      <c r="N106" s="291"/>
      <c r="O106" s="291"/>
      <c r="P106" s="291"/>
      <c r="Q106" s="292"/>
      <c r="R106" s="31"/>
      <c r="S106" s="87"/>
      <c r="T106" s="33"/>
    </row>
    <row r="107" spans="1:20" ht="15" x14ac:dyDescent="0.15">
      <c r="A107" s="105" t="str">
        <f t="shared" si="17"/>
        <v>A3.2</v>
      </c>
      <c r="B107" s="251"/>
      <c r="C107" s="259"/>
      <c r="D107" s="192" t="s">
        <v>708</v>
      </c>
      <c r="E107" s="260"/>
      <c r="F107" s="261"/>
      <c r="G107" s="259"/>
      <c r="H107" s="273"/>
      <c r="I107" s="273"/>
      <c r="J107" s="259"/>
      <c r="K107" s="47" t="s">
        <v>198</v>
      </c>
      <c r="L107" s="48" t="s">
        <v>199</v>
      </c>
      <c r="M107" s="79"/>
      <c r="N107" s="48" t="s">
        <v>205</v>
      </c>
      <c r="O107" s="18" t="s">
        <v>207</v>
      </c>
      <c r="P107" s="19"/>
      <c r="Q107" s="19"/>
      <c r="R107" s="31"/>
      <c r="S107" s="87"/>
      <c r="T107" s="33"/>
    </row>
    <row r="108" spans="1:20" ht="15" x14ac:dyDescent="0.15">
      <c r="A108" s="105" t="str">
        <f t="shared" si="17"/>
        <v>A3.2</v>
      </c>
      <c r="B108" s="251"/>
      <c r="C108" s="259"/>
      <c r="D108" s="192" t="s">
        <v>708</v>
      </c>
      <c r="E108" s="260"/>
      <c r="F108" s="261"/>
      <c r="G108" s="259"/>
      <c r="H108" s="273"/>
      <c r="I108" s="273"/>
      <c r="J108" s="259"/>
      <c r="K108" s="47" t="s">
        <v>201</v>
      </c>
      <c r="L108" s="48" t="s">
        <v>192</v>
      </c>
      <c r="M108" s="79"/>
      <c r="N108" s="48" t="s">
        <v>206</v>
      </c>
      <c r="O108" s="18" t="s">
        <v>208</v>
      </c>
      <c r="P108" s="19"/>
      <c r="Q108" s="19"/>
      <c r="R108" s="31"/>
      <c r="S108" s="87"/>
      <c r="T108" s="33"/>
    </row>
    <row r="109" spans="1:20" ht="15" x14ac:dyDescent="0.15">
      <c r="A109" s="100" t="str">
        <f t="shared" si="17"/>
        <v>A3.2</v>
      </c>
      <c r="B109" s="251"/>
      <c r="C109" s="259"/>
      <c r="D109" s="192" t="s">
        <v>708</v>
      </c>
      <c r="E109" s="260"/>
      <c r="F109" s="261"/>
      <c r="G109" s="259"/>
      <c r="H109" s="273"/>
      <c r="I109" s="273"/>
      <c r="J109" s="259"/>
      <c r="K109" s="47"/>
      <c r="L109" s="48"/>
      <c r="M109" s="79"/>
      <c r="N109" s="48"/>
      <c r="O109" s="18" t="s">
        <v>196</v>
      </c>
      <c r="P109" s="19"/>
      <c r="Q109" s="19"/>
      <c r="R109" s="31"/>
      <c r="S109" s="87"/>
      <c r="T109" s="33"/>
    </row>
    <row r="110" spans="1:20" ht="15" x14ac:dyDescent="0.15">
      <c r="A110" s="97" t="s">
        <v>40</v>
      </c>
      <c r="B110" s="251" t="s">
        <v>28</v>
      </c>
      <c r="C110" s="259" t="s">
        <v>158</v>
      </c>
      <c r="D110" s="192" t="s">
        <v>102</v>
      </c>
      <c r="E110" s="260" t="s">
        <v>888</v>
      </c>
      <c r="F110" s="261">
        <v>24</v>
      </c>
      <c r="G110" s="259" t="s">
        <v>22</v>
      </c>
      <c r="H110" s="259" t="s">
        <v>22</v>
      </c>
      <c r="I110" s="259" t="s">
        <v>22</v>
      </c>
      <c r="J110" s="259" t="s">
        <v>22</v>
      </c>
      <c r="K110" s="269" t="s">
        <v>887</v>
      </c>
      <c r="L110" s="270"/>
      <c r="M110" s="271"/>
      <c r="N110" s="271"/>
      <c r="O110" s="271"/>
      <c r="P110" s="271"/>
      <c r="Q110" s="271"/>
      <c r="R110" s="31"/>
      <c r="S110" s="87"/>
      <c r="T110" s="33"/>
    </row>
    <row r="111" spans="1:20" ht="15" x14ac:dyDescent="0.15">
      <c r="A111" s="105" t="str">
        <f t="shared" ref="A111:A114" si="18">A110</f>
        <v>A3.3</v>
      </c>
      <c r="B111" s="251"/>
      <c r="C111" s="259"/>
      <c r="D111" s="192" t="s">
        <v>102</v>
      </c>
      <c r="E111" s="260"/>
      <c r="F111" s="261"/>
      <c r="G111" s="259"/>
      <c r="H111" s="259"/>
      <c r="I111" s="259"/>
      <c r="J111" s="259"/>
      <c r="K111" s="47"/>
      <c r="L111" s="48"/>
      <c r="M111" s="79"/>
      <c r="N111" s="48"/>
      <c r="O111" s="18" t="s">
        <v>183</v>
      </c>
      <c r="P111" s="19"/>
      <c r="Q111" s="19"/>
      <c r="R111" s="31"/>
      <c r="S111" s="87"/>
      <c r="T111" s="33"/>
    </row>
    <row r="112" spans="1:20" ht="15" x14ac:dyDescent="0.15">
      <c r="A112" s="105" t="str">
        <f t="shared" si="18"/>
        <v>A3.3</v>
      </c>
      <c r="B112" s="251"/>
      <c r="C112" s="259"/>
      <c r="D112" s="192" t="s">
        <v>102</v>
      </c>
      <c r="E112" s="260"/>
      <c r="F112" s="261"/>
      <c r="G112" s="259"/>
      <c r="H112" s="259"/>
      <c r="I112" s="259"/>
      <c r="J112" s="259"/>
      <c r="K112" s="47"/>
      <c r="L112" s="48"/>
      <c r="M112" s="79"/>
      <c r="N112" s="48"/>
      <c r="O112" s="18" t="s">
        <v>177</v>
      </c>
      <c r="P112" s="19"/>
      <c r="Q112" s="19"/>
      <c r="R112" s="31"/>
      <c r="S112" s="87"/>
      <c r="T112" s="33"/>
    </row>
    <row r="113" spans="1:20" ht="15" x14ac:dyDescent="0.15">
      <c r="A113" s="105" t="str">
        <f t="shared" si="18"/>
        <v>A3.3</v>
      </c>
      <c r="B113" s="251"/>
      <c r="C113" s="259"/>
      <c r="D113" s="192" t="s">
        <v>102</v>
      </c>
      <c r="E113" s="260"/>
      <c r="F113" s="261"/>
      <c r="G113" s="259"/>
      <c r="H113" s="259"/>
      <c r="I113" s="259"/>
      <c r="J113" s="259"/>
      <c r="K113" s="47"/>
      <c r="L113" s="48"/>
      <c r="M113" s="79"/>
      <c r="N113" s="48"/>
      <c r="O113" s="18" t="s">
        <v>196</v>
      </c>
      <c r="P113" s="19"/>
      <c r="Q113" s="19"/>
      <c r="R113" s="31"/>
      <c r="S113" s="87"/>
      <c r="T113" s="33"/>
    </row>
    <row r="114" spans="1:20" ht="15" x14ac:dyDescent="0.15">
      <c r="A114" s="100" t="str">
        <f t="shared" si="18"/>
        <v>A3.3</v>
      </c>
      <c r="B114" s="251"/>
      <c r="C114" s="259"/>
      <c r="D114" s="192" t="s">
        <v>102</v>
      </c>
      <c r="E114" s="260"/>
      <c r="F114" s="261"/>
      <c r="G114" s="259"/>
      <c r="H114" s="259"/>
      <c r="I114" s="259"/>
      <c r="J114" s="259"/>
      <c r="K114" s="47"/>
      <c r="L114" s="48"/>
      <c r="M114" s="79"/>
      <c r="N114" s="48"/>
      <c r="O114" s="18" t="s">
        <v>683</v>
      </c>
      <c r="P114" s="19"/>
      <c r="Q114" s="19"/>
      <c r="R114" s="31"/>
      <c r="S114" s="87"/>
      <c r="T114" s="33"/>
    </row>
    <row r="115" spans="1:20" ht="15" x14ac:dyDescent="0.15">
      <c r="A115" s="97" t="s">
        <v>41</v>
      </c>
      <c r="B115" s="251" t="s">
        <v>28</v>
      </c>
      <c r="C115" s="259" t="s">
        <v>158</v>
      </c>
      <c r="D115" s="192" t="s">
        <v>102</v>
      </c>
      <c r="E115" s="260" t="s">
        <v>542</v>
      </c>
      <c r="F115" s="261">
        <v>12</v>
      </c>
      <c r="G115" s="259" t="s">
        <v>22</v>
      </c>
      <c r="H115" s="259" t="s">
        <v>22</v>
      </c>
      <c r="I115" s="259" t="s">
        <v>22</v>
      </c>
      <c r="J115" s="259" t="s">
        <v>22</v>
      </c>
      <c r="K115" s="269" t="s">
        <v>842</v>
      </c>
      <c r="L115" s="270"/>
      <c r="M115" s="271"/>
      <c r="N115" s="271"/>
      <c r="O115" s="271"/>
      <c r="P115" s="271"/>
      <c r="Q115" s="271"/>
      <c r="R115" s="31"/>
      <c r="S115" s="87"/>
      <c r="T115" s="33"/>
    </row>
    <row r="116" spans="1:20" ht="15" x14ac:dyDescent="0.15">
      <c r="A116" s="105" t="str">
        <f t="shared" ref="A116:A119" si="19">A115</f>
        <v>A3.4</v>
      </c>
      <c r="B116" s="251"/>
      <c r="C116" s="259"/>
      <c r="D116" s="192" t="s">
        <v>102</v>
      </c>
      <c r="E116" s="260"/>
      <c r="F116" s="261"/>
      <c r="G116" s="259"/>
      <c r="H116" s="259"/>
      <c r="I116" s="259"/>
      <c r="J116" s="259"/>
      <c r="K116" s="47" t="s">
        <v>190</v>
      </c>
      <c r="L116" s="48" t="s">
        <v>435</v>
      </c>
      <c r="M116" s="79" t="s">
        <v>616</v>
      </c>
      <c r="N116" s="48" t="s">
        <v>617</v>
      </c>
      <c r="O116" s="18" t="s">
        <v>622</v>
      </c>
      <c r="P116" s="19"/>
      <c r="Q116" s="19"/>
      <c r="R116" s="31"/>
      <c r="S116" s="87"/>
      <c r="T116" s="33"/>
    </row>
    <row r="117" spans="1:20" ht="15" x14ac:dyDescent="0.15">
      <c r="A117" s="105" t="str">
        <f t="shared" si="19"/>
        <v>A3.4</v>
      </c>
      <c r="B117" s="251"/>
      <c r="C117" s="259"/>
      <c r="D117" s="192" t="s">
        <v>102</v>
      </c>
      <c r="E117" s="260"/>
      <c r="F117" s="261"/>
      <c r="G117" s="259"/>
      <c r="H117" s="259"/>
      <c r="I117" s="259"/>
      <c r="J117" s="259"/>
      <c r="K117" s="47" t="s">
        <v>198</v>
      </c>
      <c r="L117" s="48" t="s">
        <v>435</v>
      </c>
      <c r="M117" s="79" t="s">
        <v>616</v>
      </c>
      <c r="N117" s="48" t="s">
        <v>618</v>
      </c>
      <c r="O117" s="18" t="s">
        <v>619</v>
      </c>
      <c r="P117" s="19"/>
      <c r="Q117" s="19"/>
      <c r="R117" s="31"/>
      <c r="S117" s="87"/>
      <c r="T117" s="33"/>
    </row>
    <row r="118" spans="1:20" ht="15" x14ac:dyDescent="0.15">
      <c r="A118" s="105" t="str">
        <f t="shared" si="19"/>
        <v>A3.4</v>
      </c>
      <c r="B118" s="251"/>
      <c r="C118" s="259"/>
      <c r="D118" s="192" t="s">
        <v>102</v>
      </c>
      <c r="E118" s="260"/>
      <c r="F118" s="261"/>
      <c r="G118" s="259"/>
      <c r="H118" s="259"/>
      <c r="I118" s="259"/>
      <c r="J118" s="259"/>
      <c r="K118" s="47" t="s">
        <v>216</v>
      </c>
      <c r="L118" s="48" t="s">
        <v>620</v>
      </c>
      <c r="M118" s="79" t="s">
        <v>616</v>
      </c>
      <c r="N118" s="48" t="s">
        <v>618</v>
      </c>
      <c r="O118" s="18" t="s">
        <v>621</v>
      </c>
      <c r="P118" s="19"/>
      <c r="Q118" s="19"/>
      <c r="R118" s="31"/>
      <c r="S118" s="87"/>
      <c r="T118" s="33"/>
    </row>
    <row r="119" spans="1:20" ht="15" x14ac:dyDescent="0.15">
      <c r="A119" s="100" t="str">
        <f t="shared" si="19"/>
        <v>A3.4</v>
      </c>
      <c r="B119" s="251"/>
      <c r="C119" s="259"/>
      <c r="D119" s="192" t="s">
        <v>102</v>
      </c>
      <c r="E119" s="260"/>
      <c r="F119" s="261"/>
      <c r="G119" s="259"/>
      <c r="H119" s="259"/>
      <c r="I119" s="259"/>
      <c r="J119" s="259"/>
      <c r="K119" s="47"/>
      <c r="L119" s="48"/>
      <c r="M119" s="79"/>
      <c r="N119" s="48"/>
      <c r="O119" s="18" t="s">
        <v>196</v>
      </c>
      <c r="P119" s="19"/>
      <c r="Q119" s="19"/>
      <c r="R119" s="31"/>
      <c r="S119" s="87"/>
      <c r="T119" s="33"/>
    </row>
    <row r="120" spans="1:20" ht="15.75" x14ac:dyDescent="0.25">
      <c r="A120" s="64" t="s">
        <v>810</v>
      </c>
      <c r="B120" s="73"/>
      <c r="C120" s="134"/>
      <c r="D120" s="202" t="s">
        <v>102</v>
      </c>
      <c r="E120" s="240" t="s">
        <v>991</v>
      </c>
      <c r="F120" s="236"/>
      <c r="G120" s="234"/>
      <c r="H120" s="234"/>
      <c r="I120" s="234"/>
      <c r="J120" s="234"/>
      <c r="K120" s="383"/>
      <c r="L120" s="384"/>
      <c r="M120" s="384"/>
      <c r="N120" s="384"/>
      <c r="O120" s="384"/>
      <c r="P120" s="384"/>
      <c r="Q120" s="385"/>
      <c r="R120" s="68"/>
      <c r="S120" s="90"/>
      <c r="T120" s="69"/>
    </row>
    <row r="121" spans="1:20" ht="15" x14ac:dyDescent="0.15">
      <c r="A121" s="97" t="str">
        <f>A120</f>
        <v>A3.5a</v>
      </c>
      <c r="B121" s="283" t="s">
        <v>21</v>
      </c>
      <c r="C121" s="272" t="s">
        <v>159</v>
      </c>
      <c r="D121" s="195" t="s">
        <v>102</v>
      </c>
      <c r="E121" s="285" t="s">
        <v>575</v>
      </c>
      <c r="F121" s="289">
        <v>12</v>
      </c>
      <c r="G121" s="273" t="s">
        <v>43</v>
      </c>
      <c r="H121" s="273" t="s">
        <v>22</v>
      </c>
      <c r="I121" s="273" t="s">
        <v>43</v>
      </c>
      <c r="J121" s="275" t="s">
        <v>43</v>
      </c>
      <c r="K121" s="309" t="s">
        <v>985</v>
      </c>
      <c r="L121" s="310"/>
      <c r="M121" s="310"/>
      <c r="N121" s="310"/>
      <c r="O121" s="310"/>
      <c r="P121" s="310"/>
      <c r="Q121" s="316"/>
      <c r="R121" s="31"/>
      <c r="S121" s="87"/>
      <c r="T121" s="33"/>
    </row>
    <row r="122" spans="1:20" ht="15" x14ac:dyDescent="0.15">
      <c r="A122" s="105" t="str">
        <f t="shared" ref="A122:A151" si="20">A121</f>
        <v>A3.5a</v>
      </c>
      <c r="B122" s="284"/>
      <c r="C122" s="273"/>
      <c r="D122" s="193" t="s">
        <v>102</v>
      </c>
      <c r="E122" s="286"/>
      <c r="F122" s="289"/>
      <c r="G122" s="273"/>
      <c r="H122" s="273"/>
      <c r="I122" s="273"/>
      <c r="J122" s="275"/>
      <c r="K122" s="366" t="s">
        <v>599</v>
      </c>
      <c r="L122" s="367"/>
      <c r="M122" s="367"/>
      <c r="N122" s="367"/>
      <c r="O122" s="368"/>
      <c r="P122" s="59"/>
      <c r="Q122" s="59"/>
      <c r="R122" s="31"/>
      <c r="S122" s="87"/>
      <c r="T122" s="33"/>
    </row>
    <row r="123" spans="1:20" ht="15" x14ac:dyDescent="0.15">
      <c r="A123" s="100" t="str">
        <f t="shared" si="20"/>
        <v>A3.5a</v>
      </c>
      <c r="B123" s="262"/>
      <c r="C123" s="263"/>
      <c r="D123" s="203" t="s">
        <v>102</v>
      </c>
      <c r="E123" s="287"/>
      <c r="F123" s="289"/>
      <c r="G123" s="263"/>
      <c r="H123" s="263"/>
      <c r="I123" s="263"/>
      <c r="J123" s="275"/>
      <c r="K123" s="366" t="s">
        <v>598</v>
      </c>
      <c r="L123" s="367"/>
      <c r="M123" s="367"/>
      <c r="N123" s="367"/>
      <c r="O123" s="368"/>
      <c r="P123" s="59"/>
      <c r="Q123" s="59"/>
      <c r="R123" s="31"/>
      <c r="S123" s="87"/>
      <c r="T123" s="33"/>
    </row>
    <row r="124" spans="1:20" ht="15" x14ac:dyDescent="0.15">
      <c r="A124" s="97" t="str">
        <f t="shared" si="20"/>
        <v>A3.5a</v>
      </c>
      <c r="B124" s="283" t="s">
        <v>21</v>
      </c>
      <c r="C124" s="272" t="s">
        <v>159</v>
      </c>
      <c r="D124" s="195" t="s">
        <v>102</v>
      </c>
      <c r="E124" s="285" t="s">
        <v>507</v>
      </c>
      <c r="F124" s="288">
        <v>12</v>
      </c>
      <c r="G124" s="272" t="s">
        <v>43</v>
      </c>
      <c r="H124" s="272" t="s">
        <v>22</v>
      </c>
      <c r="I124" s="272" t="s">
        <v>43</v>
      </c>
      <c r="J124" s="274" t="s">
        <v>43</v>
      </c>
      <c r="K124" s="309" t="s">
        <v>986</v>
      </c>
      <c r="L124" s="310"/>
      <c r="M124" s="310"/>
      <c r="N124" s="310"/>
      <c r="O124" s="310"/>
      <c r="P124" s="310"/>
      <c r="Q124" s="316"/>
      <c r="R124" s="31"/>
      <c r="S124" s="87"/>
      <c r="T124" s="33"/>
    </row>
    <row r="125" spans="1:20" ht="15" x14ac:dyDescent="0.15">
      <c r="A125" s="105" t="str">
        <f t="shared" si="20"/>
        <v>A3.5a</v>
      </c>
      <c r="B125" s="284"/>
      <c r="C125" s="273"/>
      <c r="D125" s="193" t="s">
        <v>102</v>
      </c>
      <c r="E125" s="286"/>
      <c r="F125" s="289"/>
      <c r="G125" s="273"/>
      <c r="H125" s="273"/>
      <c r="I125" s="273"/>
      <c r="J125" s="275"/>
      <c r="K125" s="366" t="s">
        <v>889</v>
      </c>
      <c r="L125" s="367"/>
      <c r="M125" s="367"/>
      <c r="N125" s="367"/>
      <c r="O125" s="368"/>
      <c r="P125" s="59"/>
      <c r="Q125" s="59"/>
      <c r="R125" s="31"/>
      <c r="S125" s="87"/>
      <c r="T125" s="33"/>
    </row>
    <row r="126" spans="1:20" ht="15" x14ac:dyDescent="0.15">
      <c r="A126" s="100" t="str">
        <f t="shared" si="20"/>
        <v>A3.5a</v>
      </c>
      <c r="B126" s="262"/>
      <c r="C126" s="263"/>
      <c r="D126" s="193" t="s">
        <v>102</v>
      </c>
      <c r="E126" s="287"/>
      <c r="F126" s="265"/>
      <c r="G126" s="263"/>
      <c r="H126" s="263"/>
      <c r="I126" s="263"/>
      <c r="J126" s="276"/>
      <c r="K126" s="366" t="s">
        <v>890</v>
      </c>
      <c r="L126" s="367"/>
      <c r="M126" s="367"/>
      <c r="N126" s="367"/>
      <c r="O126" s="368"/>
      <c r="P126" s="59"/>
      <c r="Q126" s="59"/>
      <c r="R126" s="31"/>
      <c r="S126" s="87"/>
      <c r="T126" s="33"/>
    </row>
    <row r="127" spans="1:20" ht="15" x14ac:dyDescent="0.15">
      <c r="A127" s="97" t="str">
        <f t="shared" si="20"/>
        <v>A3.5a</v>
      </c>
      <c r="B127" s="283" t="s">
        <v>21</v>
      </c>
      <c r="C127" s="272" t="s">
        <v>159</v>
      </c>
      <c r="D127" s="195" t="s">
        <v>102</v>
      </c>
      <c r="E127" s="285" t="s">
        <v>576</v>
      </c>
      <c r="F127" s="288">
        <v>12</v>
      </c>
      <c r="G127" s="272" t="s">
        <v>43</v>
      </c>
      <c r="H127" s="272" t="s">
        <v>22</v>
      </c>
      <c r="I127" s="272" t="s">
        <v>43</v>
      </c>
      <c r="J127" s="274" t="s">
        <v>43</v>
      </c>
      <c r="K127" s="309" t="s">
        <v>987</v>
      </c>
      <c r="L127" s="310"/>
      <c r="M127" s="310"/>
      <c r="N127" s="310"/>
      <c r="O127" s="310"/>
      <c r="P127" s="310"/>
      <c r="Q127" s="316"/>
      <c r="R127" s="31"/>
      <c r="S127" s="87"/>
      <c r="T127" s="33"/>
    </row>
    <row r="128" spans="1:20" ht="15" x14ac:dyDescent="0.15">
      <c r="A128" s="105" t="str">
        <f t="shared" si="20"/>
        <v>A3.5a</v>
      </c>
      <c r="B128" s="284"/>
      <c r="C128" s="273"/>
      <c r="D128" s="193" t="s">
        <v>102</v>
      </c>
      <c r="E128" s="286"/>
      <c r="F128" s="289"/>
      <c r="G128" s="273"/>
      <c r="H128" s="273"/>
      <c r="I128" s="273"/>
      <c r="J128" s="275"/>
      <c r="K128" s="366" t="s">
        <v>1017</v>
      </c>
      <c r="L128" s="367"/>
      <c r="M128" s="367"/>
      <c r="N128" s="367"/>
      <c r="O128" s="368"/>
      <c r="P128" s="19"/>
      <c r="Q128" s="19"/>
      <c r="R128" s="31"/>
      <c r="S128" s="87"/>
      <c r="T128" s="33"/>
    </row>
    <row r="129" spans="1:20" ht="15" x14ac:dyDescent="0.15">
      <c r="A129" s="100" t="str">
        <f t="shared" si="20"/>
        <v>A3.5a</v>
      </c>
      <c r="B129" s="262"/>
      <c r="C129" s="263"/>
      <c r="D129" s="203" t="s">
        <v>102</v>
      </c>
      <c r="E129" s="287"/>
      <c r="F129" s="265"/>
      <c r="G129" s="263"/>
      <c r="H129" s="263"/>
      <c r="I129" s="263"/>
      <c r="J129" s="276"/>
      <c r="K129" s="366" t="s">
        <v>1018</v>
      </c>
      <c r="L129" s="367"/>
      <c r="M129" s="367"/>
      <c r="N129" s="367"/>
      <c r="O129" s="368"/>
      <c r="P129" s="19"/>
      <c r="Q129" s="19"/>
      <c r="R129" s="31"/>
      <c r="S129" s="87"/>
      <c r="T129" s="33"/>
    </row>
    <row r="130" spans="1:20" ht="15" x14ac:dyDescent="0.15">
      <c r="A130" s="97" t="str">
        <f t="shared" si="20"/>
        <v>A3.5a</v>
      </c>
      <c r="B130" s="283" t="s">
        <v>21</v>
      </c>
      <c r="C130" s="272" t="s">
        <v>159</v>
      </c>
      <c r="D130" s="193" t="s">
        <v>102</v>
      </c>
      <c r="E130" s="285" t="s">
        <v>508</v>
      </c>
      <c r="F130" s="289">
        <v>12</v>
      </c>
      <c r="G130" s="273" t="s">
        <v>43</v>
      </c>
      <c r="H130" s="273" t="s">
        <v>22</v>
      </c>
      <c r="I130" s="273" t="s">
        <v>43</v>
      </c>
      <c r="J130" s="275" t="s">
        <v>43</v>
      </c>
      <c r="K130" s="309" t="s">
        <v>988</v>
      </c>
      <c r="L130" s="310"/>
      <c r="M130" s="310"/>
      <c r="N130" s="310"/>
      <c r="O130" s="310"/>
      <c r="P130" s="310"/>
      <c r="Q130" s="316"/>
      <c r="R130" s="31"/>
      <c r="S130" s="87"/>
      <c r="T130" s="33"/>
    </row>
    <row r="131" spans="1:20" ht="15" x14ac:dyDescent="0.15">
      <c r="A131" s="105" t="str">
        <f t="shared" si="20"/>
        <v>A3.5a</v>
      </c>
      <c r="B131" s="284"/>
      <c r="C131" s="273"/>
      <c r="D131" s="194" t="s">
        <v>102</v>
      </c>
      <c r="E131" s="286"/>
      <c r="F131" s="289"/>
      <c r="G131" s="273"/>
      <c r="H131" s="273"/>
      <c r="I131" s="273"/>
      <c r="J131" s="275"/>
      <c r="K131" s="366" t="s">
        <v>891</v>
      </c>
      <c r="L131" s="367"/>
      <c r="M131" s="367"/>
      <c r="N131" s="367"/>
      <c r="O131" s="368"/>
      <c r="P131" s="59"/>
      <c r="Q131" s="59"/>
      <c r="R131" s="31"/>
      <c r="S131" s="87"/>
      <c r="T131" s="33"/>
    </row>
    <row r="132" spans="1:20" ht="15" x14ac:dyDescent="0.15">
      <c r="A132" s="100" t="str">
        <f t="shared" si="20"/>
        <v>A3.5a</v>
      </c>
      <c r="B132" s="262"/>
      <c r="C132" s="263"/>
      <c r="D132" s="193" t="s">
        <v>102</v>
      </c>
      <c r="E132" s="287"/>
      <c r="F132" s="265"/>
      <c r="G132" s="263"/>
      <c r="H132" s="263"/>
      <c r="I132" s="263"/>
      <c r="J132" s="276"/>
      <c r="K132" s="366" t="s">
        <v>892</v>
      </c>
      <c r="L132" s="367"/>
      <c r="M132" s="367"/>
      <c r="N132" s="367"/>
      <c r="O132" s="368"/>
      <c r="P132" s="59"/>
      <c r="Q132" s="59"/>
      <c r="R132" s="31"/>
      <c r="S132" s="87"/>
      <c r="T132" s="33"/>
    </row>
    <row r="133" spans="1:20" ht="15" x14ac:dyDescent="0.15">
      <c r="A133" s="97" t="str">
        <f t="shared" si="20"/>
        <v>A3.5a</v>
      </c>
      <c r="B133" s="283" t="s">
        <v>21</v>
      </c>
      <c r="C133" s="272" t="s">
        <v>159</v>
      </c>
      <c r="D133" s="193" t="s">
        <v>102</v>
      </c>
      <c r="E133" s="285" t="s">
        <v>509</v>
      </c>
      <c r="F133" s="289">
        <v>12</v>
      </c>
      <c r="G133" s="273" t="s">
        <v>43</v>
      </c>
      <c r="H133" s="273" t="s">
        <v>22</v>
      </c>
      <c r="I133" s="273" t="s">
        <v>43</v>
      </c>
      <c r="J133" s="275" t="s">
        <v>43</v>
      </c>
      <c r="K133" s="309" t="s">
        <v>989</v>
      </c>
      <c r="L133" s="310"/>
      <c r="M133" s="310"/>
      <c r="N133" s="310"/>
      <c r="O133" s="310"/>
      <c r="P133" s="310"/>
      <c r="Q133" s="316"/>
      <c r="R133" s="31"/>
      <c r="S133" s="87"/>
      <c r="T133" s="33"/>
    </row>
    <row r="134" spans="1:20" ht="15" x14ac:dyDescent="0.15">
      <c r="A134" s="105" t="str">
        <f t="shared" si="20"/>
        <v>A3.5a</v>
      </c>
      <c r="B134" s="284"/>
      <c r="C134" s="273"/>
      <c r="D134" s="193" t="s">
        <v>102</v>
      </c>
      <c r="E134" s="286"/>
      <c r="F134" s="289"/>
      <c r="G134" s="273"/>
      <c r="H134" s="273"/>
      <c r="I134" s="273"/>
      <c r="J134" s="275"/>
      <c r="K134" s="366" t="s">
        <v>600</v>
      </c>
      <c r="L134" s="367"/>
      <c r="M134" s="367"/>
      <c r="N134" s="367"/>
      <c r="O134" s="368"/>
      <c r="P134" s="59"/>
      <c r="Q134" s="59"/>
      <c r="R134" s="31"/>
      <c r="S134" s="87"/>
      <c r="T134" s="33"/>
    </row>
    <row r="135" spans="1:20" ht="15" x14ac:dyDescent="0.15">
      <c r="A135" s="100" t="str">
        <f t="shared" si="20"/>
        <v>A3.5a</v>
      </c>
      <c r="B135" s="262"/>
      <c r="C135" s="263"/>
      <c r="D135" s="203" t="s">
        <v>102</v>
      </c>
      <c r="E135" s="287"/>
      <c r="F135" s="265"/>
      <c r="G135" s="263"/>
      <c r="H135" s="263"/>
      <c r="I135" s="263"/>
      <c r="J135" s="276"/>
      <c r="K135" s="366" t="s">
        <v>601</v>
      </c>
      <c r="L135" s="367"/>
      <c r="M135" s="367"/>
      <c r="N135" s="367"/>
      <c r="O135" s="368"/>
      <c r="P135" s="59"/>
      <c r="Q135" s="59"/>
      <c r="R135" s="31"/>
      <c r="S135" s="87"/>
      <c r="T135" s="33"/>
    </row>
    <row r="136" spans="1:20" ht="15" x14ac:dyDescent="0.15">
      <c r="A136" s="97" t="str">
        <f t="shared" si="20"/>
        <v>A3.5a</v>
      </c>
      <c r="B136" s="283" t="s">
        <v>21</v>
      </c>
      <c r="C136" s="272" t="s">
        <v>159</v>
      </c>
      <c r="D136" s="195" t="s">
        <v>102</v>
      </c>
      <c r="E136" s="285" t="s">
        <v>510</v>
      </c>
      <c r="F136" s="289">
        <v>12</v>
      </c>
      <c r="G136" s="273" t="s">
        <v>43</v>
      </c>
      <c r="H136" s="273" t="s">
        <v>22</v>
      </c>
      <c r="I136" s="273" t="s">
        <v>43</v>
      </c>
      <c r="J136" s="275" t="s">
        <v>43</v>
      </c>
      <c r="K136" s="309" t="s">
        <v>990</v>
      </c>
      <c r="L136" s="310"/>
      <c r="M136" s="310"/>
      <c r="N136" s="310"/>
      <c r="O136" s="310"/>
      <c r="P136" s="310"/>
      <c r="Q136" s="316"/>
      <c r="R136" s="31"/>
      <c r="S136" s="87"/>
      <c r="T136" s="33"/>
    </row>
    <row r="137" spans="1:20" ht="15" x14ac:dyDescent="0.15">
      <c r="A137" s="105" t="str">
        <f t="shared" si="20"/>
        <v>A3.5a</v>
      </c>
      <c r="B137" s="284"/>
      <c r="C137" s="273"/>
      <c r="D137" s="193" t="s">
        <v>102</v>
      </c>
      <c r="E137" s="286"/>
      <c r="F137" s="289"/>
      <c r="G137" s="273"/>
      <c r="H137" s="273"/>
      <c r="I137" s="273"/>
      <c r="J137" s="275"/>
      <c r="K137" s="366" t="s">
        <v>602</v>
      </c>
      <c r="L137" s="367"/>
      <c r="M137" s="367"/>
      <c r="N137" s="367"/>
      <c r="O137" s="368"/>
      <c r="P137" s="19"/>
      <c r="Q137" s="19"/>
      <c r="R137" s="31"/>
      <c r="S137" s="87"/>
      <c r="T137" s="33"/>
    </row>
    <row r="138" spans="1:20" ht="15" x14ac:dyDescent="0.15">
      <c r="A138" s="100" t="str">
        <f t="shared" si="20"/>
        <v>A3.5a</v>
      </c>
      <c r="B138" s="262"/>
      <c r="C138" s="263"/>
      <c r="D138" s="193" t="s">
        <v>102</v>
      </c>
      <c r="E138" s="287"/>
      <c r="F138" s="265"/>
      <c r="G138" s="263"/>
      <c r="H138" s="263"/>
      <c r="I138" s="263"/>
      <c r="J138" s="276"/>
      <c r="K138" s="366" t="s">
        <v>603</v>
      </c>
      <c r="L138" s="367"/>
      <c r="M138" s="367"/>
      <c r="N138" s="367"/>
      <c r="O138" s="368"/>
      <c r="P138" s="19"/>
      <c r="Q138" s="19"/>
      <c r="R138" s="31"/>
      <c r="S138" s="87"/>
      <c r="T138" s="33"/>
    </row>
    <row r="139" spans="1:20" ht="15" x14ac:dyDescent="0.15">
      <c r="A139" s="97" t="str">
        <f t="shared" si="20"/>
        <v>A3.5a</v>
      </c>
      <c r="B139" s="283" t="s">
        <v>21</v>
      </c>
      <c r="C139" s="272" t="s">
        <v>159</v>
      </c>
      <c r="D139" s="195" t="s">
        <v>102</v>
      </c>
      <c r="E139" s="285" t="s">
        <v>511</v>
      </c>
      <c r="F139" s="289">
        <v>12</v>
      </c>
      <c r="G139" s="273" t="s">
        <v>43</v>
      </c>
      <c r="H139" s="273" t="s">
        <v>22</v>
      </c>
      <c r="I139" s="273" t="s">
        <v>43</v>
      </c>
      <c r="J139" s="275" t="s">
        <v>43</v>
      </c>
      <c r="K139" s="309" t="s">
        <v>992</v>
      </c>
      <c r="L139" s="310"/>
      <c r="M139" s="310"/>
      <c r="N139" s="310"/>
      <c r="O139" s="310"/>
      <c r="P139" s="310"/>
      <c r="Q139" s="316"/>
      <c r="R139" s="31"/>
      <c r="S139" s="87"/>
      <c r="T139" s="33"/>
    </row>
    <row r="140" spans="1:20" ht="15" x14ac:dyDescent="0.15">
      <c r="A140" s="105" t="str">
        <f t="shared" si="20"/>
        <v>A3.5a</v>
      </c>
      <c r="B140" s="284"/>
      <c r="C140" s="273"/>
      <c r="D140" s="196" t="s">
        <v>102</v>
      </c>
      <c r="E140" s="286"/>
      <c r="F140" s="289"/>
      <c r="G140" s="273"/>
      <c r="H140" s="273"/>
      <c r="I140" s="273"/>
      <c r="J140" s="275"/>
      <c r="K140" s="366" t="s">
        <v>604</v>
      </c>
      <c r="L140" s="367"/>
      <c r="M140" s="367"/>
      <c r="N140" s="367"/>
      <c r="O140" s="368"/>
      <c r="P140" s="19"/>
      <c r="Q140" s="19"/>
      <c r="R140" s="31"/>
      <c r="S140" s="87"/>
      <c r="T140" s="33"/>
    </row>
    <row r="141" spans="1:20" ht="15" x14ac:dyDescent="0.15">
      <c r="A141" s="100" t="str">
        <f t="shared" si="20"/>
        <v>A3.5a</v>
      </c>
      <c r="B141" s="262"/>
      <c r="C141" s="263"/>
      <c r="D141" s="193" t="s">
        <v>102</v>
      </c>
      <c r="E141" s="287"/>
      <c r="F141" s="265"/>
      <c r="G141" s="263"/>
      <c r="H141" s="263"/>
      <c r="I141" s="263"/>
      <c r="J141" s="276"/>
      <c r="K141" s="366" t="s">
        <v>605</v>
      </c>
      <c r="L141" s="367"/>
      <c r="M141" s="367"/>
      <c r="N141" s="367"/>
      <c r="O141" s="368"/>
      <c r="P141" s="19"/>
      <c r="Q141" s="19"/>
      <c r="R141" s="31"/>
      <c r="S141" s="87"/>
      <c r="T141" s="33"/>
    </row>
    <row r="142" spans="1:20" ht="15" x14ac:dyDescent="0.15">
      <c r="A142" s="97" t="str">
        <f t="shared" si="20"/>
        <v>A3.5a</v>
      </c>
      <c r="B142" s="283" t="s">
        <v>21</v>
      </c>
      <c r="C142" s="272" t="s">
        <v>159</v>
      </c>
      <c r="D142" s="195" t="s">
        <v>102</v>
      </c>
      <c r="E142" s="285" t="s">
        <v>577</v>
      </c>
      <c r="F142" s="289">
        <v>12</v>
      </c>
      <c r="G142" s="273" t="s">
        <v>43</v>
      </c>
      <c r="H142" s="273" t="s">
        <v>22</v>
      </c>
      <c r="I142" s="273" t="s">
        <v>43</v>
      </c>
      <c r="J142" s="275" t="s">
        <v>43</v>
      </c>
      <c r="K142" s="309" t="s">
        <v>993</v>
      </c>
      <c r="L142" s="310"/>
      <c r="M142" s="310"/>
      <c r="N142" s="310"/>
      <c r="O142" s="310"/>
      <c r="P142" s="310"/>
      <c r="Q142" s="316"/>
      <c r="R142" s="31"/>
      <c r="S142" s="87"/>
      <c r="T142" s="33"/>
    </row>
    <row r="143" spans="1:20" ht="15" x14ac:dyDescent="0.15">
      <c r="A143" s="105" t="str">
        <f t="shared" si="20"/>
        <v>A3.5a</v>
      </c>
      <c r="B143" s="284"/>
      <c r="C143" s="273"/>
      <c r="D143" s="193" t="s">
        <v>102</v>
      </c>
      <c r="E143" s="286"/>
      <c r="F143" s="289"/>
      <c r="G143" s="273"/>
      <c r="H143" s="273"/>
      <c r="I143" s="273"/>
      <c r="J143" s="275"/>
      <c r="K143" s="366" t="s">
        <v>606</v>
      </c>
      <c r="L143" s="367"/>
      <c r="M143" s="367"/>
      <c r="N143" s="367"/>
      <c r="O143" s="368"/>
      <c r="P143" s="19"/>
      <c r="Q143" s="19"/>
      <c r="R143" s="31"/>
      <c r="S143" s="87"/>
      <c r="T143" s="33"/>
    </row>
    <row r="144" spans="1:20" ht="15" x14ac:dyDescent="0.15">
      <c r="A144" s="100" t="str">
        <f t="shared" si="20"/>
        <v>A3.5a</v>
      </c>
      <c r="B144" s="262"/>
      <c r="C144" s="263"/>
      <c r="D144" s="203" t="s">
        <v>102</v>
      </c>
      <c r="E144" s="287"/>
      <c r="F144" s="265"/>
      <c r="G144" s="263"/>
      <c r="H144" s="263"/>
      <c r="I144" s="263"/>
      <c r="J144" s="276"/>
      <c r="K144" s="366" t="s">
        <v>994</v>
      </c>
      <c r="L144" s="367"/>
      <c r="M144" s="367"/>
      <c r="N144" s="367"/>
      <c r="O144" s="368"/>
      <c r="P144" s="19"/>
      <c r="Q144" s="19"/>
      <c r="R144" s="31"/>
      <c r="S144" s="87"/>
      <c r="T144" s="33"/>
    </row>
    <row r="145" spans="1:20" ht="15" x14ac:dyDescent="0.15">
      <c r="A145" s="97" t="str">
        <f t="shared" si="20"/>
        <v>A3.5a</v>
      </c>
      <c r="B145" s="283" t="s">
        <v>21</v>
      </c>
      <c r="C145" s="272" t="s">
        <v>159</v>
      </c>
      <c r="D145" s="193" t="s">
        <v>102</v>
      </c>
      <c r="E145" s="285" t="s">
        <v>607</v>
      </c>
      <c r="F145" s="289">
        <v>12</v>
      </c>
      <c r="G145" s="273" t="s">
        <v>43</v>
      </c>
      <c r="H145" s="273" t="s">
        <v>22</v>
      </c>
      <c r="I145" s="273" t="s">
        <v>43</v>
      </c>
      <c r="J145" s="275" t="s">
        <v>43</v>
      </c>
      <c r="K145" s="309" t="s">
        <v>995</v>
      </c>
      <c r="L145" s="310"/>
      <c r="M145" s="310"/>
      <c r="N145" s="310"/>
      <c r="O145" s="310"/>
      <c r="P145" s="310"/>
      <c r="Q145" s="316"/>
      <c r="R145" s="31"/>
      <c r="S145" s="87"/>
      <c r="T145" s="33"/>
    </row>
    <row r="146" spans="1:20" ht="15" x14ac:dyDescent="0.15">
      <c r="A146" s="105" t="str">
        <f t="shared" si="20"/>
        <v>A3.5a</v>
      </c>
      <c r="B146" s="284"/>
      <c r="C146" s="273"/>
      <c r="D146" s="194" t="s">
        <v>102</v>
      </c>
      <c r="E146" s="286"/>
      <c r="F146" s="289"/>
      <c r="G146" s="273"/>
      <c r="H146" s="273"/>
      <c r="I146" s="273"/>
      <c r="J146" s="275"/>
      <c r="K146" s="366" t="s">
        <v>608</v>
      </c>
      <c r="L146" s="367"/>
      <c r="M146" s="367"/>
      <c r="N146" s="367"/>
      <c r="O146" s="368"/>
      <c r="P146" s="19"/>
      <c r="Q146" s="19"/>
      <c r="R146" s="31"/>
      <c r="S146" s="87"/>
      <c r="T146" s="33"/>
    </row>
    <row r="147" spans="1:20" ht="15" x14ac:dyDescent="0.15">
      <c r="A147" s="100" t="str">
        <f t="shared" si="20"/>
        <v>A3.5a</v>
      </c>
      <c r="B147" s="262"/>
      <c r="C147" s="263"/>
      <c r="D147" s="193" t="s">
        <v>102</v>
      </c>
      <c r="E147" s="287"/>
      <c r="F147" s="265"/>
      <c r="G147" s="263"/>
      <c r="H147" s="263"/>
      <c r="I147" s="263"/>
      <c r="J147" s="276"/>
      <c r="K147" s="366" t="s">
        <v>609</v>
      </c>
      <c r="L147" s="367"/>
      <c r="M147" s="367"/>
      <c r="N147" s="367"/>
      <c r="O147" s="368"/>
      <c r="P147" s="19"/>
      <c r="Q147" s="19"/>
      <c r="R147" s="66"/>
      <c r="S147" s="91"/>
      <c r="T147" s="67"/>
    </row>
    <row r="148" spans="1:20" ht="15" x14ac:dyDescent="0.15">
      <c r="A148" s="97" t="str">
        <f t="shared" si="20"/>
        <v>A3.5a</v>
      </c>
      <c r="B148" s="283" t="s">
        <v>28</v>
      </c>
      <c r="C148" s="272" t="s">
        <v>159</v>
      </c>
      <c r="D148" s="195" t="s">
        <v>102</v>
      </c>
      <c r="E148" s="285" t="s">
        <v>512</v>
      </c>
      <c r="F148" s="288">
        <v>12</v>
      </c>
      <c r="G148" s="272" t="s">
        <v>43</v>
      </c>
      <c r="H148" s="272" t="s">
        <v>22</v>
      </c>
      <c r="I148" s="272" t="s">
        <v>43</v>
      </c>
      <c r="J148" s="274" t="s">
        <v>43</v>
      </c>
      <c r="K148" s="309" t="s">
        <v>996</v>
      </c>
      <c r="L148" s="310"/>
      <c r="M148" s="310"/>
      <c r="N148" s="310"/>
      <c r="O148" s="310"/>
      <c r="P148" s="310"/>
      <c r="Q148" s="316"/>
      <c r="R148" s="31"/>
      <c r="S148" s="87"/>
      <c r="T148" s="33"/>
    </row>
    <row r="149" spans="1:20" ht="15" x14ac:dyDescent="0.15">
      <c r="A149" s="105" t="str">
        <f t="shared" si="20"/>
        <v>A3.5a</v>
      </c>
      <c r="B149" s="284"/>
      <c r="C149" s="273"/>
      <c r="D149" s="193" t="s">
        <v>102</v>
      </c>
      <c r="E149" s="286"/>
      <c r="F149" s="289"/>
      <c r="G149" s="273"/>
      <c r="H149" s="273"/>
      <c r="I149" s="273"/>
      <c r="J149" s="275"/>
      <c r="K149" s="47" t="s">
        <v>201</v>
      </c>
      <c r="L149" s="48" t="s">
        <v>296</v>
      </c>
      <c r="M149" s="79" t="s">
        <v>666</v>
      </c>
      <c r="N149" s="48"/>
      <c r="O149" s="18" t="s">
        <v>1019</v>
      </c>
      <c r="P149" s="19"/>
      <c r="Q149" s="19"/>
      <c r="R149" s="31"/>
      <c r="S149" s="87"/>
      <c r="T149" s="33"/>
    </row>
    <row r="150" spans="1:20" ht="15" x14ac:dyDescent="0.15">
      <c r="A150" s="105" t="str">
        <f t="shared" si="20"/>
        <v>A3.5a</v>
      </c>
      <c r="B150" s="284"/>
      <c r="C150" s="273"/>
      <c r="D150" s="193" t="s">
        <v>102</v>
      </c>
      <c r="E150" s="286"/>
      <c r="F150" s="289"/>
      <c r="G150" s="273"/>
      <c r="H150" s="273"/>
      <c r="I150" s="273"/>
      <c r="J150" s="275"/>
      <c r="K150" s="47" t="s">
        <v>201</v>
      </c>
      <c r="L150" s="48" t="s">
        <v>298</v>
      </c>
      <c r="M150" s="79" t="s">
        <v>666</v>
      </c>
      <c r="N150" s="48"/>
      <c r="O150" s="18" t="s">
        <v>1020</v>
      </c>
      <c r="P150" s="19"/>
      <c r="Q150" s="19"/>
      <c r="R150" s="31"/>
      <c r="S150" s="87"/>
      <c r="T150" s="33"/>
    </row>
    <row r="151" spans="1:20" ht="15" x14ac:dyDescent="0.15">
      <c r="A151" s="105" t="str">
        <f t="shared" si="20"/>
        <v>A3.5a</v>
      </c>
      <c r="B151" s="284"/>
      <c r="C151" s="273"/>
      <c r="D151" s="193" t="s">
        <v>102</v>
      </c>
      <c r="E151" s="286"/>
      <c r="F151" s="289"/>
      <c r="G151" s="273"/>
      <c r="H151" s="273"/>
      <c r="I151" s="273"/>
      <c r="J151" s="275"/>
      <c r="K151" s="47" t="s">
        <v>201</v>
      </c>
      <c r="L151" s="48" t="s">
        <v>292</v>
      </c>
      <c r="M151" s="79" t="s">
        <v>666</v>
      </c>
      <c r="N151" s="48"/>
      <c r="O151" s="18" t="s">
        <v>1021</v>
      </c>
      <c r="P151" s="19"/>
      <c r="Q151" s="19"/>
      <c r="R151" s="31"/>
      <c r="S151" s="87"/>
      <c r="T151" s="33"/>
    </row>
    <row r="152" spans="1:20" ht="15" x14ac:dyDescent="0.15">
      <c r="A152" s="105" t="str">
        <f>A150</f>
        <v>A3.5a</v>
      </c>
      <c r="B152" s="284"/>
      <c r="C152" s="273"/>
      <c r="D152" s="193" t="s">
        <v>102</v>
      </c>
      <c r="E152" s="286"/>
      <c r="F152" s="289"/>
      <c r="G152" s="273"/>
      <c r="H152" s="273"/>
      <c r="I152" s="273"/>
      <c r="J152" s="275"/>
      <c r="K152" s="47" t="s">
        <v>201</v>
      </c>
      <c r="L152" s="48" t="s">
        <v>300</v>
      </c>
      <c r="M152" s="79" t="s">
        <v>666</v>
      </c>
      <c r="N152" s="48"/>
      <c r="O152" s="18" t="s">
        <v>1022</v>
      </c>
      <c r="P152" s="19"/>
      <c r="Q152" s="19"/>
      <c r="R152" s="31"/>
      <c r="S152" s="87"/>
      <c r="T152" s="33"/>
    </row>
    <row r="153" spans="1:20" ht="15.75" x14ac:dyDescent="0.15">
      <c r="A153" s="159" t="s">
        <v>811</v>
      </c>
      <c r="B153" s="70"/>
      <c r="C153" s="63"/>
      <c r="D153" s="192" t="s">
        <v>102</v>
      </c>
      <c r="E153" s="233" t="s">
        <v>997</v>
      </c>
      <c r="F153" s="63"/>
      <c r="G153" s="141"/>
      <c r="H153" s="141"/>
      <c r="I153" s="141"/>
      <c r="J153" s="141"/>
      <c r="K153" s="280"/>
      <c r="L153" s="281"/>
      <c r="M153" s="281"/>
      <c r="N153" s="281"/>
      <c r="O153" s="281"/>
      <c r="P153" s="281"/>
      <c r="Q153" s="282"/>
      <c r="R153" s="31"/>
      <c r="S153" s="87"/>
      <c r="T153" s="33"/>
    </row>
    <row r="154" spans="1:20" ht="15" x14ac:dyDescent="0.15">
      <c r="A154" s="97" t="str">
        <f t="shared" ref="A154:A188" si="21">A153</f>
        <v>A3.5b</v>
      </c>
      <c r="B154" s="375" t="s">
        <v>21</v>
      </c>
      <c r="C154" s="369" t="s">
        <v>159</v>
      </c>
      <c r="D154" s="193" t="s">
        <v>102</v>
      </c>
      <c r="E154" s="285" t="s">
        <v>514</v>
      </c>
      <c r="F154" s="288">
        <v>12</v>
      </c>
      <c r="G154" s="272" t="s">
        <v>22</v>
      </c>
      <c r="H154" s="272" t="s">
        <v>43</v>
      </c>
      <c r="I154" s="272" t="s">
        <v>43</v>
      </c>
      <c r="J154" s="274" t="s">
        <v>43</v>
      </c>
      <c r="K154" s="309" t="s">
        <v>998</v>
      </c>
      <c r="L154" s="310"/>
      <c r="M154" s="310"/>
      <c r="N154" s="310"/>
      <c r="O154" s="310"/>
      <c r="P154" s="310"/>
      <c r="Q154" s="316"/>
      <c r="R154" s="31"/>
      <c r="S154" s="87"/>
      <c r="T154" s="33"/>
    </row>
    <row r="155" spans="1:20" ht="15" x14ac:dyDescent="0.15">
      <c r="A155" s="105" t="str">
        <f t="shared" si="21"/>
        <v>A3.5b</v>
      </c>
      <c r="B155" s="376"/>
      <c r="C155" s="370"/>
      <c r="D155" s="193" t="s">
        <v>102</v>
      </c>
      <c r="E155" s="286"/>
      <c r="F155" s="289"/>
      <c r="G155" s="273"/>
      <c r="H155" s="273"/>
      <c r="I155" s="273"/>
      <c r="J155" s="275"/>
      <c r="K155" s="378" t="s">
        <v>515</v>
      </c>
      <c r="L155" s="379"/>
      <c r="M155" s="379"/>
      <c r="N155" s="379"/>
      <c r="O155" s="380"/>
      <c r="P155" s="381"/>
      <c r="Q155" s="382"/>
      <c r="R155" s="32"/>
      <c r="S155" s="86"/>
      <c r="T155" s="36"/>
    </row>
    <row r="156" spans="1:20" ht="15" x14ac:dyDescent="0.15">
      <c r="A156" s="100" t="str">
        <f t="shared" si="21"/>
        <v>A3.5b</v>
      </c>
      <c r="B156" s="377"/>
      <c r="C156" s="371"/>
      <c r="D156" s="203" t="s">
        <v>102</v>
      </c>
      <c r="E156" s="287"/>
      <c r="F156" s="265"/>
      <c r="G156" s="263"/>
      <c r="H156" s="263"/>
      <c r="I156" s="263"/>
      <c r="J156" s="276"/>
      <c r="K156" s="352"/>
      <c r="L156" s="353"/>
      <c r="M156" s="353"/>
      <c r="N156" s="353"/>
      <c r="O156" s="357"/>
      <c r="P156" s="359"/>
      <c r="Q156" s="348"/>
      <c r="R156" s="32"/>
      <c r="S156" s="86"/>
      <c r="T156" s="36"/>
    </row>
    <row r="157" spans="1:20" ht="15" x14ac:dyDescent="0.15">
      <c r="A157" s="112" t="str">
        <f t="shared" si="21"/>
        <v>A3.5b</v>
      </c>
      <c r="B157" s="283" t="s">
        <v>21</v>
      </c>
      <c r="C157" s="369" t="s">
        <v>159</v>
      </c>
      <c r="D157" s="195" t="s">
        <v>102</v>
      </c>
      <c r="E157" s="285" t="s">
        <v>516</v>
      </c>
      <c r="F157" s="289">
        <v>12</v>
      </c>
      <c r="G157" s="273" t="s">
        <v>22</v>
      </c>
      <c r="H157" s="273" t="s">
        <v>43</v>
      </c>
      <c r="I157" s="273" t="s">
        <v>43</v>
      </c>
      <c r="J157" s="275" t="s">
        <v>43</v>
      </c>
      <c r="K157" s="309" t="s">
        <v>999</v>
      </c>
      <c r="L157" s="310"/>
      <c r="M157" s="310"/>
      <c r="N157" s="310"/>
      <c r="O157" s="310"/>
      <c r="P157" s="310"/>
      <c r="Q157" s="316"/>
      <c r="R157" s="31"/>
      <c r="S157" s="87"/>
      <c r="T157" s="33"/>
    </row>
    <row r="158" spans="1:20" ht="15" x14ac:dyDescent="0.15">
      <c r="A158" s="113" t="str">
        <f t="shared" si="21"/>
        <v>A3.5b</v>
      </c>
      <c r="B158" s="284"/>
      <c r="C158" s="370"/>
      <c r="D158" s="196" t="s">
        <v>102</v>
      </c>
      <c r="E158" s="286"/>
      <c r="F158" s="289"/>
      <c r="G158" s="273"/>
      <c r="H158" s="273"/>
      <c r="I158" s="273"/>
      <c r="J158" s="275"/>
      <c r="K158" s="366" t="s">
        <v>517</v>
      </c>
      <c r="L158" s="367"/>
      <c r="M158" s="367"/>
      <c r="N158" s="367"/>
      <c r="O158" s="368"/>
      <c r="P158" s="27"/>
      <c r="Q158" s="27"/>
      <c r="R158" s="32"/>
      <c r="S158" s="86"/>
      <c r="T158" s="36"/>
    </row>
    <row r="159" spans="1:20" ht="15" x14ac:dyDescent="0.15">
      <c r="A159" s="113" t="str">
        <f t="shared" si="21"/>
        <v>A3.5b</v>
      </c>
      <c r="B159" s="284"/>
      <c r="C159" s="370"/>
      <c r="D159" s="193" t="s">
        <v>102</v>
      </c>
      <c r="E159" s="286"/>
      <c r="F159" s="289"/>
      <c r="G159" s="273"/>
      <c r="H159" s="273"/>
      <c r="I159" s="273"/>
      <c r="J159" s="275"/>
      <c r="K159" s="366" t="s">
        <v>518</v>
      </c>
      <c r="L159" s="367"/>
      <c r="M159" s="367"/>
      <c r="N159" s="367"/>
      <c r="O159" s="368"/>
      <c r="P159" s="27"/>
      <c r="Q159" s="27"/>
      <c r="R159" s="32"/>
      <c r="S159" s="86"/>
      <c r="T159" s="36"/>
    </row>
    <row r="160" spans="1:20" ht="15" x14ac:dyDescent="0.15">
      <c r="A160" s="114" t="str">
        <f t="shared" si="21"/>
        <v>A3.5b</v>
      </c>
      <c r="B160" s="262"/>
      <c r="C160" s="371"/>
      <c r="D160" s="203" t="s">
        <v>102</v>
      </c>
      <c r="E160" s="287"/>
      <c r="F160" s="265"/>
      <c r="G160" s="263"/>
      <c r="H160" s="263"/>
      <c r="I160" s="263"/>
      <c r="J160" s="276"/>
      <c r="K160" s="366" t="s">
        <v>519</v>
      </c>
      <c r="L160" s="367"/>
      <c r="M160" s="367"/>
      <c r="N160" s="367"/>
      <c r="O160" s="368"/>
      <c r="P160" s="27"/>
      <c r="Q160" s="27"/>
      <c r="R160" s="32"/>
      <c r="S160" s="86"/>
      <c r="T160" s="36"/>
    </row>
    <row r="161" spans="1:20" ht="15" x14ac:dyDescent="0.15">
      <c r="A161" s="97" t="str">
        <f t="shared" si="21"/>
        <v>A3.5b</v>
      </c>
      <c r="B161" s="283" t="s">
        <v>21</v>
      </c>
      <c r="C161" s="272" t="s">
        <v>159</v>
      </c>
      <c r="D161" s="195" t="s">
        <v>102</v>
      </c>
      <c r="E161" s="285" t="s">
        <v>520</v>
      </c>
      <c r="F161" s="288">
        <v>12</v>
      </c>
      <c r="G161" s="272" t="s">
        <v>22</v>
      </c>
      <c r="H161" s="272" t="s">
        <v>43</v>
      </c>
      <c r="I161" s="272" t="s">
        <v>43</v>
      </c>
      <c r="J161" s="274" t="s">
        <v>43</v>
      </c>
      <c r="K161" s="309" t="s">
        <v>1000</v>
      </c>
      <c r="L161" s="310"/>
      <c r="M161" s="310"/>
      <c r="N161" s="310"/>
      <c r="O161" s="310"/>
      <c r="P161" s="310"/>
      <c r="Q161" s="316"/>
      <c r="R161" s="66"/>
      <c r="S161" s="91"/>
      <c r="T161" s="67"/>
    </row>
    <row r="162" spans="1:20" ht="15" x14ac:dyDescent="0.15">
      <c r="A162" s="105" t="str">
        <f t="shared" si="21"/>
        <v>A3.5b</v>
      </c>
      <c r="B162" s="284"/>
      <c r="C162" s="273"/>
      <c r="D162" s="196" t="s">
        <v>102</v>
      </c>
      <c r="E162" s="286"/>
      <c r="F162" s="289"/>
      <c r="G162" s="273"/>
      <c r="H162" s="273"/>
      <c r="I162" s="273"/>
      <c r="J162" s="275"/>
      <c r="K162" s="341" t="s">
        <v>521</v>
      </c>
      <c r="L162" s="342"/>
      <c r="M162" s="342"/>
      <c r="N162" s="342"/>
      <c r="O162" s="343"/>
      <c r="P162" s="65"/>
      <c r="Q162" s="347"/>
      <c r="R162" s="60"/>
      <c r="S162" s="87"/>
      <c r="T162" s="33"/>
    </row>
    <row r="163" spans="1:20" ht="15" x14ac:dyDescent="0.15">
      <c r="A163" s="105" t="str">
        <f t="shared" si="21"/>
        <v>A3.5b</v>
      </c>
      <c r="B163" s="284"/>
      <c r="C163" s="273"/>
      <c r="D163" s="196" t="s">
        <v>102</v>
      </c>
      <c r="E163" s="286"/>
      <c r="F163" s="289"/>
      <c r="G163" s="273"/>
      <c r="H163" s="273"/>
      <c r="I163" s="273"/>
      <c r="J163" s="275"/>
      <c r="K163" s="344"/>
      <c r="L163" s="345"/>
      <c r="M163" s="345"/>
      <c r="N163" s="345"/>
      <c r="O163" s="346"/>
      <c r="P163" s="65"/>
      <c r="Q163" s="348"/>
      <c r="R163" s="60"/>
      <c r="S163" s="87"/>
      <c r="T163" s="33"/>
    </row>
    <row r="164" spans="1:20" ht="15" x14ac:dyDescent="0.15">
      <c r="A164" s="105" t="str">
        <f t="shared" si="21"/>
        <v>A3.5b</v>
      </c>
      <c r="B164" s="262"/>
      <c r="C164" s="263"/>
      <c r="D164" s="193" t="s">
        <v>102</v>
      </c>
      <c r="E164" s="287"/>
      <c r="F164" s="265"/>
      <c r="G164" s="263"/>
      <c r="H164" s="263"/>
      <c r="I164" s="263"/>
      <c r="J164" s="276"/>
      <c r="K164" s="372" t="s">
        <v>893</v>
      </c>
      <c r="L164" s="373"/>
      <c r="M164" s="373"/>
      <c r="N164" s="373"/>
      <c r="O164" s="374"/>
      <c r="P164" s="19"/>
      <c r="Q164" s="19"/>
      <c r="R164" s="31"/>
      <c r="S164" s="87"/>
      <c r="T164" s="33"/>
    </row>
    <row r="165" spans="1:20" ht="15" x14ac:dyDescent="0.15">
      <c r="A165" s="97" t="str">
        <f t="shared" si="21"/>
        <v>A3.5b</v>
      </c>
      <c r="B165" s="283" t="s">
        <v>21</v>
      </c>
      <c r="C165" s="272" t="s">
        <v>159</v>
      </c>
      <c r="D165" s="195" t="s">
        <v>102</v>
      </c>
      <c r="E165" s="285" t="s">
        <v>522</v>
      </c>
      <c r="F165" s="288">
        <v>12</v>
      </c>
      <c r="G165" s="272" t="s">
        <v>22</v>
      </c>
      <c r="H165" s="272" t="s">
        <v>43</v>
      </c>
      <c r="I165" s="272" t="s">
        <v>43</v>
      </c>
      <c r="J165" s="274" t="s">
        <v>43</v>
      </c>
      <c r="K165" s="309" t="s">
        <v>1001</v>
      </c>
      <c r="L165" s="310"/>
      <c r="M165" s="310"/>
      <c r="N165" s="310"/>
      <c r="O165" s="310"/>
      <c r="P165" s="310"/>
      <c r="Q165" s="316"/>
      <c r="R165" s="31"/>
      <c r="S165" s="87"/>
      <c r="T165" s="33"/>
    </row>
    <row r="166" spans="1:20" ht="15" x14ac:dyDescent="0.15">
      <c r="A166" s="105" t="str">
        <f t="shared" si="21"/>
        <v>A3.5b</v>
      </c>
      <c r="B166" s="284"/>
      <c r="C166" s="273"/>
      <c r="D166" s="196" t="s">
        <v>102</v>
      </c>
      <c r="E166" s="286"/>
      <c r="F166" s="289"/>
      <c r="G166" s="273"/>
      <c r="H166" s="273"/>
      <c r="I166" s="273"/>
      <c r="J166" s="275"/>
      <c r="K166" s="280" t="s">
        <v>523</v>
      </c>
      <c r="L166" s="281"/>
      <c r="M166" s="281"/>
      <c r="N166" s="281"/>
      <c r="O166" s="340"/>
      <c r="P166" s="135"/>
      <c r="Q166" s="211"/>
      <c r="R166" s="32"/>
      <c r="S166" s="86"/>
      <c r="T166" s="36"/>
    </row>
    <row r="167" spans="1:20" ht="15" x14ac:dyDescent="0.15">
      <c r="A167" s="100" t="str">
        <f t="shared" si="21"/>
        <v>A3.5b</v>
      </c>
      <c r="B167" s="262"/>
      <c r="C167" s="263"/>
      <c r="D167" s="193" t="s">
        <v>102</v>
      </c>
      <c r="E167" s="287"/>
      <c r="F167" s="265"/>
      <c r="G167" s="263"/>
      <c r="H167" s="263"/>
      <c r="I167" s="263"/>
      <c r="J167" s="276"/>
      <c r="K167" s="280"/>
      <c r="L167" s="281"/>
      <c r="M167" s="281"/>
      <c r="N167" s="281"/>
      <c r="O167" s="340"/>
      <c r="P167" s="27"/>
      <c r="Q167" s="27"/>
      <c r="R167" s="32"/>
      <c r="S167" s="86"/>
      <c r="T167" s="36"/>
    </row>
    <row r="168" spans="1:20" ht="15" x14ac:dyDescent="0.15">
      <c r="A168" s="97" t="str">
        <f t="shared" si="21"/>
        <v>A3.5b</v>
      </c>
      <c r="B168" s="283" t="s">
        <v>21</v>
      </c>
      <c r="C168" s="272" t="s">
        <v>159</v>
      </c>
      <c r="D168" s="193" t="s">
        <v>102</v>
      </c>
      <c r="E168" s="285" t="s">
        <v>524</v>
      </c>
      <c r="F168" s="288">
        <v>12</v>
      </c>
      <c r="G168" s="272" t="s">
        <v>22</v>
      </c>
      <c r="H168" s="272" t="s">
        <v>43</v>
      </c>
      <c r="I168" s="272" t="s">
        <v>43</v>
      </c>
      <c r="J168" s="274" t="s">
        <v>43</v>
      </c>
      <c r="K168" s="309" t="s">
        <v>1002</v>
      </c>
      <c r="L168" s="310"/>
      <c r="M168" s="310"/>
      <c r="N168" s="310"/>
      <c r="O168" s="310"/>
      <c r="P168" s="310"/>
      <c r="Q168" s="316"/>
      <c r="R168" s="31"/>
      <c r="S168" s="87"/>
      <c r="T168" s="33"/>
    </row>
    <row r="169" spans="1:20" ht="15" x14ac:dyDescent="0.15">
      <c r="A169" s="105" t="str">
        <f t="shared" si="21"/>
        <v>A3.5b</v>
      </c>
      <c r="B169" s="284"/>
      <c r="C169" s="273"/>
      <c r="D169" s="193" t="s">
        <v>102</v>
      </c>
      <c r="E169" s="286"/>
      <c r="F169" s="289"/>
      <c r="G169" s="273"/>
      <c r="H169" s="273"/>
      <c r="I169" s="273"/>
      <c r="J169" s="275"/>
      <c r="K169" s="360" t="s">
        <v>525</v>
      </c>
      <c r="L169" s="361"/>
      <c r="M169" s="361"/>
      <c r="N169" s="361"/>
      <c r="O169" s="362"/>
      <c r="P169" s="365"/>
      <c r="Q169" s="347"/>
      <c r="R169" s="32"/>
      <c r="S169" s="86"/>
      <c r="T169" s="36"/>
    </row>
    <row r="170" spans="1:20" ht="15" x14ac:dyDescent="0.15">
      <c r="A170" s="105" t="str">
        <f t="shared" si="21"/>
        <v>A3.5b</v>
      </c>
      <c r="B170" s="284"/>
      <c r="C170" s="273"/>
      <c r="D170" s="193" t="s">
        <v>102</v>
      </c>
      <c r="E170" s="286"/>
      <c r="F170" s="289"/>
      <c r="G170" s="273"/>
      <c r="H170" s="273"/>
      <c r="I170" s="273"/>
      <c r="J170" s="275"/>
      <c r="K170" s="352"/>
      <c r="L170" s="353"/>
      <c r="M170" s="353"/>
      <c r="N170" s="353"/>
      <c r="O170" s="357"/>
      <c r="P170" s="359"/>
      <c r="Q170" s="348"/>
      <c r="R170" s="32"/>
      <c r="S170" s="86"/>
      <c r="T170" s="36"/>
    </row>
    <row r="171" spans="1:20" ht="15" x14ac:dyDescent="0.15">
      <c r="A171" s="105" t="str">
        <f t="shared" si="21"/>
        <v>A3.5b</v>
      </c>
      <c r="B171" s="284"/>
      <c r="C171" s="273"/>
      <c r="D171" s="193" t="s">
        <v>102</v>
      </c>
      <c r="E171" s="286"/>
      <c r="F171" s="289"/>
      <c r="G171" s="273"/>
      <c r="H171" s="273"/>
      <c r="I171" s="273"/>
      <c r="J171" s="275"/>
      <c r="K171" s="360" t="s">
        <v>526</v>
      </c>
      <c r="L171" s="361"/>
      <c r="M171" s="361"/>
      <c r="N171" s="361"/>
      <c r="O171" s="361"/>
      <c r="P171" s="365"/>
      <c r="Q171" s="347"/>
      <c r="R171" s="32"/>
      <c r="S171" s="86"/>
      <c r="T171" s="36"/>
    </row>
    <row r="172" spans="1:20" ht="15" x14ac:dyDescent="0.15">
      <c r="A172" s="105" t="str">
        <f t="shared" si="21"/>
        <v>A3.5b</v>
      </c>
      <c r="B172" s="359"/>
      <c r="C172" s="409"/>
      <c r="D172" s="193" t="s">
        <v>102</v>
      </c>
      <c r="E172" s="410"/>
      <c r="F172" s="411"/>
      <c r="G172" s="409"/>
      <c r="H172" s="409"/>
      <c r="I172" s="409"/>
      <c r="J172" s="412"/>
      <c r="K172" s="363"/>
      <c r="L172" s="364"/>
      <c r="M172" s="364"/>
      <c r="N172" s="364"/>
      <c r="O172" s="364"/>
      <c r="P172" s="359"/>
      <c r="Q172" s="348"/>
      <c r="R172" s="32"/>
      <c r="S172" s="86"/>
      <c r="T172" s="36"/>
    </row>
    <row r="173" spans="1:20" ht="15" x14ac:dyDescent="0.15">
      <c r="A173" s="97" t="str">
        <f>A171</f>
        <v>A3.5b</v>
      </c>
      <c r="B173" s="283" t="s">
        <v>21</v>
      </c>
      <c r="C173" s="272" t="s">
        <v>159</v>
      </c>
      <c r="D173" s="195" t="s">
        <v>102</v>
      </c>
      <c r="E173" s="285" t="s">
        <v>527</v>
      </c>
      <c r="F173" s="288">
        <v>12</v>
      </c>
      <c r="G173" s="272" t="s">
        <v>22</v>
      </c>
      <c r="H173" s="272" t="s">
        <v>43</v>
      </c>
      <c r="I173" s="272" t="s">
        <v>43</v>
      </c>
      <c r="J173" s="274" t="s">
        <v>43</v>
      </c>
      <c r="K173" s="266" t="s">
        <v>1003</v>
      </c>
      <c r="L173" s="267"/>
      <c r="M173" s="267"/>
      <c r="N173" s="267"/>
      <c r="O173" s="267"/>
      <c r="P173" s="267"/>
      <c r="Q173" s="268"/>
      <c r="R173" s="31"/>
      <c r="S173" s="87"/>
      <c r="T173" s="33"/>
    </row>
    <row r="174" spans="1:20" ht="15" x14ac:dyDescent="0.15">
      <c r="A174" s="105" t="str">
        <f>A173</f>
        <v>A3.5b</v>
      </c>
      <c r="B174" s="284"/>
      <c r="C174" s="273"/>
      <c r="D174" s="195" t="s">
        <v>102</v>
      </c>
      <c r="E174" s="286"/>
      <c r="F174" s="289"/>
      <c r="G174" s="273"/>
      <c r="H174" s="273"/>
      <c r="I174" s="273"/>
      <c r="J174" s="275"/>
      <c r="K174" s="352"/>
      <c r="L174" s="353"/>
      <c r="M174" s="353"/>
      <c r="N174" s="353"/>
      <c r="O174" s="353"/>
      <c r="P174" s="353"/>
      <c r="Q174" s="354"/>
      <c r="R174" s="31"/>
      <c r="S174" s="87"/>
      <c r="T174" s="33"/>
    </row>
    <row r="175" spans="1:20" ht="15" x14ac:dyDescent="0.15">
      <c r="A175" s="105" t="str">
        <f>A174</f>
        <v>A3.5b</v>
      </c>
      <c r="B175" s="284"/>
      <c r="C175" s="273"/>
      <c r="D175" s="196" t="s">
        <v>102</v>
      </c>
      <c r="E175" s="286"/>
      <c r="F175" s="289"/>
      <c r="G175" s="273"/>
      <c r="H175" s="273"/>
      <c r="I175" s="273"/>
      <c r="J175" s="275"/>
      <c r="K175" s="341" t="s">
        <v>528</v>
      </c>
      <c r="L175" s="355"/>
      <c r="M175" s="355"/>
      <c r="N175" s="355"/>
      <c r="O175" s="356"/>
      <c r="P175" s="358"/>
      <c r="Q175" s="347"/>
      <c r="R175" s="31"/>
      <c r="S175" s="87"/>
      <c r="T175" s="33"/>
    </row>
    <row r="176" spans="1:20" ht="15" x14ac:dyDescent="0.15">
      <c r="A176" s="105" t="str">
        <f t="shared" ref="A176:A177" si="22">A175</f>
        <v>A3.5b</v>
      </c>
      <c r="B176" s="284"/>
      <c r="C176" s="273"/>
      <c r="D176" s="196" t="s">
        <v>102</v>
      </c>
      <c r="E176" s="286"/>
      <c r="F176" s="289"/>
      <c r="G176" s="273"/>
      <c r="H176" s="273"/>
      <c r="I176" s="273"/>
      <c r="J176" s="275"/>
      <c r="K176" s="352"/>
      <c r="L176" s="353"/>
      <c r="M176" s="353"/>
      <c r="N176" s="353"/>
      <c r="O176" s="357"/>
      <c r="P176" s="359"/>
      <c r="Q176" s="348"/>
      <c r="R176" s="31"/>
      <c r="S176" s="87"/>
      <c r="T176" s="33"/>
    </row>
    <row r="177" spans="1:20" ht="15" x14ac:dyDescent="0.15">
      <c r="A177" s="105" t="str">
        <f t="shared" si="22"/>
        <v>A3.5b</v>
      </c>
      <c r="B177" s="284"/>
      <c r="C177" s="273"/>
      <c r="D177" s="196" t="s">
        <v>102</v>
      </c>
      <c r="E177" s="286"/>
      <c r="F177" s="289"/>
      <c r="G177" s="273"/>
      <c r="H177" s="273"/>
      <c r="I177" s="273"/>
      <c r="J177" s="275"/>
      <c r="K177" s="280" t="s">
        <v>529</v>
      </c>
      <c r="L177" s="281"/>
      <c r="M177" s="281"/>
      <c r="N177" s="281"/>
      <c r="O177" s="340"/>
      <c r="P177" s="19"/>
      <c r="Q177" s="19"/>
      <c r="R177" s="31"/>
      <c r="S177" s="87"/>
      <c r="T177" s="33"/>
    </row>
    <row r="178" spans="1:20" ht="15" x14ac:dyDescent="0.15">
      <c r="A178" s="100" t="str">
        <f t="shared" si="21"/>
        <v>A3.5b</v>
      </c>
      <c r="B178" s="262"/>
      <c r="C178" s="263"/>
      <c r="D178" s="193" t="s">
        <v>102</v>
      </c>
      <c r="E178" s="287"/>
      <c r="F178" s="265"/>
      <c r="G178" s="263"/>
      <c r="H178" s="263"/>
      <c r="I178" s="263"/>
      <c r="J178" s="276"/>
      <c r="K178" s="349" t="s">
        <v>530</v>
      </c>
      <c r="L178" s="350"/>
      <c r="M178" s="350"/>
      <c r="N178" s="350"/>
      <c r="O178" s="351"/>
      <c r="P178" s="27"/>
      <c r="Q178" s="27"/>
      <c r="R178" s="32"/>
      <c r="S178" s="86"/>
      <c r="T178" s="36"/>
    </row>
    <row r="179" spans="1:20" ht="15" x14ac:dyDescent="0.15">
      <c r="A179" s="97" t="str">
        <f t="shared" si="21"/>
        <v>A3.5b</v>
      </c>
      <c r="B179" s="283" t="s">
        <v>21</v>
      </c>
      <c r="C179" s="272" t="s">
        <v>159</v>
      </c>
      <c r="D179" s="193" t="s">
        <v>102</v>
      </c>
      <c r="E179" s="285" t="s">
        <v>531</v>
      </c>
      <c r="F179" s="288">
        <v>12</v>
      </c>
      <c r="G179" s="272" t="s">
        <v>22</v>
      </c>
      <c r="H179" s="272" t="s">
        <v>43</v>
      </c>
      <c r="I179" s="272" t="s">
        <v>43</v>
      </c>
      <c r="J179" s="274" t="s">
        <v>43</v>
      </c>
      <c r="K179" s="309" t="s">
        <v>1004</v>
      </c>
      <c r="L179" s="310"/>
      <c r="M179" s="310"/>
      <c r="N179" s="310"/>
      <c r="O179" s="310"/>
      <c r="P179" s="310"/>
      <c r="Q179" s="316"/>
      <c r="R179" s="31"/>
      <c r="S179" s="87"/>
      <c r="T179" s="33"/>
    </row>
    <row r="180" spans="1:20" ht="15" x14ac:dyDescent="0.15">
      <c r="A180" s="100" t="str">
        <f t="shared" si="21"/>
        <v>A3.5b</v>
      </c>
      <c r="B180" s="262"/>
      <c r="C180" s="263"/>
      <c r="D180" s="203" t="s">
        <v>102</v>
      </c>
      <c r="E180" s="287"/>
      <c r="F180" s="265"/>
      <c r="G180" s="263"/>
      <c r="H180" s="263"/>
      <c r="I180" s="263"/>
      <c r="J180" s="276"/>
      <c r="K180" s="280" t="s">
        <v>532</v>
      </c>
      <c r="L180" s="281"/>
      <c r="M180" s="281"/>
      <c r="N180" s="281"/>
      <c r="O180" s="340"/>
      <c r="P180" s="27"/>
      <c r="Q180" s="27"/>
      <c r="R180" s="32"/>
      <c r="S180" s="86"/>
      <c r="T180" s="36"/>
    </row>
    <row r="181" spans="1:20" ht="15" x14ac:dyDescent="0.15">
      <c r="A181" s="97" t="str">
        <f t="shared" si="21"/>
        <v>A3.5b</v>
      </c>
      <c r="B181" s="283" t="s">
        <v>28</v>
      </c>
      <c r="C181" s="272" t="s">
        <v>159</v>
      </c>
      <c r="D181" s="195" t="s">
        <v>102</v>
      </c>
      <c r="E181" s="285" t="s">
        <v>512</v>
      </c>
      <c r="F181" s="288">
        <v>12</v>
      </c>
      <c r="G181" s="272" t="s">
        <v>22</v>
      </c>
      <c r="H181" s="272" t="s">
        <v>43</v>
      </c>
      <c r="I181" s="272" t="s">
        <v>43</v>
      </c>
      <c r="J181" s="274" t="s">
        <v>43</v>
      </c>
      <c r="K181" s="309" t="s">
        <v>1005</v>
      </c>
      <c r="L181" s="310"/>
      <c r="M181" s="310"/>
      <c r="N181" s="310"/>
      <c r="O181" s="310"/>
      <c r="P181" s="310"/>
      <c r="Q181" s="316"/>
      <c r="R181" s="31"/>
      <c r="S181" s="87"/>
      <c r="T181" s="33"/>
    </row>
    <row r="182" spans="1:20" ht="15" x14ac:dyDescent="0.15">
      <c r="A182" s="105" t="str">
        <f t="shared" si="21"/>
        <v>A3.5b</v>
      </c>
      <c r="B182" s="284"/>
      <c r="C182" s="273"/>
      <c r="D182" s="193" t="s">
        <v>102</v>
      </c>
      <c r="E182" s="286"/>
      <c r="F182" s="289"/>
      <c r="G182" s="273"/>
      <c r="H182" s="273"/>
      <c r="I182" s="273"/>
      <c r="J182" s="275"/>
      <c r="K182" s="47" t="s">
        <v>198</v>
      </c>
      <c r="L182" s="48" t="s">
        <v>296</v>
      </c>
      <c r="M182" s="79" t="s">
        <v>666</v>
      </c>
      <c r="N182" s="48"/>
      <c r="O182" s="18" t="s">
        <v>653</v>
      </c>
      <c r="P182" s="19"/>
      <c r="Q182" s="19"/>
      <c r="R182" s="31"/>
      <c r="S182" s="87"/>
      <c r="T182" s="33"/>
    </row>
    <row r="183" spans="1:20" ht="15" x14ac:dyDescent="0.15">
      <c r="A183" s="105" t="str">
        <f t="shared" si="21"/>
        <v>A3.5b</v>
      </c>
      <c r="B183" s="284"/>
      <c r="C183" s="273"/>
      <c r="D183" s="193" t="s">
        <v>102</v>
      </c>
      <c r="E183" s="286"/>
      <c r="F183" s="289"/>
      <c r="G183" s="273"/>
      <c r="H183" s="273"/>
      <c r="I183" s="273"/>
      <c r="J183" s="275"/>
      <c r="K183" s="47" t="s">
        <v>198</v>
      </c>
      <c r="L183" s="48" t="s">
        <v>298</v>
      </c>
      <c r="M183" s="79" t="s">
        <v>666</v>
      </c>
      <c r="N183" s="48"/>
      <c r="O183" s="18" t="s">
        <v>654</v>
      </c>
      <c r="P183" s="19"/>
      <c r="Q183" s="19"/>
      <c r="R183" s="31"/>
      <c r="S183" s="87"/>
      <c r="T183" s="33"/>
    </row>
    <row r="184" spans="1:20" ht="15" x14ac:dyDescent="0.15">
      <c r="A184" s="105" t="str">
        <f t="shared" si="21"/>
        <v>A3.5b</v>
      </c>
      <c r="B184" s="284"/>
      <c r="C184" s="273"/>
      <c r="D184" s="193" t="s">
        <v>102</v>
      </c>
      <c r="E184" s="286"/>
      <c r="F184" s="289"/>
      <c r="G184" s="273"/>
      <c r="H184" s="273"/>
      <c r="I184" s="273"/>
      <c r="J184" s="275"/>
      <c r="K184" s="47" t="s">
        <v>198</v>
      </c>
      <c r="L184" s="48" t="s">
        <v>292</v>
      </c>
      <c r="M184" s="79" t="s">
        <v>673</v>
      </c>
      <c r="N184" s="48"/>
      <c r="O184" s="18" t="s">
        <v>656</v>
      </c>
      <c r="P184" s="19"/>
      <c r="Q184" s="19"/>
      <c r="R184" s="31"/>
      <c r="S184" s="87"/>
      <c r="T184" s="33"/>
    </row>
    <row r="185" spans="1:20" ht="15" x14ac:dyDescent="0.15">
      <c r="A185" s="105" t="str">
        <f t="shared" si="21"/>
        <v>A3.5b</v>
      </c>
      <c r="B185" s="284"/>
      <c r="C185" s="273"/>
      <c r="D185" s="193" t="s">
        <v>102</v>
      </c>
      <c r="E185" s="286"/>
      <c r="F185" s="289"/>
      <c r="G185" s="273"/>
      <c r="H185" s="273"/>
      <c r="I185" s="273"/>
      <c r="J185" s="275"/>
      <c r="K185" s="47" t="s">
        <v>198</v>
      </c>
      <c r="L185" s="48" t="s">
        <v>300</v>
      </c>
      <c r="M185" s="79" t="s">
        <v>666</v>
      </c>
      <c r="N185" s="48"/>
      <c r="O185" s="18" t="s">
        <v>655</v>
      </c>
      <c r="P185" s="19"/>
      <c r="Q185" s="19"/>
      <c r="R185" s="31"/>
      <c r="S185" s="87"/>
      <c r="T185" s="33"/>
    </row>
    <row r="186" spans="1:20" ht="15" x14ac:dyDescent="0.15">
      <c r="A186" s="97" t="str">
        <f t="shared" si="21"/>
        <v>A3.5b</v>
      </c>
      <c r="B186" s="283" t="s">
        <v>21</v>
      </c>
      <c r="C186" s="272" t="s">
        <v>159</v>
      </c>
      <c r="D186" s="193" t="s">
        <v>102</v>
      </c>
      <c r="E186" s="285" t="s">
        <v>533</v>
      </c>
      <c r="F186" s="288">
        <v>12</v>
      </c>
      <c r="G186" s="272" t="s">
        <v>22</v>
      </c>
      <c r="H186" s="272" t="s">
        <v>43</v>
      </c>
      <c r="I186" s="272" t="s">
        <v>43</v>
      </c>
      <c r="J186" s="274" t="s">
        <v>43</v>
      </c>
      <c r="K186" s="309" t="s">
        <v>1006</v>
      </c>
      <c r="L186" s="310"/>
      <c r="M186" s="310"/>
      <c r="N186" s="310"/>
      <c r="O186" s="310"/>
      <c r="P186" s="310"/>
      <c r="Q186" s="316"/>
      <c r="R186" s="31"/>
      <c r="S186" s="87"/>
      <c r="T186" s="33"/>
    </row>
    <row r="187" spans="1:20" ht="15" x14ac:dyDescent="0.15">
      <c r="A187" s="105" t="str">
        <f t="shared" si="21"/>
        <v>A3.5b</v>
      </c>
      <c r="B187" s="284"/>
      <c r="C187" s="273"/>
      <c r="D187" s="194" t="s">
        <v>102</v>
      </c>
      <c r="E187" s="286"/>
      <c r="F187" s="289"/>
      <c r="G187" s="273"/>
      <c r="H187" s="273"/>
      <c r="I187" s="273"/>
      <c r="J187" s="275"/>
      <c r="K187" s="280" t="s">
        <v>623</v>
      </c>
      <c r="L187" s="281"/>
      <c r="M187" s="281"/>
      <c r="N187" s="281"/>
      <c r="O187" s="340"/>
      <c r="P187" s="27"/>
      <c r="Q187" s="27"/>
      <c r="R187" s="32"/>
      <c r="S187" s="86"/>
      <c r="T187" s="36"/>
    </row>
    <row r="188" spans="1:20" ht="15" x14ac:dyDescent="0.15">
      <c r="A188" s="100" t="str">
        <f t="shared" si="21"/>
        <v>A3.5b</v>
      </c>
      <c r="B188" s="262"/>
      <c r="C188" s="263"/>
      <c r="D188" s="193" t="s">
        <v>102</v>
      </c>
      <c r="E188" s="287"/>
      <c r="F188" s="265"/>
      <c r="G188" s="263"/>
      <c r="H188" s="263"/>
      <c r="I188" s="263"/>
      <c r="J188" s="276"/>
      <c r="K188" s="280"/>
      <c r="L188" s="281"/>
      <c r="M188" s="281"/>
      <c r="N188" s="281"/>
      <c r="O188" s="340"/>
      <c r="P188" s="27"/>
      <c r="Q188" s="27"/>
      <c r="R188" s="32"/>
      <c r="S188" s="86"/>
      <c r="T188" s="36"/>
    </row>
    <row r="189" spans="1:20" ht="15" x14ac:dyDescent="0.15">
      <c r="A189" s="97" t="s">
        <v>499</v>
      </c>
      <c r="B189" s="251" t="s">
        <v>21</v>
      </c>
      <c r="C189" s="259" t="s">
        <v>158</v>
      </c>
      <c r="D189" s="192" t="s">
        <v>708</v>
      </c>
      <c r="E189" s="260" t="s">
        <v>42</v>
      </c>
      <c r="F189" s="261">
        <v>12</v>
      </c>
      <c r="G189" s="259" t="s">
        <v>22</v>
      </c>
      <c r="H189" s="259" t="s">
        <v>22</v>
      </c>
      <c r="I189" s="259" t="s">
        <v>22</v>
      </c>
      <c r="J189" s="259" t="s">
        <v>43</v>
      </c>
      <c r="K189" s="266" t="s">
        <v>838</v>
      </c>
      <c r="L189" s="267"/>
      <c r="M189" s="267"/>
      <c r="N189" s="267"/>
      <c r="O189" s="267"/>
      <c r="P189" s="267"/>
      <c r="Q189" s="268"/>
      <c r="R189" s="31"/>
      <c r="S189" s="87"/>
      <c r="T189" s="33"/>
    </row>
    <row r="190" spans="1:20" ht="15" x14ac:dyDescent="0.15">
      <c r="A190" s="105" t="str">
        <f>A189</f>
        <v>A3.6a</v>
      </c>
      <c r="B190" s="251"/>
      <c r="C190" s="259"/>
      <c r="D190" s="192" t="s">
        <v>708</v>
      </c>
      <c r="E190" s="260"/>
      <c r="F190" s="261"/>
      <c r="G190" s="259"/>
      <c r="H190" s="259"/>
      <c r="I190" s="259"/>
      <c r="J190" s="259"/>
      <c r="K190" s="47" t="s">
        <v>190</v>
      </c>
      <c r="L190" s="48" t="s">
        <v>210</v>
      </c>
      <c r="M190" s="79"/>
      <c r="N190" s="48" t="s">
        <v>211</v>
      </c>
      <c r="O190" s="20" t="s">
        <v>1027</v>
      </c>
      <c r="P190" s="19"/>
      <c r="Q190" s="19"/>
      <c r="R190" s="31"/>
      <c r="S190" s="87"/>
      <c r="T190" s="33"/>
    </row>
    <row r="191" spans="1:20" ht="15" x14ac:dyDescent="0.15">
      <c r="A191" s="105" t="str">
        <f t="shared" ref="A191:A194" si="23">A190</f>
        <v>A3.6a</v>
      </c>
      <c r="B191" s="251"/>
      <c r="C191" s="259"/>
      <c r="D191" s="192" t="s">
        <v>708</v>
      </c>
      <c r="E191" s="260"/>
      <c r="F191" s="261"/>
      <c r="G191" s="259"/>
      <c r="H191" s="259"/>
      <c r="I191" s="259"/>
      <c r="J191" s="259"/>
      <c r="K191" s="47" t="s">
        <v>190</v>
      </c>
      <c r="L191" s="48" t="s">
        <v>440</v>
      </c>
      <c r="M191" s="79"/>
      <c r="N191" s="48" t="s">
        <v>439</v>
      </c>
      <c r="O191" s="20" t="s">
        <v>1029</v>
      </c>
      <c r="P191" s="19"/>
      <c r="Q191" s="19"/>
      <c r="R191" s="31"/>
      <c r="S191" s="87"/>
      <c r="T191" s="33"/>
    </row>
    <row r="192" spans="1:20" ht="15" x14ac:dyDescent="0.15">
      <c r="A192" s="105" t="str">
        <f t="shared" si="23"/>
        <v>A3.6a</v>
      </c>
      <c r="B192" s="251"/>
      <c r="C192" s="259"/>
      <c r="D192" s="192" t="s">
        <v>708</v>
      </c>
      <c r="E192" s="260"/>
      <c r="F192" s="261"/>
      <c r="G192" s="259"/>
      <c r="H192" s="259"/>
      <c r="I192" s="259"/>
      <c r="J192" s="259"/>
      <c r="K192" s="47" t="s">
        <v>190</v>
      </c>
      <c r="L192" s="48" t="s">
        <v>1023</v>
      </c>
      <c r="M192" s="79"/>
      <c r="N192" s="48" t="s">
        <v>1024</v>
      </c>
      <c r="O192" s="20" t="s">
        <v>1030</v>
      </c>
      <c r="P192" s="19"/>
      <c r="Q192" s="19"/>
      <c r="R192" s="31"/>
      <c r="S192" s="87"/>
      <c r="T192" s="33"/>
    </row>
    <row r="193" spans="1:20" ht="15" x14ac:dyDescent="0.15">
      <c r="A193" s="105" t="str">
        <f t="shared" si="23"/>
        <v>A3.6a</v>
      </c>
      <c r="B193" s="251"/>
      <c r="C193" s="259"/>
      <c r="D193" s="192" t="s">
        <v>708</v>
      </c>
      <c r="E193" s="260"/>
      <c r="F193" s="261"/>
      <c r="G193" s="259"/>
      <c r="H193" s="259"/>
      <c r="I193" s="259"/>
      <c r="J193" s="259"/>
      <c r="K193" s="47" t="s">
        <v>190</v>
      </c>
      <c r="L193" s="48" t="s">
        <v>1025</v>
      </c>
      <c r="M193" s="79"/>
      <c r="N193" s="48" t="s">
        <v>1026</v>
      </c>
      <c r="O193" s="20" t="s">
        <v>1028</v>
      </c>
      <c r="P193" s="19"/>
      <c r="Q193" s="19"/>
      <c r="R193" s="31"/>
      <c r="S193" s="87"/>
      <c r="T193" s="33"/>
    </row>
    <row r="194" spans="1:20" ht="15" x14ac:dyDescent="0.15">
      <c r="A194" s="105" t="str">
        <f t="shared" si="23"/>
        <v>A3.6a</v>
      </c>
      <c r="B194" s="251"/>
      <c r="C194" s="259"/>
      <c r="D194" s="192" t="s">
        <v>708</v>
      </c>
      <c r="E194" s="260"/>
      <c r="F194" s="261"/>
      <c r="G194" s="259"/>
      <c r="H194" s="259"/>
      <c r="I194" s="259"/>
      <c r="J194" s="259"/>
      <c r="K194" s="47"/>
      <c r="L194" s="48"/>
      <c r="M194" s="79"/>
      <c r="N194" s="48"/>
      <c r="O194" s="18" t="s">
        <v>196</v>
      </c>
      <c r="P194" s="19"/>
      <c r="Q194" s="19"/>
      <c r="R194" s="31"/>
      <c r="S194" s="87"/>
      <c r="T194" s="33"/>
    </row>
    <row r="195" spans="1:20" ht="15" x14ac:dyDescent="0.15">
      <c r="A195" s="97" t="s">
        <v>513</v>
      </c>
      <c r="B195" s="251" t="s">
        <v>21</v>
      </c>
      <c r="C195" s="259" t="s">
        <v>158</v>
      </c>
      <c r="D195" s="192" t="s">
        <v>708</v>
      </c>
      <c r="E195" s="260" t="s">
        <v>895</v>
      </c>
      <c r="F195" s="261">
        <v>12</v>
      </c>
      <c r="G195" s="259" t="s">
        <v>43</v>
      </c>
      <c r="H195" s="259" t="s">
        <v>22</v>
      </c>
      <c r="I195" s="259" t="s">
        <v>22</v>
      </c>
      <c r="J195" s="259" t="s">
        <v>43</v>
      </c>
      <c r="K195" s="266" t="s">
        <v>894</v>
      </c>
      <c r="L195" s="267"/>
      <c r="M195" s="267"/>
      <c r="N195" s="267"/>
      <c r="O195" s="267"/>
      <c r="P195" s="267"/>
      <c r="Q195" s="268"/>
      <c r="R195" s="31"/>
      <c r="S195" s="87"/>
      <c r="T195" s="33"/>
    </row>
    <row r="196" spans="1:20" ht="15" x14ac:dyDescent="0.15">
      <c r="A196" s="105" t="str">
        <f>A195</f>
        <v>A3.6b</v>
      </c>
      <c r="B196" s="251"/>
      <c r="C196" s="259"/>
      <c r="D196" s="192" t="s">
        <v>708</v>
      </c>
      <c r="E196" s="260"/>
      <c r="F196" s="261"/>
      <c r="G196" s="259"/>
      <c r="H196" s="259"/>
      <c r="I196" s="259"/>
      <c r="J196" s="259"/>
      <c r="K196" s="47" t="s">
        <v>190</v>
      </c>
      <c r="L196" s="48" t="s">
        <v>210</v>
      </c>
      <c r="M196" s="79"/>
      <c r="N196" s="48" t="s">
        <v>211</v>
      </c>
      <c r="O196" s="20" t="s">
        <v>1027</v>
      </c>
      <c r="P196" s="19"/>
      <c r="Q196" s="19"/>
      <c r="R196" s="31"/>
      <c r="S196" s="87"/>
      <c r="T196" s="33"/>
    </row>
    <row r="197" spans="1:20" ht="15" x14ac:dyDescent="0.15">
      <c r="A197" s="105" t="str">
        <f t="shared" ref="A197:A200" si="24">A196</f>
        <v>A3.6b</v>
      </c>
      <c r="B197" s="251"/>
      <c r="C197" s="259"/>
      <c r="D197" s="192" t="s">
        <v>708</v>
      </c>
      <c r="E197" s="260"/>
      <c r="F197" s="261"/>
      <c r="G197" s="259"/>
      <c r="H197" s="259"/>
      <c r="I197" s="259"/>
      <c r="J197" s="259"/>
      <c r="K197" s="47" t="s">
        <v>190</v>
      </c>
      <c r="L197" s="48" t="s">
        <v>440</v>
      </c>
      <c r="M197" s="79"/>
      <c r="N197" s="48" t="s">
        <v>439</v>
      </c>
      <c r="O197" s="20" t="s">
        <v>1029</v>
      </c>
      <c r="P197" s="19"/>
      <c r="Q197" s="19"/>
      <c r="R197" s="31"/>
      <c r="S197" s="87"/>
      <c r="T197" s="33"/>
    </row>
    <row r="198" spans="1:20" ht="15" x14ac:dyDescent="0.15">
      <c r="A198" s="105" t="str">
        <f t="shared" si="24"/>
        <v>A3.6b</v>
      </c>
      <c r="B198" s="251"/>
      <c r="C198" s="259"/>
      <c r="D198" s="192" t="s">
        <v>708</v>
      </c>
      <c r="E198" s="260"/>
      <c r="F198" s="261"/>
      <c r="G198" s="259"/>
      <c r="H198" s="259"/>
      <c r="I198" s="259"/>
      <c r="J198" s="259"/>
      <c r="K198" s="47" t="s">
        <v>190</v>
      </c>
      <c r="L198" s="48" t="s">
        <v>1023</v>
      </c>
      <c r="M198" s="79"/>
      <c r="N198" s="48" t="s">
        <v>1024</v>
      </c>
      <c r="O198" s="20" t="s">
        <v>1030</v>
      </c>
      <c r="P198" s="19"/>
      <c r="Q198" s="19"/>
      <c r="R198" s="31"/>
      <c r="S198" s="87"/>
      <c r="T198" s="33"/>
    </row>
    <row r="199" spans="1:20" ht="15" x14ac:dyDescent="0.15">
      <c r="A199" s="105" t="str">
        <f t="shared" si="24"/>
        <v>A3.6b</v>
      </c>
      <c r="B199" s="251"/>
      <c r="C199" s="259"/>
      <c r="D199" s="192" t="s">
        <v>708</v>
      </c>
      <c r="E199" s="260"/>
      <c r="F199" s="261"/>
      <c r="G199" s="259"/>
      <c r="H199" s="259"/>
      <c r="I199" s="259"/>
      <c r="J199" s="259"/>
      <c r="K199" s="47" t="s">
        <v>190</v>
      </c>
      <c r="L199" s="48" t="s">
        <v>1025</v>
      </c>
      <c r="M199" s="79"/>
      <c r="N199" s="48" t="s">
        <v>1026</v>
      </c>
      <c r="O199" s="20" t="s">
        <v>1028</v>
      </c>
      <c r="P199" s="19"/>
      <c r="Q199" s="19"/>
      <c r="R199" s="31"/>
      <c r="S199" s="87"/>
      <c r="T199" s="33"/>
    </row>
    <row r="200" spans="1:20" ht="15" x14ac:dyDescent="0.15">
      <c r="A200" s="105" t="str">
        <f t="shared" si="24"/>
        <v>A3.6b</v>
      </c>
      <c r="B200" s="251"/>
      <c r="C200" s="259"/>
      <c r="D200" s="192" t="s">
        <v>708</v>
      </c>
      <c r="E200" s="260"/>
      <c r="F200" s="261"/>
      <c r="G200" s="259"/>
      <c r="H200" s="259"/>
      <c r="I200" s="259"/>
      <c r="J200" s="259"/>
      <c r="K200" s="47"/>
      <c r="L200" s="48"/>
      <c r="M200" s="79"/>
      <c r="N200" s="48"/>
      <c r="O200" s="20" t="s">
        <v>196</v>
      </c>
      <c r="P200" s="19"/>
      <c r="Q200" s="19"/>
      <c r="R200" s="31"/>
      <c r="S200" s="87"/>
      <c r="T200" s="33"/>
    </row>
    <row r="201" spans="1:20" ht="15" x14ac:dyDescent="0.15">
      <c r="A201" s="97" t="s">
        <v>187</v>
      </c>
      <c r="B201" s="251" t="s">
        <v>21</v>
      </c>
      <c r="C201" s="259" t="s">
        <v>158</v>
      </c>
      <c r="D201" s="192" t="s">
        <v>708</v>
      </c>
      <c r="E201" s="260" t="s">
        <v>896</v>
      </c>
      <c r="F201" s="261">
        <v>24</v>
      </c>
      <c r="G201" s="259" t="s">
        <v>22</v>
      </c>
      <c r="H201" s="259" t="s">
        <v>22</v>
      </c>
      <c r="I201" s="259" t="s">
        <v>22</v>
      </c>
      <c r="J201" s="259" t="s">
        <v>22</v>
      </c>
      <c r="K201" s="266" t="s">
        <v>839</v>
      </c>
      <c r="L201" s="267"/>
      <c r="M201" s="267"/>
      <c r="N201" s="267"/>
      <c r="O201" s="267"/>
      <c r="P201" s="267"/>
      <c r="Q201" s="268"/>
      <c r="R201" s="31"/>
      <c r="S201" s="87"/>
      <c r="T201" s="33"/>
    </row>
    <row r="202" spans="1:20" ht="15" x14ac:dyDescent="0.15">
      <c r="A202" s="105" t="str">
        <f>A201</f>
        <v>A3.7a</v>
      </c>
      <c r="B202" s="251"/>
      <c r="C202" s="259"/>
      <c r="D202" s="192" t="s">
        <v>708</v>
      </c>
      <c r="E202" s="260"/>
      <c r="F202" s="261"/>
      <c r="G202" s="259"/>
      <c r="H202" s="259"/>
      <c r="I202" s="259"/>
      <c r="J202" s="259"/>
      <c r="K202" s="47" t="s">
        <v>190</v>
      </c>
      <c r="L202" s="48" t="s">
        <v>212</v>
      </c>
      <c r="M202" s="79"/>
      <c r="N202" s="48" t="s">
        <v>213</v>
      </c>
      <c r="O202" s="20" t="s">
        <v>220</v>
      </c>
      <c r="P202" s="19"/>
      <c r="Q202" s="19"/>
      <c r="R202" s="31"/>
      <c r="S202" s="87"/>
      <c r="T202" s="33"/>
    </row>
    <row r="203" spans="1:20" ht="15" x14ac:dyDescent="0.15">
      <c r="A203" s="105" t="str">
        <f t="shared" ref="A203:A205" si="25">A202</f>
        <v>A3.7a</v>
      </c>
      <c r="B203" s="251"/>
      <c r="C203" s="259"/>
      <c r="D203" s="192" t="s">
        <v>708</v>
      </c>
      <c r="E203" s="260"/>
      <c r="F203" s="261"/>
      <c r="G203" s="259"/>
      <c r="H203" s="259"/>
      <c r="I203" s="259"/>
      <c r="J203" s="259"/>
      <c r="K203" s="47" t="s">
        <v>198</v>
      </c>
      <c r="L203" s="48" t="s">
        <v>214</v>
      </c>
      <c r="M203" s="79"/>
      <c r="N203" s="48" t="s">
        <v>215</v>
      </c>
      <c r="O203" s="18" t="s">
        <v>219</v>
      </c>
      <c r="P203" s="19"/>
      <c r="Q203" s="19"/>
      <c r="R203" s="31"/>
      <c r="S203" s="87"/>
      <c r="T203" s="33"/>
    </row>
    <row r="204" spans="1:20" ht="15" x14ac:dyDescent="0.15">
      <c r="A204" s="105" t="str">
        <f t="shared" si="25"/>
        <v>A3.7a</v>
      </c>
      <c r="B204" s="251"/>
      <c r="C204" s="259"/>
      <c r="D204" s="192" t="s">
        <v>708</v>
      </c>
      <c r="E204" s="260"/>
      <c r="F204" s="261"/>
      <c r="G204" s="259"/>
      <c r="H204" s="259"/>
      <c r="I204" s="259"/>
      <c r="J204" s="259"/>
      <c r="K204" s="47" t="s">
        <v>216</v>
      </c>
      <c r="L204" s="48" t="s">
        <v>217</v>
      </c>
      <c r="M204" s="79"/>
      <c r="N204" s="48" t="s">
        <v>612</v>
      </c>
      <c r="O204" s="18" t="s">
        <v>218</v>
      </c>
      <c r="P204" s="19"/>
      <c r="Q204" s="19"/>
      <c r="R204" s="31"/>
      <c r="S204" s="87"/>
      <c r="T204" s="33"/>
    </row>
    <row r="205" spans="1:20" ht="15" x14ac:dyDescent="0.15">
      <c r="A205" s="100" t="str">
        <f t="shared" si="25"/>
        <v>A3.7a</v>
      </c>
      <c r="B205" s="251"/>
      <c r="C205" s="259"/>
      <c r="D205" s="192" t="s">
        <v>708</v>
      </c>
      <c r="E205" s="260"/>
      <c r="F205" s="261"/>
      <c r="G205" s="259"/>
      <c r="H205" s="259"/>
      <c r="I205" s="259"/>
      <c r="J205" s="259"/>
      <c r="K205" s="47"/>
      <c r="L205" s="48"/>
      <c r="M205" s="79"/>
      <c r="N205" s="48"/>
      <c r="O205" s="18" t="s">
        <v>196</v>
      </c>
      <c r="P205" s="19"/>
      <c r="Q205" s="19"/>
      <c r="R205" s="31"/>
      <c r="S205" s="87"/>
      <c r="T205" s="33"/>
    </row>
    <row r="206" spans="1:20" ht="15" x14ac:dyDescent="0.15">
      <c r="A206" s="97" t="s">
        <v>188</v>
      </c>
      <c r="B206" s="251" t="s">
        <v>21</v>
      </c>
      <c r="C206" s="259" t="s">
        <v>158</v>
      </c>
      <c r="D206" s="192" t="s">
        <v>708</v>
      </c>
      <c r="E206" s="260" t="s">
        <v>449</v>
      </c>
      <c r="F206" s="261">
        <v>24</v>
      </c>
      <c r="G206" s="259" t="s">
        <v>22</v>
      </c>
      <c r="H206" s="259" t="s">
        <v>22</v>
      </c>
      <c r="I206" s="259" t="s">
        <v>22</v>
      </c>
      <c r="J206" s="259" t="s">
        <v>22</v>
      </c>
      <c r="K206" s="266" t="s">
        <v>839</v>
      </c>
      <c r="L206" s="267"/>
      <c r="M206" s="267"/>
      <c r="N206" s="267"/>
      <c r="O206" s="267"/>
      <c r="P206" s="267"/>
      <c r="Q206" s="268"/>
      <c r="R206" s="31"/>
      <c r="S206" s="87"/>
      <c r="T206" s="33"/>
    </row>
    <row r="207" spans="1:20" ht="15" x14ac:dyDescent="0.15">
      <c r="A207" s="105" t="str">
        <f>A206</f>
        <v>A3.7b</v>
      </c>
      <c r="B207" s="251"/>
      <c r="C207" s="259"/>
      <c r="D207" s="192" t="s">
        <v>708</v>
      </c>
      <c r="E207" s="260"/>
      <c r="F207" s="261"/>
      <c r="G207" s="259"/>
      <c r="H207" s="259"/>
      <c r="I207" s="259"/>
      <c r="J207" s="259"/>
      <c r="K207" s="47" t="s">
        <v>190</v>
      </c>
      <c r="L207" s="48" t="s">
        <v>212</v>
      </c>
      <c r="M207" s="79"/>
      <c r="N207" s="48" t="s">
        <v>213</v>
      </c>
      <c r="O207" s="20" t="s">
        <v>220</v>
      </c>
      <c r="P207" s="19"/>
      <c r="Q207" s="19"/>
      <c r="R207" s="31"/>
      <c r="S207" s="87"/>
      <c r="T207" s="33"/>
    </row>
    <row r="208" spans="1:20" ht="15" x14ac:dyDescent="0.15">
      <c r="A208" s="105" t="str">
        <f t="shared" ref="A208:A210" si="26">A207</f>
        <v>A3.7b</v>
      </c>
      <c r="B208" s="251"/>
      <c r="C208" s="259"/>
      <c r="D208" s="192" t="s">
        <v>708</v>
      </c>
      <c r="E208" s="260"/>
      <c r="F208" s="261"/>
      <c r="G208" s="259"/>
      <c r="H208" s="259"/>
      <c r="I208" s="259"/>
      <c r="J208" s="259"/>
      <c r="K208" s="47" t="s">
        <v>198</v>
      </c>
      <c r="L208" s="48" t="s">
        <v>214</v>
      </c>
      <c r="M208" s="79"/>
      <c r="N208" s="48" t="s">
        <v>215</v>
      </c>
      <c r="O208" s="18" t="s">
        <v>219</v>
      </c>
      <c r="P208" s="19"/>
      <c r="Q208" s="19"/>
      <c r="R208" s="31"/>
      <c r="S208" s="87"/>
      <c r="T208" s="33"/>
    </row>
    <row r="209" spans="1:20" ht="15" x14ac:dyDescent="0.15">
      <c r="A209" s="105" t="str">
        <f t="shared" si="26"/>
        <v>A3.7b</v>
      </c>
      <c r="B209" s="251"/>
      <c r="C209" s="259"/>
      <c r="D209" s="192" t="s">
        <v>708</v>
      </c>
      <c r="E209" s="260"/>
      <c r="F209" s="261"/>
      <c r="G209" s="259"/>
      <c r="H209" s="259"/>
      <c r="I209" s="259"/>
      <c r="J209" s="259"/>
      <c r="K209" s="47" t="s">
        <v>216</v>
      </c>
      <c r="L209" s="48" t="s">
        <v>217</v>
      </c>
      <c r="M209" s="79"/>
      <c r="N209" s="48" t="s">
        <v>612</v>
      </c>
      <c r="O209" s="18" t="s">
        <v>218</v>
      </c>
      <c r="P209" s="19"/>
      <c r="Q209" s="19"/>
      <c r="R209" s="31"/>
      <c r="S209" s="87"/>
      <c r="T209" s="33"/>
    </row>
    <row r="210" spans="1:20" ht="15" x14ac:dyDescent="0.15">
      <c r="A210" s="111" t="str">
        <f t="shared" si="26"/>
        <v>A3.7b</v>
      </c>
      <c r="B210" s="251"/>
      <c r="C210" s="259"/>
      <c r="D210" s="192" t="s">
        <v>708</v>
      </c>
      <c r="E210" s="260"/>
      <c r="F210" s="261"/>
      <c r="G210" s="259"/>
      <c r="H210" s="259"/>
      <c r="I210" s="259"/>
      <c r="J210" s="259"/>
      <c r="K210" s="47"/>
      <c r="L210" s="48"/>
      <c r="M210" s="79"/>
      <c r="N210" s="48"/>
      <c r="O210" s="18" t="s">
        <v>196</v>
      </c>
      <c r="P210" s="19"/>
      <c r="Q210" s="19"/>
      <c r="R210" s="31"/>
      <c r="S210" s="87"/>
      <c r="T210" s="33"/>
    </row>
    <row r="211" spans="1:20" ht="18" x14ac:dyDescent="0.25">
      <c r="A211" s="98" t="s">
        <v>44</v>
      </c>
      <c r="B211" s="99"/>
      <c r="C211" s="99"/>
      <c r="D211" s="201"/>
      <c r="E211" s="242" t="s">
        <v>1010</v>
      </c>
      <c r="F211" s="243"/>
      <c r="G211" s="243"/>
      <c r="H211" s="243"/>
      <c r="I211" s="243"/>
      <c r="J211" s="243"/>
      <c r="K211" s="244"/>
      <c r="L211" s="245"/>
      <c r="M211" s="246"/>
      <c r="N211" s="246"/>
      <c r="O211" s="246"/>
      <c r="P211" s="246"/>
      <c r="Q211" s="246"/>
      <c r="R211" s="298"/>
      <c r="S211" s="299"/>
      <c r="T211" s="300"/>
    </row>
    <row r="212" spans="1:20" ht="15" x14ac:dyDescent="0.15">
      <c r="A212" s="105" t="s">
        <v>45</v>
      </c>
      <c r="B212" s="262" t="s">
        <v>28</v>
      </c>
      <c r="C212" s="263" t="s">
        <v>159</v>
      </c>
      <c r="D212" s="191" t="s">
        <v>708</v>
      </c>
      <c r="E212" s="264" t="s">
        <v>897</v>
      </c>
      <c r="F212" s="301">
        <v>12</v>
      </c>
      <c r="G212" s="263" t="s">
        <v>22</v>
      </c>
      <c r="H212" s="303" t="s">
        <v>22</v>
      </c>
      <c r="I212" s="303" t="s">
        <v>22</v>
      </c>
      <c r="J212" s="263" t="s">
        <v>43</v>
      </c>
      <c r="K212" s="311" t="s">
        <v>836</v>
      </c>
      <c r="L212" s="312"/>
      <c r="M212" s="312"/>
      <c r="N212" s="312"/>
      <c r="O212" s="312"/>
      <c r="P212" s="312"/>
      <c r="Q212" s="313"/>
      <c r="R212" s="32"/>
      <c r="S212" s="86"/>
      <c r="T212" s="36"/>
    </row>
    <row r="213" spans="1:20" ht="15" x14ac:dyDescent="0.15">
      <c r="A213" s="105" t="str">
        <f>A212</f>
        <v>A4.1a</v>
      </c>
      <c r="B213" s="251"/>
      <c r="C213" s="259"/>
      <c r="D213" s="192" t="s">
        <v>708</v>
      </c>
      <c r="E213" s="260"/>
      <c r="F213" s="261"/>
      <c r="G213" s="259"/>
      <c r="H213" s="273"/>
      <c r="I213" s="273"/>
      <c r="J213" s="259"/>
      <c r="K213" s="47" t="s">
        <v>221</v>
      </c>
      <c r="L213" s="48" t="s">
        <v>222</v>
      </c>
      <c r="M213" s="79" t="s">
        <v>667</v>
      </c>
      <c r="N213" s="48"/>
      <c r="O213" s="18" t="s">
        <v>225</v>
      </c>
      <c r="P213" s="19"/>
      <c r="Q213" s="19"/>
      <c r="R213" s="31"/>
      <c r="S213" s="87"/>
      <c r="T213" s="33"/>
    </row>
    <row r="214" spans="1:20" ht="15" x14ac:dyDescent="0.15">
      <c r="A214" s="105" t="str">
        <f t="shared" ref="A214:A216" si="27">A213</f>
        <v>A4.1a</v>
      </c>
      <c r="B214" s="251"/>
      <c r="C214" s="259"/>
      <c r="D214" s="192" t="s">
        <v>708</v>
      </c>
      <c r="E214" s="260"/>
      <c r="F214" s="261"/>
      <c r="G214" s="259"/>
      <c r="H214" s="273"/>
      <c r="I214" s="273"/>
      <c r="J214" s="259"/>
      <c r="K214" s="47" t="s">
        <v>221</v>
      </c>
      <c r="L214" s="48" t="s">
        <v>223</v>
      </c>
      <c r="M214" s="79" t="s">
        <v>667</v>
      </c>
      <c r="N214" s="48"/>
      <c r="O214" s="18" t="s">
        <v>226</v>
      </c>
      <c r="P214" s="19"/>
      <c r="Q214" s="19"/>
      <c r="R214" s="31"/>
      <c r="S214" s="87"/>
      <c r="T214" s="33"/>
    </row>
    <row r="215" spans="1:20" ht="15" x14ac:dyDescent="0.15">
      <c r="A215" s="105" t="str">
        <f t="shared" si="27"/>
        <v>A4.1a</v>
      </c>
      <c r="B215" s="251"/>
      <c r="C215" s="259"/>
      <c r="D215" s="192" t="s">
        <v>708</v>
      </c>
      <c r="E215" s="260"/>
      <c r="F215" s="261"/>
      <c r="G215" s="259"/>
      <c r="H215" s="273"/>
      <c r="I215" s="273"/>
      <c r="J215" s="259"/>
      <c r="K215" s="47" t="s">
        <v>221</v>
      </c>
      <c r="L215" s="48" t="s">
        <v>224</v>
      </c>
      <c r="M215" s="79" t="s">
        <v>667</v>
      </c>
      <c r="N215" s="48"/>
      <c r="O215" s="18" t="s">
        <v>227</v>
      </c>
      <c r="P215" s="19"/>
      <c r="Q215" s="19"/>
      <c r="R215" s="31"/>
      <c r="S215" s="87"/>
      <c r="T215" s="33"/>
    </row>
    <row r="216" spans="1:20" ht="15" x14ac:dyDescent="0.15">
      <c r="A216" s="100" t="str">
        <f t="shared" si="27"/>
        <v>A4.1a</v>
      </c>
      <c r="B216" s="251"/>
      <c r="C216" s="259"/>
      <c r="D216" s="192" t="s">
        <v>708</v>
      </c>
      <c r="E216" s="260"/>
      <c r="F216" s="261"/>
      <c r="G216" s="259"/>
      <c r="H216" s="263"/>
      <c r="I216" s="263"/>
      <c r="J216" s="259"/>
      <c r="K216" s="47"/>
      <c r="L216" s="48"/>
      <c r="M216" s="79"/>
      <c r="N216" s="48"/>
      <c r="O216" s="18" t="s">
        <v>196</v>
      </c>
      <c r="P216" s="19"/>
      <c r="Q216" s="19"/>
      <c r="R216" s="31"/>
      <c r="S216" s="87"/>
      <c r="T216" s="33"/>
    </row>
    <row r="217" spans="1:20" ht="15" x14ac:dyDescent="0.15">
      <c r="A217" s="97" t="s">
        <v>46</v>
      </c>
      <c r="B217" s="262" t="s">
        <v>21</v>
      </c>
      <c r="C217" s="263" t="s">
        <v>159</v>
      </c>
      <c r="D217" s="191" t="s">
        <v>708</v>
      </c>
      <c r="E217" s="264" t="s">
        <v>898</v>
      </c>
      <c r="F217" s="261">
        <v>36</v>
      </c>
      <c r="G217" s="263" t="s">
        <v>22</v>
      </c>
      <c r="H217" s="273" t="s">
        <v>22</v>
      </c>
      <c r="I217" s="273" t="s">
        <v>22</v>
      </c>
      <c r="J217" s="263" t="s">
        <v>43</v>
      </c>
      <c r="K217" s="266" t="s">
        <v>836</v>
      </c>
      <c r="L217" s="267"/>
      <c r="M217" s="267"/>
      <c r="N217" s="267"/>
      <c r="O217" s="267"/>
      <c r="P217" s="267"/>
      <c r="Q217" s="268"/>
      <c r="R217" s="32"/>
      <c r="S217" s="86"/>
      <c r="T217" s="36"/>
    </row>
    <row r="218" spans="1:20" ht="15" x14ac:dyDescent="0.15">
      <c r="A218" s="105" t="str">
        <f>A217</f>
        <v>A4.1b</v>
      </c>
      <c r="B218" s="251"/>
      <c r="C218" s="259"/>
      <c r="D218" s="192" t="s">
        <v>708</v>
      </c>
      <c r="E218" s="260"/>
      <c r="F218" s="261"/>
      <c r="G218" s="259"/>
      <c r="H218" s="273"/>
      <c r="I218" s="273"/>
      <c r="J218" s="259"/>
      <c r="K218" s="47" t="s">
        <v>221</v>
      </c>
      <c r="L218" s="48" t="s">
        <v>222</v>
      </c>
      <c r="M218" s="79" t="s">
        <v>667</v>
      </c>
      <c r="N218" s="48"/>
      <c r="O218" s="18" t="s">
        <v>225</v>
      </c>
      <c r="P218" s="19"/>
      <c r="Q218" s="19"/>
      <c r="R218" s="31"/>
      <c r="S218" s="87"/>
      <c r="T218" s="33"/>
    </row>
    <row r="219" spans="1:20" ht="15" x14ac:dyDescent="0.15">
      <c r="A219" s="105" t="str">
        <f t="shared" ref="A219:A221" si="28">A218</f>
        <v>A4.1b</v>
      </c>
      <c r="B219" s="251"/>
      <c r="C219" s="259"/>
      <c r="D219" s="192" t="s">
        <v>708</v>
      </c>
      <c r="E219" s="260"/>
      <c r="F219" s="261"/>
      <c r="G219" s="259"/>
      <c r="H219" s="273"/>
      <c r="I219" s="273"/>
      <c r="J219" s="259"/>
      <c r="K219" s="47" t="s">
        <v>221</v>
      </c>
      <c r="L219" s="48" t="s">
        <v>223</v>
      </c>
      <c r="M219" s="79" t="s">
        <v>667</v>
      </c>
      <c r="N219" s="48"/>
      <c r="O219" s="18" t="s">
        <v>226</v>
      </c>
      <c r="P219" s="19"/>
      <c r="Q219" s="19"/>
      <c r="R219" s="31"/>
      <c r="S219" s="87"/>
      <c r="T219" s="33"/>
    </row>
    <row r="220" spans="1:20" ht="15" x14ac:dyDescent="0.15">
      <c r="A220" s="105" t="str">
        <f t="shared" si="28"/>
        <v>A4.1b</v>
      </c>
      <c r="B220" s="251"/>
      <c r="C220" s="259"/>
      <c r="D220" s="192" t="s">
        <v>708</v>
      </c>
      <c r="E220" s="260"/>
      <c r="F220" s="261"/>
      <c r="G220" s="259"/>
      <c r="H220" s="273"/>
      <c r="I220" s="273"/>
      <c r="J220" s="259"/>
      <c r="K220" s="47" t="s">
        <v>221</v>
      </c>
      <c r="L220" s="48" t="s">
        <v>224</v>
      </c>
      <c r="M220" s="79" t="s">
        <v>667</v>
      </c>
      <c r="N220" s="48"/>
      <c r="O220" s="18" t="s">
        <v>227</v>
      </c>
      <c r="P220" s="19"/>
      <c r="Q220" s="19"/>
      <c r="R220" s="31"/>
      <c r="S220" s="87"/>
      <c r="T220" s="33"/>
    </row>
    <row r="221" spans="1:20" ht="15" x14ac:dyDescent="0.15">
      <c r="A221" s="100" t="str">
        <f t="shared" si="28"/>
        <v>A4.1b</v>
      </c>
      <c r="B221" s="251"/>
      <c r="C221" s="259"/>
      <c r="D221" s="192" t="s">
        <v>708</v>
      </c>
      <c r="E221" s="260"/>
      <c r="F221" s="261"/>
      <c r="G221" s="259"/>
      <c r="H221" s="273"/>
      <c r="I221" s="273"/>
      <c r="J221" s="259"/>
      <c r="K221" s="47"/>
      <c r="L221" s="48"/>
      <c r="M221" s="79"/>
      <c r="N221" s="48"/>
      <c r="O221" s="18" t="s">
        <v>196</v>
      </c>
      <c r="P221" s="19"/>
      <c r="Q221" s="19"/>
      <c r="R221" s="31"/>
      <c r="S221" s="87"/>
      <c r="T221" s="33"/>
    </row>
    <row r="222" spans="1:20" ht="15" x14ac:dyDescent="0.15">
      <c r="A222" s="97" t="s">
        <v>376</v>
      </c>
      <c r="B222" s="251" t="s">
        <v>28</v>
      </c>
      <c r="C222" s="259" t="s">
        <v>158</v>
      </c>
      <c r="D222" s="192" t="s">
        <v>708</v>
      </c>
      <c r="E222" s="260" t="s">
        <v>899</v>
      </c>
      <c r="F222" s="261">
        <v>12</v>
      </c>
      <c r="G222" s="259" t="s">
        <v>22</v>
      </c>
      <c r="H222" s="259" t="s">
        <v>22</v>
      </c>
      <c r="I222" s="259" t="s">
        <v>22</v>
      </c>
      <c r="J222" s="259" t="s">
        <v>43</v>
      </c>
      <c r="K222" s="266" t="s">
        <v>837</v>
      </c>
      <c r="L222" s="267"/>
      <c r="M222" s="267"/>
      <c r="N222" s="267"/>
      <c r="O222" s="267"/>
      <c r="P222" s="267"/>
      <c r="Q222" s="268"/>
      <c r="R222" s="31"/>
      <c r="S222" s="87"/>
      <c r="T222" s="33"/>
    </row>
    <row r="223" spans="1:20" ht="15" x14ac:dyDescent="0.15">
      <c r="A223" s="105" t="str">
        <f t="shared" ref="A223:A233" si="29">A222</f>
        <v>A4.1c</v>
      </c>
      <c r="B223" s="251"/>
      <c r="C223" s="259"/>
      <c r="D223" s="192" t="s">
        <v>708</v>
      </c>
      <c r="E223" s="260"/>
      <c r="F223" s="261"/>
      <c r="G223" s="259"/>
      <c r="H223" s="259"/>
      <c r="I223" s="259"/>
      <c r="J223" s="259"/>
      <c r="K223" s="290"/>
      <c r="L223" s="291"/>
      <c r="M223" s="291"/>
      <c r="N223" s="291"/>
      <c r="O223" s="291"/>
      <c r="P223" s="291"/>
      <c r="Q223" s="292"/>
      <c r="R223" s="31"/>
      <c r="S223" s="87"/>
      <c r="T223" s="33"/>
    </row>
    <row r="224" spans="1:20" ht="15" x14ac:dyDescent="0.15">
      <c r="A224" s="105" t="str">
        <f>A223</f>
        <v>A4.1c</v>
      </c>
      <c r="B224" s="251"/>
      <c r="C224" s="259"/>
      <c r="D224" s="192" t="s">
        <v>708</v>
      </c>
      <c r="E224" s="260"/>
      <c r="F224" s="261"/>
      <c r="G224" s="259"/>
      <c r="H224" s="259"/>
      <c r="I224" s="259"/>
      <c r="J224" s="259"/>
      <c r="K224" s="47" t="s">
        <v>221</v>
      </c>
      <c r="L224" s="48" t="s">
        <v>222</v>
      </c>
      <c r="M224" s="79" t="s">
        <v>667</v>
      </c>
      <c r="N224" s="48"/>
      <c r="O224" s="18" t="s">
        <v>443</v>
      </c>
      <c r="P224" s="19"/>
      <c r="Q224" s="19"/>
      <c r="R224" s="31"/>
      <c r="S224" s="87"/>
      <c r="T224" s="33"/>
    </row>
    <row r="225" spans="1:20" ht="15" x14ac:dyDescent="0.15">
      <c r="A225" s="105" t="str">
        <f t="shared" si="29"/>
        <v>A4.1c</v>
      </c>
      <c r="B225" s="251"/>
      <c r="C225" s="259"/>
      <c r="D225" s="192" t="s">
        <v>708</v>
      </c>
      <c r="E225" s="260"/>
      <c r="F225" s="261"/>
      <c r="G225" s="259"/>
      <c r="H225" s="259"/>
      <c r="I225" s="259"/>
      <c r="J225" s="259"/>
      <c r="K225" s="47" t="s">
        <v>221</v>
      </c>
      <c r="L225" s="48" t="s">
        <v>228</v>
      </c>
      <c r="M225" s="79" t="s">
        <v>666</v>
      </c>
      <c r="N225" s="48" t="s">
        <v>238</v>
      </c>
      <c r="O225" s="22" t="s">
        <v>232</v>
      </c>
      <c r="P225" s="19"/>
      <c r="Q225" s="19"/>
      <c r="R225" s="31"/>
      <c r="S225" s="87"/>
      <c r="T225" s="33"/>
    </row>
    <row r="226" spans="1:20" ht="15" x14ac:dyDescent="0.15">
      <c r="A226" s="105" t="str">
        <f t="shared" si="29"/>
        <v>A4.1c</v>
      </c>
      <c r="B226" s="251"/>
      <c r="C226" s="259"/>
      <c r="D226" s="192" t="s">
        <v>708</v>
      </c>
      <c r="E226" s="260"/>
      <c r="F226" s="261"/>
      <c r="G226" s="259"/>
      <c r="H226" s="259"/>
      <c r="I226" s="259"/>
      <c r="J226" s="259"/>
      <c r="K226" s="47" t="s">
        <v>221</v>
      </c>
      <c r="L226" s="48" t="s">
        <v>228</v>
      </c>
      <c r="M226" s="79" t="s">
        <v>666</v>
      </c>
      <c r="N226" s="48" t="s">
        <v>239</v>
      </c>
      <c r="O226" s="22" t="s">
        <v>442</v>
      </c>
      <c r="P226" s="19"/>
      <c r="Q226" s="19"/>
      <c r="R226" s="31"/>
      <c r="S226" s="87"/>
      <c r="T226" s="33"/>
    </row>
    <row r="227" spans="1:20" ht="15" x14ac:dyDescent="0.15">
      <c r="A227" s="105" t="str">
        <f t="shared" si="29"/>
        <v>A4.1c</v>
      </c>
      <c r="B227" s="251"/>
      <c r="C227" s="259"/>
      <c r="D227" s="192" t="s">
        <v>708</v>
      </c>
      <c r="E227" s="260"/>
      <c r="F227" s="261"/>
      <c r="G227" s="259"/>
      <c r="H227" s="259"/>
      <c r="I227" s="259"/>
      <c r="J227" s="259"/>
      <c r="K227" s="47" t="s">
        <v>221</v>
      </c>
      <c r="L227" s="48" t="s">
        <v>223</v>
      </c>
      <c r="M227" s="79" t="s">
        <v>667</v>
      </c>
      <c r="N227" s="48"/>
      <c r="O227" s="18" t="s">
        <v>234</v>
      </c>
      <c r="P227" s="19"/>
      <c r="Q227" s="19"/>
      <c r="R227" s="31"/>
      <c r="S227" s="87"/>
      <c r="T227" s="33"/>
    </row>
    <row r="228" spans="1:20" ht="15" x14ac:dyDescent="0.15">
      <c r="A228" s="105" t="str">
        <f t="shared" si="29"/>
        <v>A4.1c</v>
      </c>
      <c r="B228" s="251"/>
      <c r="C228" s="259"/>
      <c r="D228" s="192" t="s">
        <v>708</v>
      </c>
      <c r="E228" s="260"/>
      <c r="F228" s="261"/>
      <c r="G228" s="259"/>
      <c r="H228" s="259"/>
      <c r="I228" s="259"/>
      <c r="J228" s="259"/>
      <c r="K228" s="47" t="s">
        <v>221</v>
      </c>
      <c r="L228" s="48" t="s">
        <v>229</v>
      </c>
      <c r="M228" s="79" t="s">
        <v>666</v>
      </c>
      <c r="N228" s="48" t="s">
        <v>240</v>
      </c>
      <c r="O228" s="22" t="s">
        <v>235</v>
      </c>
      <c r="P228" s="19"/>
      <c r="Q228" s="19"/>
      <c r="R228" s="31"/>
      <c r="S228" s="87"/>
      <c r="T228" s="33"/>
    </row>
    <row r="229" spans="1:20" ht="15" x14ac:dyDescent="0.15">
      <c r="A229" s="105" t="str">
        <f t="shared" si="29"/>
        <v>A4.1c</v>
      </c>
      <c r="B229" s="251"/>
      <c r="C229" s="259"/>
      <c r="D229" s="192" t="s">
        <v>708</v>
      </c>
      <c r="E229" s="260"/>
      <c r="F229" s="261"/>
      <c r="G229" s="259"/>
      <c r="H229" s="259"/>
      <c r="I229" s="259"/>
      <c r="J229" s="259"/>
      <c r="K229" s="47" t="s">
        <v>221</v>
      </c>
      <c r="L229" s="48" t="s">
        <v>230</v>
      </c>
      <c r="M229" s="79" t="s">
        <v>666</v>
      </c>
      <c r="N229" s="48" t="s">
        <v>240</v>
      </c>
      <c r="O229" s="22" t="s">
        <v>236</v>
      </c>
      <c r="P229" s="19"/>
      <c r="Q229" s="19"/>
      <c r="R229" s="31"/>
      <c r="S229" s="87"/>
      <c r="T229" s="33"/>
    </row>
    <row r="230" spans="1:20" ht="15" x14ac:dyDescent="0.15">
      <c r="A230" s="105" t="str">
        <f t="shared" si="29"/>
        <v>A4.1c</v>
      </c>
      <c r="B230" s="251"/>
      <c r="C230" s="259"/>
      <c r="D230" s="192" t="s">
        <v>708</v>
      </c>
      <c r="E230" s="260"/>
      <c r="F230" s="261"/>
      <c r="G230" s="259"/>
      <c r="H230" s="259"/>
      <c r="I230" s="259"/>
      <c r="J230" s="259"/>
      <c r="K230" s="47" t="s">
        <v>221</v>
      </c>
      <c r="L230" s="48" t="s">
        <v>224</v>
      </c>
      <c r="M230" s="79" t="s">
        <v>667</v>
      </c>
      <c r="N230" s="48"/>
      <c r="O230" s="18" t="s">
        <v>227</v>
      </c>
      <c r="P230" s="19"/>
      <c r="Q230" s="19"/>
      <c r="R230" s="31"/>
      <c r="S230" s="87"/>
      <c r="T230" s="33"/>
    </row>
    <row r="231" spans="1:20" ht="15" x14ac:dyDescent="0.15">
      <c r="A231" s="105" t="str">
        <f t="shared" si="29"/>
        <v>A4.1c</v>
      </c>
      <c r="B231" s="251"/>
      <c r="C231" s="259"/>
      <c r="D231" s="192" t="s">
        <v>708</v>
      </c>
      <c r="E231" s="260"/>
      <c r="F231" s="261"/>
      <c r="G231" s="259"/>
      <c r="H231" s="259"/>
      <c r="I231" s="259"/>
      <c r="J231" s="259"/>
      <c r="K231" s="47" t="s">
        <v>221</v>
      </c>
      <c r="L231" s="48" t="s">
        <v>231</v>
      </c>
      <c r="M231" s="79"/>
      <c r="N231" s="48" t="s">
        <v>241</v>
      </c>
      <c r="O231" s="22" t="s">
        <v>237</v>
      </c>
      <c r="P231" s="19"/>
      <c r="Q231" s="19"/>
      <c r="R231" s="31"/>
      <c r="S231" s="87"/>
      <c r="T231" s="33"/>
    </row>
    <row r="232" spans="1:20" ht="15" x14ac:dyDescent="0.15">
      <c r="A232" s="105" t="str">
        <f t="shared" si="29"/>
        <v>A4.1c</v>
      </c>
      <c r="B232" s="251"/>
      <c r="C232" s="259"/>
      <c r="D232" s="192" t="s">
        <v>708</v>
      </c>
      <c r="E232" s="260"/>
      <c r="F232" s="261"/>
      <c r="G232" s="259"/>
      <c r="H232" s="259"/>
      <c r="I232" s="259"/>
      <c r="J232" s="259"/>
      <c r="K232" s="47" t="s">
        <v>221</v>
      </c>
      <c r="L232" s="48" t="s">
        <v>224</v>
      </c>
      <c r="M232" s="79" t="s">
        <v>667</v>
      </c>
      <c r="N232" s="48" t="s">
        <v>242</v>
      </c>
      <c r="O232" s="18" t="s">
        <v>441</v>
      </c>
      <c r="P232" s="19"/>
      <c r="Q232" s="19"/>
      <c r="R232" s="31"/>
      <c r="S232" s="87"/>
      <c r="T232" s="33"/>
    </row>
    <row r="233" spans="1:20" ht="15" x14ac:dyDescent="0.15">
      <c r="A233" s="100" t="str">
        <f t="shared" si="29"/>
        <v>A4.1c</v>
      </c>
      <c r="B233" s="251"/>
      <c r="C233" s="259"/>
      <c r="D233" s="192" t="s">
        <v>708</v>
      </c>
      <c r="E233" s="260"/>
      <c r="F233" s="261"/>
      <c r="G233" s="259"/>
      <c r="H233" s="259"/>
      <c r="I233" s="259"/>
      <c r="J233" s="259"/>
      <c r="K233" s="47"/>
      <c r="L233" s="48"/>
      <c r="M233" s="79"/>
      <c r="N233" s="48"/>
      <c r="O233" s="18" t="s">
        <v>196</v>
      </c>
      <c r="P233" s="19"/>
      <c r="Q233" s="19"/>
      <c r="R233" s="31"/>
      <c r="S233" s="87"/>
      <c r="T233" s="33"/>
    </row>
    <row r="234" spans="1:20" ht="15" x14ac:dyDescent="0.15">
      <c r="A234" s="97" t="s">
        <v>47</v>
      </c>
      <c r="B234" s="251" t="s">
        <v>186</v>
      </c>
      <c r="C234" s="259" t="s">
        <v>158</v>
      </c>
      <c r="D234" s="192" t="s">
        <v>708</v>
      </c>
      <c r="E234" s="260" t="s">
        <v>970</v>
      </c>
      <c r="F234" s="261">
        <v>24</v>
      </c>
      <c r="G234" s="259" t="s">
        <v>22</v>
      </c>
      <c r="H234" s="259" t="s">
        <v>22</v>
      </c>
      <c r="I234" s="259" t="s">
        <v>22</v>
      </c>
      <c r="J234" s="259" t="s">
        <v>43</v>
      </c>
      <c r="K234" s="266" t="s">
        <v>840</v>
      </c>
      <c r="L234" s="267"/>
      <c r="M234" s="267"/>
      <c r="N234" s="267"/>
      <c r="O234" s="267"/>
      <c r="P234" s="267"/>
      <c r="Q234" s="268"/>
      <c r="R234" s="31"/>
      <c r="S234" s="87"/>
      <c r="T234" s="33"/>
    </row>
    <row r="235" spans="1:20" ht="15" x14ac:dyDescent="0.15">
      <c r="A235" s="105" t="str">
        <f>A234</f>
        <v>A4.2a</v>
      </c>
      <c r="B235" s="251"/>
      <c r="C235" s="259"/>
      <c r="D235" s="192" t="s">
        <v>708</v>
      </c>
      <c r="E235" s="260"/>
      <c r="F235" s="261"/>
      <c r="G235" s="259"/>
      <c r="H235" s="259"/>
      <c r="I235" s="259"/>
      <c r="J235" s="259"/>
      <c r="K235" s="309" t="s">
        <v>534</v>
      </c>
      <c r="L235" s="310"/>
      <c r="M235" s="310"/>
      <c r="N235" s="310"/>
      <c r="O235" s="310"/>
      <c r="P235" s="310"/>
      <c r="Q235" s="316"/>
      <c r="R235" s="31"/>
      <c r="S235" s="87"/>
      <c r="T235" s="33"/>
    </row>
    <row r="236" spans="1:20" ht="15" x14ac:dyDescent="0.15">
      <c r="A236" s="105" t="str">
        <f t="shared" ref="A236:A252" si="30">A235</f>
        <v>A4.2a</v>
      </c>
      <c r="B236" s="251"/>
      <c r="C236" s="259"/>
      <c r="D236" s="192" t="s">
        <v>708</v>
      </c>
      <c r="E236" s="260"/>
      <c r="F236" s="261"/>
      <c r="G236" s="259"/>
      <c r="H236" s="259"/>
      <c r="I236" s="259"/>
      <c r="J236" s="259"/>
      <c r="K236" s="47" t="s">
        <v>221</v>
      </c>
      <c r="L236" s="48" t="s">
        <v>243</v>
      </c>
      <c r="M236" s="79" t="s">
        <v>666</v>
      </c>
      <c r="N236" s="48" t="s">
        <v>248</v>
      </c>
      <c r="O236" s="18" t="s">
        <v>255</v>
      </c>
      <c r="P236" s="19"/>
      <c r="Q236" s="19"/>
      <c r="R236" s="31"/>
      <c r="S236" s="87"/>
      <c r="T236" s="33"/>
    </row>
    <row r="237" spans="1:20" ht="15" x14ac:dyDescent="0.15">
      <c r="A237" s="105" t="str">
        <f t="shared" si="30"/>
        <v>A4.2a</v>
      </c>
      <c r="B237" s="251"/>
      <c r="C237" s="259"/>
      <c r="D237" s="192" t="s">
        <v>708</v>
      </c>
      <c r="E237" s="260"/>
      <c r="F237" s="261"/>
      <c r="G237" s="259"/>
      <c r="H237" s="259"/>
      <c r="I237" s="259"/>
      <c r="J237" s="259"/>
      <c r="K237" s="47" t="s">
        <v>221</v>
      </c>
      <c r="L237" s="48" t="s">
        <v>243</v>
      </c>
      <c r="M237" s="79" t="s">
        <v>673</v>
      </c>
      <c r="N237" s="48" t="s">
        <v>247</v>
      </c>
      <c r="O237" s="18" t="s">
        <v>256</v>
      </c>
      <c r="P237" s="19"/>
      <c r="Q237" s="19"/>
      <c r="R237" s="31"/>
      <c r="S237" s="87"/>
      <c r="T237" s="33"/>
    </row>
    <row r="238" spans="1:20" ht="15" x14ac:dyDescent="0.15">
      <c r="A238" s="105" t="str">
        <f t="shared" si="30"/>
        <v>A4.2a</v>
      </c>
      <c r="B238" s="251"/>
      <c r="C238" s="259"/>
      <c r="D238" s="192" t="s">
        <v>708</v>
      </c>
      <c r="E238" s="260"/>
      <c r="F238" s="261"/>
      <c r="G238" s="259"/>
      <c r="H238" s="259"/>
      <c r="I238" s="259"/>
      <c r="J238" s="259"/>
      <c r="K238" s="47" t="s">
        <v>221</v>
      </c>
      <c r="L238" s="48" t="s">
        <v>243</v>
      </c>
      <c r="M238" s="79" t="s">
        <v>666</v>
      </c>
      <c r="N238" s="48" t="s">
        <v>249</v>
      </c>
      <c r="O238" s="18" t="s">
        <v>257</v>
      </c>
      <c r="P238" s="19"/>
      <c r="Q238" s="19"/>
      <c r="R238" s="31"/>
      <c r="S238" s="87"/>
      <c r="T238" s="33"/>
    </row>
    <row r="239" spans="1:20" ht="15" x14ac:dyDescent="0.15">
      <c r="A239" s="105" t="str">
        <f t="shared" si="30"/>
        <v>A4.2a</v>
      </c>
      <c r="B239" s="251"/>
      <c r="C239" s="259"/>
      <c r="D239" s="192" t="s">
        <v>708</v>
      </c>
      <c r="E239" s="260"/>
      <c r="F239" s="261"/>
      <c r="G239" s="259"/>
      <c r="H239" s="259"/>
      <c r="I239" s="259"/>
      <c r="J239" s="259"/>
      <c r="K239" s="47" t="s">
        <v>221</v>
      </c>
      <c r="L239" s="48" t="s">
        <v>244</v>
      </c>
      <c r="M239" s="79" t="s">
        <v>666</v>
      </c>
      <c r="N239" s="48" t="s">
        <v>250</v>
      </c>
      <c r="O239" s="18" t="s">
        <v>258</v>
      </c>
      <c r="P239" s="19"/>
      <c r="Q239" s="19"/>
      <c r="R239" s="31"/>
      <c r="S239" s="87"/>
      <c r="T239" s="33"/>
    </row>
    <row r="240" spans="1:20" ht="15" x14ac:dyDescent="0.15">
      <c r="A240" s="105" t="str">
        <f t="shared" si="30"/>
        <v>A4.2a</v>
      </c>
      <c r="B240" s="251"/>
      <c r="C240" s="259"/>
      <c r="D240" s="192" t="s">
        <v>708</v>
      </c>
      <c r="E240" s="260"/>
      <c r="F240" s="261"/>
      <c r="G240" s="259"/>
      <c r="H240" s="259"/>
      <c r="I240" s="259"/>
      <c r="J240" s="259"/>
      <c r="K240" s="47" t="s">
        <v>221</v>
      </c>
      <c r="L240" s="48" t="s">
        <v>245</v>
      </c>
      <c r="M240" s="79" t="s">
        <v>666</v>
      </c>
      <c r="N240" s="48" t="s">
        <v>251</v>
      </c>
      <c r="O240" s="18" t="s">
        <v>259</v>
      </c>
      <c r="P240" s="19"/>
      <c r="Q240" s="19"/>
      <c r="R240" s="31"/>
      <c r="S240" s="87"/>
      <c r="T240" s="33"/>
    </row>
    <row r="241" spans="1:20" ht="15" x14ac:dyDescent="0.15">
      <c r="A241" s="105" t="str">
        <f t="shared" si="30"/>
        <v>A4.2a</v>
      </c>
      <c r="B241" s="251"/>
      <c r="C241" s="259"/>
      <c r="D241" s="192" t="s">
        <v>708</v>
      </c>
      <c r="E241" s="260"/>
      <c r="F241" s="261"/>
      <c r="G241" s="259"/>
      <c r="H241" s="259"/>
      <c r="I241" s="259"/>
      <c r="J241" s="259"/>
      <c r="K241" s="47" t="s">
        <v>221</v>
      </c>
      <c r="L241" s="48" t="s">
        <v>245</v>
      </c>
      <c r="M241" s="79" t="s">
        <v>666</v>
      </c>
      <c r="N241" s="48" t="s">
        <v>252</v>
      </c>
      <c r="O241" s="18" t="s">
        <v>260</v>
      </c>
      <c r="P241" s="19"/>
      <c r="Q241" s="19"/>
      <c r="R241" s="31"/>
      <c r="S241" s="87"/>
      <c r="T241" s="33"/>
    </row>
    <row r="242" spans="1:20" ht="15" x14ac:dyDescent="0.15">
      <c r="A242" s="105" t="str">
        <f t="shared" si="30"/>
        <v>A4.2a</v>
      </c>
      <c r="B242" s="251"/>
      <c r="C242" s="259"/>
      <c r="D242" s="192" t="s">
        <v>708</v>
      </c>
      <c r="E242" s="260"/>
      <c r="F242" s="261"/>
      <c r="G242" s="259"/>
      <c r="H242" s="259"/>
      <c r="I242" s="259"/>
      <c r="J242" s="259"/>
      <c r="K242" s="47" t="s">
        <v>221</v>
      </c>
      <c r="L242" s="48" t="s">
        <v>245</v>
      </c>
      <c r="M242" s="79" t="s">
        <v>666</v>
      </c>
      <c r="N242" s="48" t="s">
        <v>253</v>
      </c>
      <c r="O242" s="18" t="s">
        <v>233</v>
      </c>
      <c r="P242" s="19"/>
      <c r="Q242" s="19"/>
      <c r="R242" s="31"/>
      <c r="S242" s="87"/>
      <c r="T242" s="33"/>
    </row>
    <row r="243" spans="1:20" ht="15" x14ac:dyDescent="0.15">
      <c r="A243" s="105" t="str">
        <f t="shared" si="30"/>
        <v>A4.2a</v>
      </c>
      <c r="B243" s="251"/>
      <c r="C243" s="259"/>
      <c r="D243" s="192" t="s">
        <v>708</v>
      </c>
      <c r="E243" s="260"/>
      <c r="F243" s="261"/>
      <c r="G243" s="259"/>
      <c r="H243" s="259"/>
      <c r="I243" s="259"/>
      <c r="J243" s="259"/>
      <c r="K243" s="47" t="s">
        <v>221</v>
      </c>
      <c r="L243" s="48" t="s">
        <v>246</v>
      </c>
      <c r="M243" s="79" t="s">
        <v>666</v>
      </c>
      <c r="N243" s="48" t="s">
        <v>254</v>
      </c>
      <c r="O243" s="18" t="s">
        <v>261</v>
      </c>
      <c r="P243" s="19"/>
      <c r="Q243" s="19"/>
      <c r="R243" s="31"/>
      <c r="S243" s="87"/>
      <c r="T243" s="33"/>
    </row>
    <row r="244" spans="1:20" ht="15" x14ac:dyDescent="0.15">
      <c r="A244" s="105" t="str">
        <f t="shared" si="30"/>
        <v>A4.2a</v>
      </c>
      <c r="B244" s="251"/>
      <c r="C244" s="259"/>
      <c r="D244" s="192" t="s">
        <v>708</v>
      </c>
      <c r="E244" s="260"/>
      <c r="F244" s="261"/>
      <c r="G244" s="259"/>
      <c r="H244" s="259"/>
      <c r="I244" s="259"/>
      <c r="J244" s="259"/>
      <c r="K244" s="309" t="s">
        <v>535</v>
      </c>
      <c r="L244" s="310"/>
      <c r="M244" s="310"/>
      <c r="N244" s="310"/>
      <c r="O244" s="310"/>
      <c r="P244" s="310"/>
      <c r="Q244" s="316"/>
      <c r="R244" s="31"/>
      <c r="S244" s="87"/>
      <c r="T244" s="33"/>
    </row>
    <row r="245" spans="1:20" ht="15" x14ac:dyDescent="0.15">
      <c r="A245" s="105" t="str">
        <f t="shared" si="30"/>
        <v>A4.2a</v>
      </c>
      <c r="B245" s="251"/>
      <c r="C245" s="259"/>
      <c r="D245" s="192" t="s">
        <v>708</v>
      </c>
      <c r="E245" s="260"/>
      <c r="F245" s="261"/>
      <c r="G245" s="259"/>
      <c r="H245" s="259"/>
      <c r="I245" s="259"/>
      <c r="J245" s="259"/>
      <c r="K245" s="47" t="s">
        <v>221</v>
      </c>
      <c r="L245" s="48" t="s">
        <v>243</v>
      </c>
      <c r="M245" s="79" t="s">
        <v>666</v>
      </c>
      <c r="N245" s="48" t="s">
        <v>248</v>
      </c>
      <c r="O245" s="18" t="s">
        <v>255</v>
      </c>
      <c r="P245" s="19"/>
      <c r="Q245" s="19"/>
      <c r="R245" s="31"/>
      <c r="S245" s="87"/>
      <c r="T245" s="33"/>
    </row>
    <row r="246" spans="1:20" ht="15" x14ac:dyDescent="0.15">
      <c r="A246" s="105" t="str">
        <f t="shared" si="30"/>
        <v>A4.2a</v>
      </c>
      <c r="B246" s="251"/>
      <c r="C246" s="259"/>
      <c r="D246" s="192" t="s">
        <v>708</v>
      </c>
      <c r="E246" s="260"/>
      <c r="F246" s="261"/>
      <c r="G246" s="259"/>
      <c r="H246" s="259"/>
      <c r="I246" s="259"/>
      <c r="J246" s="259"/>
      <c r="K246" s="47" t="s">
        <v>221</v>
      </c>
      <c r="L246" s="48" t="s">
        <v>243</v>
      </c>
      <c r="M246" s="79" t="s">
        <v>673</v>
      </c>
      <c r="N246" s="48" t="s">
        <v>247</v>
      </c>
      <c r="O246" s="18" t="s">
        <v>256</v>
      </c>
      <c r="P246" s="19"/>
      <c r="Q246" s="19"/>
      <c r="R246" s="31"/>
      <c r="S246" s="87"/>
      <c r="T246" s="33"/>
    </row>
    <row r="247" spans="1:20" ht="15" x14ac:dyDescent="0.15">
      <c r="A247" s="105" t="str">
        <f t="shared" si="30"/>
        <v>A4.2a</v>
      </c>
      <c r="B247" s="251"/>
      <c r="C247" s="259"/>
      <c r="D247" s="192" t="s">
        <v>708</v>
      </c>
      <c r="E247" s="260"/>
      <c r="F247" s="261"/>
      <c r="G247" s="259"/>
      <c r="H247" s="259"/>
      <c r="I247" s="259"/>
      <c r="J247" s="259"/>
      <c r="K247" s="47" t="s">
        <v>221</v>
      </c>
      <c r="L247" s="48" t="s">
        <v>243</v>
      </c>
      <c r="M247" s="79" t="s">
        <v>666</v>
      </c>
      <c r="N247" s="48" t="s">
        <v>249</v>
      </c>
      <c r="O247" s="18" t="s">
        <v>257</v>
      </c>
      <c r="P247" s="19"/>
      <c r="Q247" s="19"/>
      <c r="R247" s="31"/>
      <c r="S247" s="87"/>
      <c r="T247" s="33"/>
    </row>
    <row r="248" spans="1:20" ht="15" x14ac:dyDescent="0.15">
      <c r="A248" s="105" t="str">
        <f t="shared" si="30"/>
        <v>A4.2a</v>
      </c>
      <c r="B248" s="251"/>
      <c r="C248" s="259"/>
      <c r="D248" s="192" t="s">
        <v>708</v>
      </c>
      <c r="E248" s="260"/>
      <c r="F248" s="261"/>
      <c r="G248" s="259"/>
      <c r="H248" s="259"/>
      <c r="I248" s="259"/>
      <c r="J248" s="259"/>
      <c r="K248" s="47" t="s">
        <v>221</v>
      </c>
      <c r="L248" s="48" t="s">
        <v>244</v>
      </c>
      <c r="M248" s="79" t="s">
        <v>666</v>
      </c>
      <c r="N248" s="48" t="s">
        <v>250</v>
      </c>
      <c r="O248" s="18" t="s">
        <v>258</v>
      </c>
      <c r="P248" s="19"/>
      <c r="Q248" s="19"/>
      <c r="R248" s="31"/>
      <c r="S248" s="87"/>
      <c r="T248" s="33"/>
    </row>
    <row r="249" spans="1:20" ht="15" x14ac:dyDescent="0.15">
      <c r="A249" s="105" t="str">
        <f t="shared" si="30"/>
        <v>A4.2a</v>
      </c>
      <c r="B249" s="251"/>
      <c r="C249" s="259"/>
      <c r="D249" s="192" t="s">
        <v>708</v>
      </c>
      <c r="E249" s="260"/>
      <c r="F249" s="261"/>
      <c r="G249" s="259"/>
      <c r="H249" s="259"/>
      <c r="I249" s="259"/>
      <c r="J249" s="259"/>
      <c r="K249" s="47" t="s">
        <v>221</v>
      </c>
      <c r="L249" s="48" t="s">
        <v>245</v>
      </c>
      <c r="M249" s="79" t="s">
        <v>666</v>
      </c>
      <c r="N249" s="48" t="s">
        <v>251</v>
      </c>
      <c r="O249" s="18" t="s">
        <v>259</v>
      </c>
      <c r="P249" s="19"/>
      <c r="Q249" s="19"/>
      <c r="R249" s="31"/>
      <c r="S249" s="87"/>
      <c r="T249" s="33"/>
    </row>
    <row r="250" spans="1:20" ht="15" x14ac:dyDescent="0.15">
      <c r="A250" s="105" t="str">
        <f t="shared" si="30"/>
        <v>A4.2a</v>
      </c>
      <c r="B250" s="251"/>
      <c r="C250" s="259"/>
      <c r="D250" s="192" t="s">
        <v>708</v>
      </c>
      <c r="E250" s="260"/>
      <c r="F250" s="261"/>
      <c r="G250" s="259"/>
      <c r="H250" s="259"/>
      <c r="I250" s="259"/>
      <c r="J250" s="259"/>
      <c r="K250" s="47" t="s">
        <v>221</v>
      </c>
      <c r="L250" s="48" t="s">
        <v>245</v>
      </c>
      <c r="M250" s="79" t="s">
        <v>666</v>
      </c>
      <c r="N250" s="48" t="s">
        <v>252</v>
      </c>
      <c r="O250" s="18" t="s">
        <v>260</v>
      </c>
      <c r="P250" s="19"/>
      <c r="Q250" s="19"/>
      <c r="R250" s="31"/>
      <c r="S250" s="87"/>
      <c r="T250" s="33"/>
    </row>
    <row r="251" spans="1:20" ht="15" x14ac:dyDescent="0.15">
      <c r="A251" s="105" t="str">
        <f t="shared" si="30"/>
        <v>A4.2a</v>
      </c>
      <c r="B251" s="251"/>
      <c r="C251" s="259"/>
      <c r="D251" s="192" t="s">
        <v>708</v>
      </c>
      <c r="E251" s="260"/>
      <c r="F251" s="261"/>
      <c r="G251" s="259"/>
      <c r="H251" s="259"/>
      <c r="I251" s="259"/>
      <c r="J251" s="259"/>
      <c r="K251" s="47" t="s">
        <v>221</v>
      </c>
      <c r="L251" s="48" t="s">
        <v>245</v>
      </c>
      <c r="M251" s="79" t="s">
        <v>666</v>
      </c>
      <c r="N251" s="48" t="s">
        <v>253</v>
      </c>
      <c r="O251" s="18" t="s">
        <v>233</v>
      </c>
      <c r="P251" s="19"/>
      <c r="Q251" s="19"/>
      <c r="R251" s="31"/>
      <c r="S251" s="87"/>
      <c r="T251" s="33"/>
    </row>
    <row r="252" spans="1:20" ht="15" x14ac:dyDescent="0.15">
      <c r="A252" s="100" t="str">
        <f t="shared" si="30"/>
        <v>A4.2a</v>
      </c>
      <c r="B252" s="251"/>
      <c r="C252" s="259"/>
      <c r="D252" s="192" t="s">
        <v>708</v>
      </c>
      <c r="E252" s="260"/>
      <c r="F252" s="261"/>
      <c r="G252" s="259"/>
      <c r="H252" s="259"/>
      <c r="I252" s="259"/>
      <c r="J252" s="259"/>
      <c r="K252" s="47" t="s">
        <v>221</v>
      </c>
      <c r="L252" s="48" t="s">
        <v>246</v>
      </c>
      <c r="M252" s="79" t="s">
        <v>666</v>
      </c>
      <c r="N252" s="48" t="s">
        <v>254</v>
      </c>
      <c r="O252" s="18" t="s">
        <v>261</v>
      </c>
      <c r="P252" s="19"/>
      <c r="Q252" s="19"/>
      <c r="R252" s="31"/>
      <c r="S252" s="87"/>
      <c r="T252" s="33"/>
    </row>
    <row r="253" spans="1:20" ht="15" x14ac:dyDescent="0.15">
      <c r="A253" s="97" t="s">
        <v>48</v>
      </c>
      <c r="B253" s="251" t="s">
        <v>28</v>
      </c>
      <c r="C253" s="259" t="s">
        <v>158</v>
      </c>
      <c r="D253" s="192" t="s">
        <v>708</v>
      </c>
      <c r="E253" s="260" t="s">
        <v>971</v>
      </c>
      <c r="F253" s="261">
        <v>12</v>
      </c>
      <c r="G253" s="259" t="s">
        <v>22</v>
      </c>
      <c r="H253" s="259" t="s">
        <v>22</v>
      </c>
      <c r="I253" s="259" t="s">
        <v>22</v>
      </c>
      <c r="J253" s="259" t="s">
        <v>43</v>
      </c>
      <c r="K253" s="266" t="s">
        <v>843</v>
      </c>
      <c r="L253" s="267"/>
      <c r="M253" s="267"/>
      <c r="N253" s="267"/>
      <c r="O253" s="267"/>
      <c r="P253" s="267"/>
      <c r="Q253" s="268"/>
      <c r="R253" s="31"/>
      <c r="S253" s="87"/>
      <c r="T253" s="33"/>
    </row>
    <row r="254" spans="1:20" ht="15" x14ac:dyDescent="0.15">
      <c r="A254" s="105" t="str">
        <f>A253</f>
        <v>A4.2b</v>
      </c>
      <c r="B254" s="251"/>
      <c r="C254" s="259"/>
      <c r="D254" s="192" t="s">
        <v>708</v>
      </c>
      <c r="E254" s="260"/>
      <c r="F254" s="261"/>
      <c r="G254" s="259"/>
      <c r="H254" s="259"/>
      <c r="I254" s="259"/>
      <c r="J254" s="259"/>
      <c r="K254" s="47"/>
      <c r="L254" s="48"/>
      <c r="M254" s="79"/>
      <c r="N254" s="48"/>
      <c r="O254" s="21" t="s">
        <v>180</v>
      </c>
      <c r="P254" s="19"/>
      <c r="Q254" s="19"/>
      <c r="R254" s="31"/>
      <c r="S254" s="87"/>
      <c r="T254" s="33"/>
    </row>
    <row r="255" spans="1:20" ht="15" x14ac:dyDescent="0.15">
      <c r="A255" s="105" t="str">
        <f t="shared" ref="A255:A277" si="31">A254</f>
        <v>A4.2b</v>
      </c>
      <c r="B255" s="251"/>
      <c r="C255" s="259"/>
      <c r="D255" s="192" t="s">
        <v>708</v>
      </c>
      <c r="E255" s="260"/>
      <c r="F255" s="261"/>
      <c r="G255" s="259"/>
      <c r="H255" s="259"/>
      <c r="I255" s="259"/>
      <c r="J255" s="259"/>
      <c r="K255" s="47" t="s">
        <v>221</v>
      </c>
      <c r="L255" s="48" t="s">
        <v>243</v>
      </c>
      <c r="M255" s="79" t="s">
        <v>666</v>
      </c>
      <c r="N255" s="48" t="s">
        <v>248</v>
      </c>
      <c r="O255" s="18" t="s">
        <v>255</v>
      </c>
      <c r="P255" s="19"/>
      <c r="Q255" s="19"/>
      <c r="R255" s="31"/>
      <c r="S255" s="87"/>
      <c r="T255" s="33"/>
    </row>
    <row r="256" spans="1:20" ht="15" x14ac:dyDescent="0.15">
      <c r="A256" s="105" t="str">
        <f t="shared" si="31"/>
        <v>A4.2b</v>
      </c>
      <c r="B256" s="251"/>
      <c r="C256" s="259"/>
      <c r="D256" s="192" t="s">
        <v>708</v>
      </c>
      <c r="E256" s="260"/>
      <c r="F256" s="261"/>
      <c r="G256" s="259"/>
      <c r="H256" s="259"/>
      <c r="I256" s="259"/>
      <c r="J256" s="259"/>
      <c r="K256" s="47" t="s">
        <v>221</v>
      </c>
      <c r="L256" s="48" t="s">
        <v>243</v>
      </c>
      <c r="M256" s="79" t="s">
        <v>673</v>
      </c>
      <c r="N256" s="48" t="s">
        <v>247</v>
      </c>
      <c r="O256" s="18" t="s">
        <v>256</v>
      </c>
      <c r="P256" s="19"/>
      <c r="Q256" s="19"/>
      <c r="R256" s="31"/>
      <c r="S256" s="87"/>
      <c r="T256" s="33"/>
    </row>
    <row r="257" spans="1:20" ht="15" x14ac:dyDescent="0.15">
      <c r="A257" s="105" t="str">
        <f t="shared" si="31"/>
        <v>A4.2b</v>
      </c>
      <c r="B257" s="251"/>
      <c r="C257" s="259"/>
      <c r="D257" s="192" t="s">
        <v>708</v>
      </c>
      <c r="E257" s="260"/>
      <c r="F257" s="261"/>
      <c r="G257" s="259"/>
      <c r="H257" s="259"/>
      <c r="I257" s="259"/>
      <c r="J257" s="259"/>
      <c r="K257" s="47" t="s">
        <v>221</v>
      </c>
      <c r="L257" s="48" t="s">
        <v>243</v>
      </c>
      <c r="M257" s="79" t="s">
        <v>666</v>
      </c>
      <c r="N257" s="48" t="s">
        <v>249</v>
      </c>
      <c r="O257" s="18" t="s">
        <v>257</v>
      </c>
      <c r="P257" s="19"/>
      <c r="Q257" s="19"/>
      <c r="R257" s="31"/>
      <c r="S257" s="87"/>
      <c r="T257" s="33"/>
    </row>
    <row r="258" spans="1:20" ht="15" x14ac:dyDescent="0.15">
      <c r="A258" s="105" t="str">
        <f t="shared" si="31"/>
        <v>A4.2b</v>
      </c>
      <c r="B258" s="251"/>
      <c r="C258" s="259"/>
      <c r="D258" s="192" t="s">
        <v>708</v>
      </c>
      <c r="E258" s="260"/>
      <c r="F258" s="261"/>
      <c r="G258" s="259"/>
      <c r="H258" s="259"/>
      <c r="I258" s="259"/>
      <c r="J258" s="259"/>
      <c r="K258" s="47" t="s">
        <v>221</v>
      </c>
      <c r="L258" s="48" t="s">
        <v>244</v>
      </c>
      <c r="M258" s="79" t="s">
        <v>666</v>
      </c>
      <c r="N258" s="48" t="s">
        <v>250</v>
      </c>
      <c r="O258" s="18" t="s">
        <v>258</v>
      </c>
      <c r="P258" s="19"/>
      <c r="Q258" s="19"/>
      <c r="R258" s="31"/>
      <c r="S258" s="87"/>
      <c r="T258" s="33"/>
    </row>
    <row r="259" spans="1:20" ht="15" x14ac:dyDescent="0.15">
      <c r="A259" s="105" t="str">
        <f t="shared" si="31"/>
        <v>A4.2b</v>
      </c>
      <c r="B259" s="251"/>
      <c r="C259" s="259"/>
      <c r="D259" s="192" t="s">
        <v>708</v>
      </c>
      <c r="E259" s="260"/>
      <c r="F259" s="261"/>
      <c r="G259" s="259"/>
      <c r="H259" s="259"/>
      <c r="I259" s="259"/>
      <c r="J259" s="259"/>
      <c r="K259" s="47" t="s">
        <v>221</v>
      </c>
      <c r="L259" s="48" t="s">
        <v>245</v>
      </c>
      <c r="M259" s="79" t="s">
        <v>666</v>
      </c>
      <c r="N259" s="48" t="s">
        <v>251</v>
      </c>
      <c r="O259" s="18" t="s">
        <v>259</v>
      </c>
      <c r="P259" s="19"/>
      <c r="Q259" s="19"/>
      <c r="R259" s="31"/>
      <c r="S259" s="87"/>
      <c r="T259" s="33"/>
    </row>
    <row r="260" spans="1:20" ht="15" x14ac:dyDescent="0.15">
      <c r="A260" s="105" t="str">
        <f t="shared" si="31"/>
        <v>A4.2b</v>
      </c>
      <c r="B260" s="251"/>
      <c r="C260" s="259"/>
      <c r="D260" s="192" t="s">
        <v>708</v>
      </c>
      <c r="E260" s="260"/>
      <c r="F260" s="261"/>
      <c r="G260" s="259"/>
      <c r="H260" s="259"/>
      <c r="I260" s="259"/>
      <c r="J260" s="259"/>
      <c r="K260" s="47" t="s">
        <v>221</v>
      </c>
      <c r="L260" s="48" t="s">
        <v>245</v>
      </c>
      <c r="M260" s="79" t="s">
        <v>673</v>
      </c>
      <c r="N260" s="48" t="s">
        <v>252</v>
      </c>
      <c r="O260" s="18" t="s">
        <v>260</v>
      </c>
      <c r="P260" s="19"/>
      <c r="Q260" s="19"/>
      <c r="R260" s="31"/>
      <c r="S260" s="87"/>
      <c r="T260" s="33"/>
    </row>
    <row r="261" spans="1:20" ht="15" x14ac:dyDescent="0.15">
      <c r="A261" s="105" t="str">
        <f t="shared" si="31"/>
        <v>A4.2b</v>
      </c>
      <c r="B261" s="251"/>
      <c r="C261" s="259"/>
      <c r="D261" s="192" t="s">
        <v>708</v>
      </c>
      <c r="E261" s="260"/>
      <c r="F261" s="261"/>
      <c r="G261" s="259"/>
      <c r="H261" s="259"/>
      <c r="I261" s="259"/>
      <c r="J261" s="259"/>
      <c r="K261" s="47" t="s">
        <v>221</v>
      </c>
      <c r="L261" s="48" t="s">
        <v>245</v>
      </c>
      <c r="M261" s="79" t="s">
        <v>666</v>
      </c>
      <c r="N261" s="48" t="s">
        <v>253</v>
      </c>
      <c r="O261" s="18" t="s">
        <v>233</v>
      </c>
      <c r="P261" s="19"/>
      <c r="Q261" s="19"/>
      <c r="R261" s="31"/>
      <c r="S261" s="87"/>
      <c r="T261" s="33"/>
    </row>
    <row r="262" spans="1:20" ht="15" x14ac:dyDescent="0.15">
      <c r="A262" s="105" t="str">
        <f t="shared" si="31"/>
        <v>A4.2b</v>
      </c>
      <c r="B262" s="251"/>
      <c r="C262" s="259"/>
      <c r="D262" s="192" t="s">
        <v>708</v>
      </c>
      <c r="E262" s="260"/>
      <c r="F262" s="261"/>
      <c r="G262" s="259"/>
      <c r="H262" s="259"/>
      <c r="I262" s="259"/>
      <c r="J262" s="259"/>
      <c r="K262" s="47" t="s">
        <v>221</v>
      </c>
      <c r="L262" s="48" t="s">
        <v>246</v>
      </c>
      <c r="M262" s="79" t="s">
        <v>666</v>
      </c>
      <c r="N262" s="48" t="s">
        <v>254</v>
      </c>
      <c r="O262" s="18" t="s">
        <v>261</v>
      </c>
      <c r="P262" s="19"/>
      <c r="Q262" s="19"/>
      <c r="R262" s="31"/>
      <c r="S262" s="87"/>
      <c r="T262" s="33"/>
    </row>
    <row r="263" spans="1:20" ht="15" x14ac:dyDescent="0.15">
      <c r="A263" s="105" t="str">
        <f t="shared" si="31"/>
        <v>A4.2b</v>
      </c>
      <c r="B263" s="251"/>
      <c r="C263" s="259"/>
      <c r="D263" s="192" t="s">
        <v>708</v>
      </c>
      <c r="E263" s="260"/>
      <c r="F263" s="261"/>
      <c r="G263" s="259"/>
      <c r="H263" s="259"/>
      <c r="I263" s="259"/>
      <c r="J263" s="259"/>
      <c r="K263" s="47"/>
      <c r="L263" s="48"/>
      <c r="M263" s="79"/>
      <c r="N263" s="48"/>
      <c r="O263" s="18" t="s">
        <v>196</v>
      </c>
      <c r="P263" s="19"/>
      <c r="Q263" s="19"/>
      <c r="R263" s="31"/>
      <c r="S263" s="87"/>
      <c r="T263" s="33"/>
    </row>
    <row r="264" spans="1:20" ht="15" x14ac:dyDescent="0.15">
      <c r="A264" s="105" t="str">
        <f t="shared" si="31"/>
        <v>A4.2b</v>
      </c>
      <c r="B264" s="251"/>
      <c r="C264" s="259"/>
      <c r="D264" s="192" t="s">
        <v>708</v>
      </c>
      <c r="E264" s="260"/>
      <c r="F264" s="261"/>
      <c r="G264" s="259"/>
      <c r="H264" s="259"/>
      <c r="I264" s="259"/>
      <c r="J264" s="259"/>
      <c r="K264" s="47"/>
      <c r="L264" s="48"/>
      <c r="M264" s="79"/>
      <c r="N264" s="48"/>
      <c r="O264" s="21" t="s">
        <v>181</v>
      </c>
      <c r="P264" s="19"/>
      <c r="Q264" s="19"/>
      <c r="R264" s="31"/>
      <c r="S264" s="87"/>
      <c r="T264" s="33"/>
    </row>
    <row r="265" spans="1:20" ht="15" x14ac:dyDescent="0.15">
      <c r="A265" s="105" t="str">
        <f t="shared" si="31"/>
        <v>A4.2b</v>
      </c>
      <c r="B265" s="251"/>
      <c r="C265" s="259"/>
      <c r="D265" s="192" t="s">
        <v>708</v>
      </c>
      <c r="E265" s="260"/>
      <c r="F265" s="261"/>
      <c r="G265" s="259"/>
      <c r="H265" s="259"/>
      <c r="I265" s="259"/>
      <c r="J265" s="259"/>
      <c r="K265" s="47" t="s">
        <v>262</v>
      </c>
      <c r="L265" s="48" t="s">
        <v>263</v>
      </c>
      <c r="M265" s="79"/>
      <c r="N265" s="48" t="s">
        <v>264</v>
      </c>
      <c r="O265" s="18" t="s">
        <v>233</v>
      </c>
      <c r="P265" s="19"/>
      <c r="Q265" s="19"/>
      <c r="R265" s="31"/>
      <c r="S265" s="87"/>
      <c r="T265" s="33"/>
    </row>
    <row r="266" spans="1:20" ht="15" x14ac:dyDescent="0.15">
      <c r="A266" s="105" t="str">
        <f t="shared" si="31"/>
        <v>A4.2b</v>
      </c>
      <c r="B266" s="251"/>
      <c r="C266" s="259"/>
      <c r="D266" s="192" t="s">
        <v>708</v>
      </c>
      <c r="E266" s="260"/>
      <c r="F266" s="261"/>
      <c r="G266" s="259"/>
      <c r="H266" s="259"/>
      <c r="I266" s="259"/>
      <c r="J266" s="259"/>
      <c r="K266" s="47" t="s">
        <v>262</v>
      </c>
      <c r="L266" s="48" t="s">
        <v>263</v>
      </c>
      <c r="M266" s="79"/>
      <c r="N266" s="48" t="s">
        <v>265</v>
      </c>
      <c r="O266" s="18" t="s">
        <v>261</v>
      </c>
      <c r="P266" s="19"/>
      <c r="Q266" s="19"/>
      <c r="R266" s="31"/>
      <c r="S266" s="87"/>
      <c r="T266" s="33"/>
    </row>
    <row r="267" spans="1:20" ht="15" x14ac:dyDescent="0.15">
      <c r="A267" s="105" t="str">
        <f t="shared" si="31"/>
        <v>A4.2b</v>
      </c>
      <c r="B267" s="251"/>
      <c r="C267" s="259"/>
      <c r="D267" s="192" t="s">
        <v>708</v>
      </c>
      <c r="E267" s="260"/>
      <c r="F267" s="261"/>
      <c r="G267" s="259"/>
      <c r="H267" s="259"/>
      <c r="I267" s="259"/>
      <c r="J267" s="259"/>
      <c r="K267" s="47" t="s">
        <v>262</v>
      </c>
      <c r="L267" s="48" t="s">
        <v>263</v>
      </c>
      <c r="M267" s="79"/>
      <c r="N267" s="48" t="s">
        <v>266</v>
      </c>
      <c r="O267" s="18" t="s">
        <v>272</v>
      </c>
      <c r="P267" s="19"/>
      <c r="Q267" s="19"/>
      <c r="R267" s="31"/>
      <c r="S267" s="87"/>
      <c r="T267" s="33"/>
    </row>
    <row r="268" spans="1:20" ht="15" x14ac:dyDescent="0.15">
      <c r="A268" s="105" t="str">
        <f t="shared" si="31"/>
        <v>A4.2b</v>
      </c>
      <c r="B268" s="251"/>
      <c r="C268" s="259"/>
      <c r="D268" s="192" t="s">
        <v>708</v>
      </c>
      <c r="E268" s="260"/>
      <c r="F268" s="261"/>
      <c r="G268" s="259"/>
      <c r="H268" s="259"/>
      <c r="I268" s="259"/>
      <c r="J268" s="259"/>
      <c r="K268" s="47" t="s">
        <v>262</v>
      </c>
      <c r="L268" s="48" t="s">
        <v>263</v>
      </c>
      <c r="M268" s="79"/>
      <c r="N268" s="48" t="s">
        <v>267</v>
      </c>
      <c r="O268" s="18" t="s">
        <v>260</v>
      </c>
      <c r="P268" s="19"/>
      <c r="Q268" s="19"/>
      <c r="R268" s="31"/>
      <c r="S268" s="87"/>
      <c r="T268" s="33"/>
    </row>
    <row r="269" spans="1:20" ht="15" x14ac:dyDescent="0.15">
      <c r="A269" s="105" t="str">
        <f t="shared" si="31"/>
        <v>A4.2b</v>
      </c>
      <c r="B269" s="251"/>
      <c r="C269" s="259"/>
      <c r="D269" s="192" t="s">
        <v>708</v>
      </c>
      <c r="E269" s="260"/>
      <c r="F269" s="261"/>
      <c r="G269" s="259"/>
      <c r="H269" s="259"/>
      <c r="I269" s="259"/>
      <c r="J269" s="259"/>
      <c r="K269" s="47" t="s">
        <v>262</v>
      </c>
      <c r="L269" s="48" t="s">
        <v>263</v>
      </c>
      <c r="M269" s="79"/>
      <c r="N269" s="48" t="s">
        <v>268</v>
      </c>
      <c r="O269" s="18" t="s">
        <v>273</v>
      </c>
      <c r="P269" s="19"/>
      <c r="Q269" s="19"/>
      <c r="R269" s="31"/>
      <c r="S269" s="87"/>
      <c r="T269" s="33"/>
    </row>
    <row r="270" spans="1:20" ht="15" x14ac:dyDescent="0.15">
      <c r="A270" s="105" t="str">
        <f t="shared" si="31"/>
        <v>A4.2b</v>
      </c>
      <c r="B270" s="251"/>
      <c r="C270" s="259"/>
      <c r="D270" s="192" t="s">
        <v>708</v>
      </c>
      <c r="E270" s="260"/>
      <c r="F270" s="261"/>
      <c r="G270" s="259"/>
      <c r="H270" s="259"/>
      <c r="I270" s="259"/>
      <c r="J270" s="259"/>
      <c r="K270" s="47" t="s">
        <v>262</v>
      </c>
      <c r="L270" s="48" t="s">
        <v>263</v>
      </c>
      <c r="M270" s="79"/>
      <c r="N270" s="48" t="s">
        <v>269</v>
      </c>
      <c r="O270" s="18" t="s">
        <v>256</v>
      </c>
      <c r="P270" s="19"/>
      <c r="Q270" s="19"/>
      <c r="R270" s="31"/>
      <c r="S270" s="87"/>
      <c r="T270" s="33"/>
    </row>
    <row r="271" spans="1:20" ht="15" x14ac:dyDescent="0.15">
      <c r="A271" s="105" t="str">
        <f t="shared" si="31"/>
        <v>A4.2b</v>
      </c>
      <c r="B271" s="251"/>
      <c r="C271" s="259"/>
      <c r="D271" s="192" t="s">
        <v>708</v>
      </c>
      <c r="E271" s="260"/>
      <c r="F271" s="261"/>
      <c r="G271" s="259"/>
      <c r="H271" s="259"/>
      <c r="I271" s="259"/>
      <c r="J271" s="259"/>
      <c r="K271" s="47" t="s">
        <v>262</v>
      </c>
      <c r="L271" s="48" t="s">
        <v>263</v>
      </c>
      <c r="M271" s="79"/>
      <c r="N271" s="48" t="s">
        <v>270</v>
      </c>
      <c r="O271" s="18" t="s">
        <v>274</v>
      </c>
      <c r="P271" s="19"/>
      <c r="Q271" s="19"/>
      <c r="R271" s="31"/>
      <c r="S271" s="87"/>
      <c r="T271" s="33"/>
    </row>
    <row r="272" spans="1:20" ht="15" x14ac:dyDescent="0.15">
      <c r="A272" s="105" t="str">
        <f t="shared" si="31"/>
        <v>A4.2b</v>
      </c>
      <c r="B272" s="251"/>
      <c r="C272" s="259"/>
      <c r="D272" s="192" t="s">
        <v>708</v>
      </c>
      <c r="E272" s="260"/>
      <c r="F272" s="261"/>
      <c r="G272" s="259"/>
      <c r="H272" s="259"/>
      <c r="I272" s="259"/>
      <c r="J272" s="259"/>
      <c r="K272" s="47" t="s">
        <v>262</v>
      </c>
      <c r="L272" s="48" t="s">
        <v>263</v>
      </c>
      <c r="M272" s="79"/>
      <c r="N272" s="48" t="s">
        <v>271</v>
      </c>
      <c r="O272" s="18" t="s">
        <v>275</v>
      </c>
      <c r="P272" s="19"/>
      <c r="Q272" s="19"/>
      <c r="R272" s="31"/>
      <c r="S272" s="87"/>
      <c r="T272" s="33"/>
    </row>
    <row r="273" spans="1:20" ht="15" x14ac:dyDescent="0.15">
      <c r="A273" s="105" t="str">
        <f t="shared" si="31"/>
        <v>A4.2b</v>
      </c>
      <c r="B273" s="251"/>
      <c r="C273" s="259"/>
      <c r="D273" s="192" t="s">
        <v>708</v>
      </c>
      <c r="E273" s="260"/>
      <c r="F273" s="261"/>
      <c r="G273" s="259"/>
      <c r="H273" s="259"/>
      <c r="I273" s="259"/>
      <c r="J273" s="259"/>
      <c r="K273" s="47"/>
      <c r="L273" s="48"/>
      <c r="M273" s="79"/>
      <c r="N273" s="48"/>
      <c r="O273" s="18" t="s">
        <v>196</v>
      </c>
      <c r="P273" s="19"/>
      <c r="Q273" s="19"/>
      <c r="R273" s="31"/>
      <c r="S273" s="87"/>
      <c r="T273" s="33"/>
    </row>
    <row r="274" spans="1:20" ht="15" x14ac:dyDescent="0.15">
      <c r="A274" s="105" t="str">
        <f t="shared" si="31"/>
        <v>A4.2b</v>
      </c>
      <c r="B274" s="251"/>
      <c r="C274" s="259"/>
      <c r="D274" s="192" t="s">
        <v>708</v>
      </c>
      <c r="E274" s="260"/>
      <c r="F274" s="261"/>
      <c r="G274" s="259"/>
      <c r="H274" s="259"/>
      <c r="I274" s="259"/>
      <c r="J274" s="259"/>
      <c r="K274" s="47"/>
      <c r="L274" s="48"/>
      <c r="M274" s="79"/>
      <c r="N274" s="48"/>
      <c r="O274" s="21" t="s">
        <v>182</v>
      </c>
      <c r="P274" s="19"/>
      <c r="Q274" s="19"/>
      <c r="R274" s="31"/>
      <c r="S274" s="87"/>
      <c r="T274" s="33"/>
    </row>
    <row r="275" spans="1:20" ht="15" x14ac:dyDescent="0.15">
      <c r="A275" s="105" t="str">
        <f t="shared" si="31"/>
        <v>A4.2b</v>
      </c>
      <c r="B275" s="251"/>
      <c r="C275" s="259"/>
      <c r="D275" s="192" t="s">
        <v>708</v>
      </c>
      <c r="E275" s="260"/>
      <c r="F275" s="261"/>
      <c r="G275" s="259"/>
      <c r="H275" s="259"/>
      <c r="I275" s="259"/>
      <c r="J275" s="259"/>
      <c r="K275" s="47" t="s">
        <v>221</v>
      </c>
      <c r="L275" s="48" t="s">
        <v>276</v>
      </c>
      <c r="M275" s="79" t="s">
        <v>684</v>
      </c>
      <c r="N275" s="48" t="s">
        <v>277</v>
      </c>
      <c r="O275" s="18" t="s">
        <v>279</v>
      </c>
      <c r="P275" s="19"/>
      <c r="Q275" s="19"/>
      <c r="R275" s="31"/>
      <c r="S275" s="87"/>
      <c r="T275" s="33"/>
    </row>
    <row r="276" spans="1:20" ht="15" x14ac:dyDescent="0.15">
      <c r="A276" s="105" t="str">
        <f t="shared" si="31"/>
        <v>A4.2b</v>
      </c>
      <c r="B276" s="251"/>
      <c r="C276" s="259"/>
      <c r="D276" s="192" t="s">
        <v>708</v>
      </c>
      <c r="E276" s="260"/>
      <c r="F276" s="261"/>
      <c r="G276" s="259"/>
      <c r="H276" s="259"/>
      <c r="I276" s="259"/>
      <c r="J276" s="259"/>
      <c r="K276" s="47" t="s">
        <v>221</v>
      </c>
      <c r="L276" s="48" t="s">
        <v>276</v>
      </c>
      <c r="M276" s="79" t="s">
        <v>684</v>
      </c>
      <c r="N276" s="48" t="s">
        <v>278</v>
      </c>
      <c r="O276" s="18" t="s">
        <v>280</v>
      </c>
      <c r="P276" s="19"/>
      <c r="Q276" s="19"/>
      <c r="R276" s="31"/>
      <c r="S276" s="87"/>
      <c r="T276" s="33"/>
    </row>
    <row r="277" spans="1:20" ht="15" x14ac:dyDescent="0.15">
      <c r="A277" s="100" t="str">
        <f t="shared" si="31"/>
        <v>A4.2b</v>
      </c>
      <c r="B277" s="251"/>
      <c r="C277" s="259"/>
      <c r="D277" s="192" t="s">
        <v>708</v>
      </c>
      <c r="E277" s="260"/>
      <c r="F277" s="261"/>
      <c r="G277" s="259"/>
      <c r="H277" s="259"/>
      <c r="I277" s="259"/>
      <c r="J277" s="259"/>
      <c r="K277" s="47"/>
      <c r="L277" s="48"/>
      <c r="M277" s="79"/>
      <c r="N277" s="48"/>
      <c r="O277" s="18" t="s">
        <v>196</v>
      </c>
      <c r="P277" s="19"/>
      <c r="Q277" s="19"/>
      <c r="R277" s="31"/>
      <c r="S277" s="87"/>
      <c r="T277" s="33"/>
    </row>
    <row r="278" spans="1:20" ht="15" x14ac:dyDescent="0.15">
      <c r="A278" s="97" t="s">
        <v>49</v>
      </c>
      <c r="B278" s="251" t="s">
        <v>28</v>
      </c>
      <c r="C278" s="259" t="s">
        <v>158</v>
      </c>
      <c r="D278" s="192" t="s">
        <v>102</v>
      </c>
      <c r="E278" s="260" t="s">
        <v>900</v>
      </c>
      <c r="F278" s="261">
        <v>48</v>
      </c>
      <c r="G278" s="259" t="s">
        <v>22</v>
      </c>
      <c r="H278" s="259" t="s">
        <v>22</v>
      </c>
      <c r="I278" s="259" t="s">
        <v>22</v>
      </c>
      <c r="J278" s="259" t="s">
        <v>43</v>
      </c>
      <c r="K278" s="269" t="s">
        <v>844</v>
      </c>
      <c r="L278" s="270"/>
      <c r="M278" s="271"/>
      <c r="N278" s="271"/>
      <c r="O278" s="271"/>
      <c r="P278" s="271"/>
      <c r="Q278" s="271"/>
      <c r="R278" s="31"/>
      <c r="S278" s="87"/>
      <c r="T278" s="55"/>
    </row>
    <row r="279" spans="1:20" ht="15" x14ac:dyDescent="0.15">
      <c r="A279" s="105" t="str">
        <f t="shared" ref="A279:A287" si="32">A278</f>
        <v>A4.2c</v>
      </c>
      <c r="B279" s="251"/>
      <c r="C279" s="259"/>
      <c r="D279" s="192" t="s">
        <v>102</v>
      </c>
      <c r="E279" s="260"/>
      <c r="F279" s="261"/>
      <c r="G279" s="259"/>
      <c r="H279" s="259"/>
      <c r="I279" s="259"/>
      <c r="J279" s="259"/>
      <c r="K279" s="47" t="s">
        <v>262</v>
      </c>
      <c r="L279" s="48" t="s">
        <v>263</v>
      </c>
      <c r="M279" s="79"/>
      <c r="N279" s="48" t="s">
        <v>264</v>
      </c>
      <c r="O279" s="18" t="s">
        <v>233</v>
      </c>
      <c r="P279" s="19"/>
      <c r="Q279" s="19"/>
      <c r="R279" s="31"/>
      <c r="S279" s="87"/>
      <c r="T279" s="33"/>
    </row>
    <row r="280" spans="1:20" ht="15" x14ac:dyDescent="0.15">
      <c r="A280" s="105" t="str">
        <f t="shared" si="32"/>
        <v>A4.2c</v>
      </c>
      <c r="B280" s="251"/>
      <c r="C280" s="259"/>
      <c r="D280" s="192" t="s">
        <v>102</v>
      </c>
      <c r="E280" s="260"/>
      <c r="F280" s="261"/>
      <c r="G280" s="259"/>
      <c r="H280" s="259"/>
      <c r="I280" s="259"/>
      <c r="J280" s="259"/>
      <c r="K280" s="47" t="s">
        <v>262</v>
      </c>
      <c r="L280" s="48" t="s">
        <v>263</v>
      </c>
      <c r="M280" s="79"/>
      <c r="N280" s="48" t="s">
        <v>265</v>
      </c>
      <c r="O280" s="18" t="s">
        <v>261</v>
      </c>
      <c r="P280" s="19"/>
      <c r="Q280" s="19"/>
      <c r="R280" s="31"/>
      <c r="S280" s="87"/>
      <c r="T280" s="33"/>
    </row>
    <row r="281" spans="1:20" ht="15" x14ac:dyDescent="0.15">
      <c r="A281" s="105" t="str">
        <f t="shared" si="32"/>
        <v>A4.2c</v>
      </c>
      <c r="B281" s="251"/>
      <c r="C281" s="259"/>
      <c r="D281" s="192" t="s">
        <v>102</v>
      </c>
      <c r="E281" s="260"/>
      <c r="F281" s="261"/>
      <c r="G281" s="259"/>
      <c r="H281" s="259"/>
      <c r="I281" s="259"/>
      <c r="J281" s="259"/>
      <c r="K281" s="47" t="s">
        <v>262</v>
      </c>
      <c r="L281" s="48" t="s">
        <v>263</v>
      </c>
      <c r="M281" s="79"/>
      <c r="N281" s="48" t="s">
        <v>266</v>
      </c>
      <c r="O281" s="18" t="s">
        <v>272</v>
      </c>
      <c r="P281" s="19"/>
      <c r="Q281" s="19"/>
      <c r="R281" s="31"/>
      <c r="S281" s="87"/>
      <c r="T281" s="33"/>
    </row>
    <row r="282" spans="1:20" ht="15" x14ac:dyDescent="0.15">
      <c r="A282" s="105" t="str">
        <f t="shared" si="32"/>
        <v>A4.2c</v>
      </c>
      <c r="B282" s="251"/>
      <c r="C282" s="259"/>
      <c r="D282" s="192" t="s">
        <v>102</v>
      </c>
      <c r="E282" s="260"/>
      <c r="F282" s="261"/>
      <c r="G282" s="259"/>
      <c r="H282" s="259"/>
      <c r="I282" s="259"/>
      <c r="J282" s="259"/>
      <c r="K282" s="47" t="s">
        <v>262</v>
      </c>
      <c r="L282" s="48" t="s">
        <v>263</v>
      </c>
      <c r="M282" s="79"/>
      <c r="N282" s="48" t="s">
        <v>267</v>
      </c>
      <c r="O282" s="18" t="s">
        <v>260</v>
      </c>
      <c r="P282" s="19"/>
      <c r="Q282" s="19"/>
      <c r="R282" s="31"/>
      <c r="S282" s="87"/>
      <c r="T282" s="33"/>
    </row>
    <row r="283" spans="1:20" ht="15" x14ac:dyDescent="0.15">
      <c r="A283" s="105" t="str">
        <f t="shared" si="32"/>
        <v>A4.2c</v>
      </c>
      <c r="B283" s="251"/>
      <c r="C283" s="259"/>
      <c r="D283" s="192" t="s">
        <v>102</v>
      </c>
      <c r="E283" s="260"/>
      <c r="F283" s="261"/>
      <c r="G283" s="259"/>
      <c r="H283" s="259"/>
      <c r="I283" s="259"/>
      <c r="J283" s="259"/>
      <c r="K283" s="47" t="s">
        <v>262</v>
      </c>
      <c r="L283" s="48" t="s">
        <v>263</v>
      </c>
      <c r="M283" s="79"/>
      <c r="N283" s="48" t="s">
        <v>268</v>
      </c>
      <c r="O283" s="18" t="s">
        <v>273</v>
      </c>
      <c r="P283" s="19"/>
      <c r="Q283" s="19"/>
      <c r="R283" s="31"/>
      <c r="S283" s="87"/>
      <c r="T283" s="33"/>
    </row>
    <row r="284" spans="1:20" ht="15" x14ac:dyDescent="0.15">
      <c r="A284" s="105" t="str">
        <f t="shared" si="32"/>
        <v>A4.2c</v>
      </c>
      <c r="B284" s="251"/>
      <c r="C284" s="259"/>
      <c r="D284" s="192" t="s">
        <v>102</v>
      </c>
      <c r="E284" s="260"/>
      <c r="F284" s="261"/>
      <c r="G284" s="259"/>
      <c r="H284" s="259"/>
      <c r="I284" s="259"/>
      <c r="J284" s="259"/>
      <c r="K284" s="47" t="s">
        <v>262</v>
      </c>
      <c r="L284" s="48" t="s">
        <v>263</v>
      </c>
      <c r="M284" s="79"/>
      <c r="N284" s="48" t="s">
        <v>269</v>
      </c>
      <c r="O284" s="18" t="s">
        <v>256</v>
      </c>
      <c r="P284" s="19"/>
      <c r="Q284" s="19"/>
      <c r="R284" s="31"/>
      <c r="S284" s="87"/>
      <c r="T284" s="33"/>
    </row>
    <row r="285" spans="1:20" ht="15" x14ac:dyDescent="0.15">
      <c r="A285" s="105" t="str">
        <f t="shared" si="32"/>
        <v>A4.2c</v>
      </c>
      <c r="B285" s="251"/>
      <c r="C285" s="259"/>
      <c r="D285" s="192" t="s">
        <v>102</v>
      </c>
      <c r="E285" s="260"/>
      <c r="F285" s="261"/>
      <c r="G285" s="259"/>
      <c r="H285" s="259"/>
      <c r="I285" s="259"/>
      <c r="J285" s="259"/>
      <c r="K285" s="47" t="s">
        <v>262</v>
      </c>
      <c r="L285" s="48" t="s">
        <v>263</v>
      </c>
      <c r="M285" s="79"/>
      <c r="N285" s="48" t="s">
        <v>270</v>
      </c>
      <c r="O285" s="18" t="s">
        <v>274</v>
      </c>
      <c r="P285" s="19"/>
      <c r="Q285" s="19"/>
      <c r="R285" s="31"/>
      <c r="S285" s="87"/>
      <c r="T285" s="33"/>
    </row>
    <row r="286" spans="1:20" ht="15" x14ac:dyDescent="0.15">
      <c r="A286" s="105" t="str">
        <f t="shared" si="32"/>
        <v>A4.2c</v>
      </c>
      <c r="B286" s="251"/>
      <c r="C286" s="259"/>
      <c r="D286" s="192" t="s">
        <v>102</v>
      </c>
      <c r="E286" s="260"/>
      <c r="F286" s="261"/>
      <c r="G286" s="259"/>
      <c r="H286" s="259"/>
      <c r="I286" s="259"/>
      <c r="J286" s="259"/>
      <c r="K286" s="47" t="s">
        <v>262</v>
      </c>
      <c r="L286" s="48" t="s">
        <v>263</v>
      </c>
      <c r="M286" s="79"/>
      <c r="N286" s="48" t="s">
        <v>271</v>
      </c>
      <c r="O286" s="18" t="s">
        <v>275</v>
      </c>
      <c r="P286" s="19"/>
      <c r="Q286" s="19"/>
      <c r="R286" s="31"/>
      <c r="S286" s="87"/>
      <c r="T286" s="33"/>
    </row>
    <row r="287" spans="1:20" ht="15" x14ac:dyDescent="0.15">
      <c r="A287" s="100" t="str">
        <f t="shared" si="32"/>
        <v>A4.2c</v>
      </c>
      <c r="B287" s="251"/>
      <c r="C287" s="259"/>
      <c r="D287" s="192" t="s">
        <v>102</v>
      </c>
      <c r="E287" s="260"/>
      <c r="F287" s="261"/>
      <c r="G287" s="259"/>
      <c r="H287" s="259"/>
      <c r="I287" s="259"/>
      <c r="J287" s="259"/>
      <c r="K287" s="47"/>
      <c r="L287" s="48"/>
      <c r="M287" s="79"/>
      <c r="N287" s="48"/>
      <c r="O287" s="18" t="s">
        <v>196</v>
      </c>
      <c r="P287" s="19"/>
      <c r="Q287" s="19"/>
      <c r="R287" s="31"/>
      <c r="S287" s="87"/>
      <c r="T287" s="33"/>
    </row>
    <row r="288" spans="1:20" ht="45" x14ac:dyDescent="0.15">
      <c r="A288" s="159" t="s">
        <v>50</v>
      </c>
      <c r="B288" s="150" t="s">
        <v>28</v>
      </c>
      <c r="C288" s="141" t="s">
        <v>158</v>
      </c>
      <c r="D288" s="192" t="s">
        <v>708</v>
      </c>
      <c r="E288" s="148" t="s">
        <v>901</v>
      </c>
      <c r="F288" s="149">
        <v>12</v>
      </c>
      <c r="G288" s="141" t="s">
        <v>22</v>
      </c>
      <c r="H288" s="141" t="s">
        <v>22</v>
      </c>
      <c r="I288" s="141" t="s">
        <v>22</v>
      </c>
      <c r="J288" s="141" t="s">
        <v>22</v>
      </c>
      <c r="K288" s="269" t="s">
        <v>51</v>
      </c>
      <c r="L288" s="270"/>
      <c r="M288" s="271"/>
      <c r="N288" s="271"/>
      <c r="O288" s="271"/>
      <c r="P288" s="271"/>
      <c r="Q288" s="271"/>
      <c r="R288" s="31"/>
      <c r="S288" s="87"/>
      <c r="T288" s="33"/>
    </row>
    <row r="289" spans="1:20" ht="15" x14ac:dyDescent="0.15">
      <c r="A289" s="97" t="s">
        <v>52</v>
      </c>
      <c r="B289" s="251" t="s">
        <v>151</v>
      </c>
      <c r="C289" s="259" t="s">
        <v>158</v>
      </c>
      <c r="D289" s="192" t="s">
        <v>102</v>
      </c>
      <c r="E289" s="260" t="s">
        <v>543</v>
      </c>
      <c r="F289" s="261">
        <v>24</v>
      </c>
      <c r="G289" s="259" t="s">
        <v>22</v>
      </c>
      <c r="H289" s="259" t="s">
        <v>22</v>
      </c>
      <c r="I289" s="259" t="s">
        <v>22</v>
      </c>
      <c r="J289" s="259" t="s">
        <v>43</v>
      </c>
      <c r="K289" s="266" t="s">
        <v>840</v>
      </c>
      <c r="L289" s="267"/>
      <c r="M289" s="267"/>
      <c r="N289" s="267"/>
      <c r="O289" s="267"/>
      <c r="P289" s="267"/>
      <c r="Q289" s="268"/>
      <c r="R289" s="31"/>
      <c r="S289" s="87"/>
      <c r="T289" s="33"/>
    </row>
    <row r="290" spans="1:20" ht="15" x14ac:dyDescent="0.15">
      <c r="A290" s="105" t="str">
        <f>A289</f>
        <v>A4.4</v>
      </c>
      <c r="B290" s="251"/>
      <c r="C290" s="259"/>
      <c r="D290" s="192" t="s">
        <v>102</v>
      </c>
      <c r="E290" s="260"/>
      <c r="F290" s="261"/>
      <c r="G290" s="259"/>
      <c r="H290" s="259"/>
      <c r="I290" s="259"/>
      <c r="J290" s="259"/>
      <c r="K290" s="47" t="s">
        <v>221</v>
      </c>
      <c r="L290" s="48" t="s">
        <v>243</v>
      </c>
      <c r="M290" s="79" t="s">
        <v>666</v>
      </c>
      <c r="N290" s="48" t="s">
        <v>248</v>
      </c>
      <c r="O290" s="18" t="s">
        <v>255</v>
      </c>
      <c r="P290" s="19"/>
      <c r="Q290" s="19"/>
      <c r="R290" s="31"/>
      <c r="S290" s="87"/>
      <c r="T290" s="33"/>
    </row>
    <row r="291" spans="1:20" ht="15" x14ac:dyDescent="0.15">
      <c r="A291" s="105" t="str">
        <f t="shared" ref="A291:A298" si="33">A290</f>
        <v>A4.4</v>
      </c>
      <c r="B291" s="251"/>
      <c r="C291" s="259"/>
      <c r="D291" s="192" t="s">
        <v>102</v>
      </c>
      <c r="E291" s="260"/>
      <c r="F291" s="261"/>
      <c r="G291" s="259"/>
      <c r="H291" s="259"/>
      <c r="I291" s="259"/>
      <c r="J291" s="259"/>
      <c r="K291" s="47" t="s">
        <v>221</v>
      </c>
      <c r="L291" s="48" t="s">
        <v>243</v>
      </c>
      <c r="M291" s="79" t="s">
        <v>673</v>
      </c>
      <c r="N291" s="48" t="s">
        <v>247</v>
      </c>
      <c r="O291" s="18" t="s">
        <v>256</v>
      </c>
      <c r="P291" s="19"/>
      <c r="Q291" s="19"/>
      <c r="R291" s="31"/>
      <c r="S291" s="87"/>
      <c r="T291" s="33"/>
    </row>
    <row r="292" spans="1:20" ht="15" x14ac:dyDescent="0.15">
      <c r="A292" s="105" t="str">
        <f t="shared" si="33"/>
        <v>A4.4</v>
      </c>
      <c r="B292" s="251"/>
      <c r="C292" s="259"/>
      <c r="D292" s="192" t="s">
        <v>102</v>
      </c>
      <c r="E292" s="260"/>
      <c r="F292" s="261"/>
      <c r="G292" s="259"/>
      <c r="H292" s="259"/>
      <c r="I292" s="259"/>
      <c r="J292" s="259"/>
      <c r="K292" s="47" t="s">
        <v>221</v>
      </c>
      <c r="L292" s="48" t="s">
        <v>243</v>
      </c>
      <c r="M292" s="79" t="s">
        <v>666</v>
      </c>
      <c r="N292" s="48" t="s">
        <v>249</v>
      </c>
      <c r="O292" s="18" t="s">
        <v>257</v>
      </c>
      <c r="P292" s="19"/>
      <c r="Q292" s="19"/>
      <c r="R292" s="31"/>
      <c r="S292" s="87"/>
      <c r="T292" s="33"/>
    </row>
    <row r="293" spans="1:20" ht="15" x14ac:dyDescent="0.15">
      <c r="A293" s="105" t="str">
        <f t="shared" si="33"/>
        <v>A4.4</v>
      </c>
      <c r="B293" s="251"/>
      <c r="C293" s="259"/>
      <c r="D293" s="192" t="s">
        <v>102</v>
      </c>
      <c r="E293" s="260"/>
      <c r="F293" s="261"/>
      <c r="G293" s="259"/>
      <c r="H293" s="259"/>
      <c r="I293" s="259"/>
      <c r="J293" s="259"/>
      <c r="K293" s="47" t="s">
        <v>221</v>
      </c>
      <c r="L293" s="48" t="s">
        <v>244</v>
      </c>
      <c r="M293" s="79" t="s">
        <v>666</v>
      </c>
      <c r="N293" s="48" t="s">
        <v>250</v>
      </c>
      <c r="O293" s="18" t="s">
        <v>258</v>
      </c>
      <c r="P293" s="19"/>
      <c r="Q293" s="19"/>
      <c r="R293" s="31"/>
      <c r="S293" s="87"/>
      <c r="T293" s="33"/>
    </row>
    <row r="294" spans="1:20" ht="15" x14ac:dyDescent="0.15">
      <c r="A294" s="105" t="str">
        <f t="shared" si="33"/>
        <v>A4.4</v>
      </c>
      <c r="B294" s="251"/>
      <c r="C294" s="259"/>
      <c r="D294" s="192" t="s">
        <v>102</v>
      </c>
      <c r="E294" s="260"/>
      <c r="F294" s="261"/>
      <c r="G294" s="259"/>
      <c r="H294" s="259"/>
      <c r="I294" s="259"/>
      <c r="J294" s="259"/>
      <c r="K294" s="47" t="s">
        <v>221</v>
      </c>
      <c r="L294" s="48" t="s">
        <v>245</v>
      </c>
      <c r="M294" s="79" t="s">
        <v>666</v>
      </c>
      <c r="N294" s="48" t="s">
        <v>251</v>
      </c>
      <c r="O294" s="18" t="s">
        <v>259</v>
      </c>
      <c r="P294" s="19"/>
      <c r="Q294" s="19"/>
      <c r="R294" s="31"/>
      <c r="S294" s="87"/>
      <c r="T294" s="33"/>
    </row>
    <row r="295" spans="1:20" ht="15" x14ac:dyDescent="0.15">
      <c r="A295" s="105" t="str">
        <f t="shared" si="33"/>
        <v>A4.4</v>
      </c>
      <c r="B295" s="251"/>
      <c r="C295" s="259"/>
      <c r="D295" s="192" t="s">
        <v>102</v>
      </c>
      <c r="E295" s="260"/>
      <c r="F295" s="261"/>
      <c r="G295" s="259"/>
      <c r="H295" s="259"/>
      <c r="I295" s="259"/>
      <c r="J295" s="259"/>
      <c r="K295" s="47" t="s">
        <v>221</v>
      </c>
      <c r="L295" s="48" t="s">
        <v>245</v>
      </c>
      <c r="M295" s="79" t="s">
        <v>673</v>
      </c>
      <c r="N295" s="48" t="s">
        <v>252</v>
      </c>
      <c r="O295" s="18" t="s">
        <v>260</v>
      </c>
      <c r="P295" s="19"/>
      <c r="Q295" s="19"/>
      <c r="R295" s="31"/>
      <c r="S295" s="87"/>
      <c r="T295" s="33"/>
    </row>
    <row r="296" spans="1:20" ht="15" x14ac:dyDescent="0.15">
      <c r="A296" s="105" t="str">
        <f t="shared" si="33"/>
        <v>A4.4</v>
      </c>
      <c r="B296" s="251"/>
      <c r="C296" s="259"/>
      <c r="D296" s="192" t="s">
        <v>102</v>
      </c>
      <c r="E296" s="260"/>
      <c r="F296" s="261"/>
      <c r="G296" s="259"/>
      <c r="H296" s="259"/>
      <c r="I296" s="259"/>
      <c r="J296" s="259"/>
      <c r="K296" s="47" t="s">
        <v>221</v>
      </c>
      <c r="L296" s="48" t="s">
        <v>245</v>
      </c>
      <c r="M296" s="79" t="s">
        <v>666</v>
      </c>
      <c r="N296" s="48" t="s">
        <v>253</v>
      </c>
      <c r="O296" s="18" t="s">
        <v>233</v>
      </c>
      <c r="P296" s="19"/>
      <c r="Q296" s="19"/>
      <c r="R296" s="31"/>
      <c r="S296" s="87"/>
      <c r="T296" s="33"/>
    </row>
    <row r="297" spans="1:20" ht="15" x14ac:dyDescent="0.15">
      <c r="A297" s="105" t="str">
        <f t="shared" si="33"/>
        <v>A4.4</v>
      </c>
      <c r="B297" s="251"/>
      <c r="C297" s="259"/>
      <c r="D297" s="192" t="s">
        <v>102</v>
      </c>
      <c r="E297" s="260"/>
      <c r="F297" s="261"/>
      <c r="G297" s="259"/>
      <c r="H297" s="259"/>
      <c r="I297" s="259"/>
      <c r="J297" s="259"/>
      <c r="K297" s="47" t="s">
        <v>221</v>
      </c>
      <c r="L297" s="48" t="s">
        <v>246</v>
      </c>
      <c r="M297" s="79" t="s">
        <v>666</v>
      </c>
      <c r="N297" s="48" t="s">
        <v>254</v>
      </c>
      <c r="O297" s="18" t="s">
        <v>261</v>
      </c>
      <c r="P297" s="19"/>
      <c r="Q297" s="19"/>
      <c r="R297" s="31"/>
      <c r="S297" s="87"/>
      <c r="T297" s="33"/>
    </row>
    <row r="298" spans="1:20" ht="15" x14ac:dyDescent="0.15">
      <c r="A298" s="100" t="str">
        <f t="shared" si="33"/>
        <v>A4.4</v>
      </c>
      <c r="B298" s="251"/>
      <c r="C298" s="259"/>
      <c r="D298" s="192" t="s">
        <v>102</v>
      </c>
      <c r="E298" s="260"/>
      <c r="F298" s="261"/>
      <c r="G298" s="259"/>
      <c r="H298" s="259"/>
      <c r="I298" s="259"/>
      <c r="J298" s="259"/>
      <c r="K298" s="47"/>
      <c r="L298" s="48"/>
      <c r="M298" s="79"/>
      <c r="N298" s="48"/>
      <c r="O298" s="18" t="s">
        <v>196</v>
      </c>
      <c r="P298" s="19"/>
      <c r="Q298" s="19"/>
      <c r="R298" s="31"/>
      <c r="S298" s="87"/>
      <c r="T298" s="33"/>
    </row>
    <row r="299" spans="1:20" ht="15" x14ac:dyDescent="0.15">
      <c r="A299" s="97" t="s">
        <v>53</v>
      </c>
      <c r="B299" s="251" t="s">
        <v>28</v>
      </c>
      <c r="C299" s="259" t="s">
        <v>158</v>
      </c>
      <c r="D299" s="192" t="s">
        <v>102</v>
      </c>
      <c r="E299" s="260" t="s">
        <v>706</v>
      </c>
      <c r="F299" s="261">
        <v>24</v>
      </c>
      <c r="G299" s="259" t="s">
        <v>22</v>
      </c>
      <c r="H299" s="259" t="s">
        <v>22</v>
      </c>
      <c r="I299" s="259" t="s">
        <v>22</v>
      </c>
      <c r="J299" s="259" t="s">
        <v>22</v>
      </c>
      <c r="K299" s="269" t="s">
        <v>380</v>
      </c>
      <c r="L299" s="270"/>
      <c r="M299" s="271"/>
      <c r="N299" s="271"/>
      <c r="O299" s="271"/>
      <c r="P299" s="271"/>
      <c r="Q299" s="271"/>
      <c r="R299" s="31"/>
      <c r="S299" s="87"/>
      <c r="T299" s="33"/>
    </row>
    <row r="300" spans="1:20" ht="15" x14ac:dyDescent="0.15">
      <c r="A300" s="105" t="str">
        <f t="shared" ref="A300:A303" si="34">A299</f>
        <v>A4.5</v>
      </c>
      <c r="B300" s="251"/>
      <c r="C300" s="259"/>
      <c r="D300" s="192" t="s">
        <v>102</v>
      </c>
      <c r="E300" s="260"/>
      <c r="F300" s="261"/>
      <c r="G300" s="259"/>
      <c r="H300" s="259"/>
      <c r="I300" s="259"/>
      <c r="J300" s="259"/>
      <c r="K300" s="47" t="s">
        <v>221</v>
      </c>
      <c r="L300" s="48" t="s">
        <v>222</v>
      </c>
      <c r="M300" s="79" t="s">
        <v>667</v>
      </c>
      <c r="N300" s="48"/>
      <c r="O300" s="18" t="s">
        <v>225</v>
      </c>
      <c r="P300" s="19"/>
      <c r="Q300" s="19"/>
      <c r="R300" s="31"/>
      <c r="S300" s="87"/>
      <c r="T300" s="33"/>
    </row>
    <row r="301" spans="1:20" ht="15" x14ac:dyDescent="0.15">
      <c r="A301" s="105" t="str">
        <f t="shared" si="34"/>
        <v>A4.5</v>
      </c>
      <c r="B301" s="251"/>
      <c r="C301" s="259"/>
      <c r="D301" s="192" t="s">
        <v>102</v>
      </c>
      <c r="E301" s="260"/>
      <c r="F301" s="261"/>
      <c r="G301" s="259"/>
      <c r="H301" s="259"/>
      <c r="I301" s="259"/>
      <c r="J301" s="259"/>
      <c r="K301" s="47" t="s">
        <v>221</v>
      </c>
      <c r="L301" s="48" t="s">
        <v>223</v>
      </c>
      <c r="M301" s="79" t="s">
        <v>667</v>
      </c>
      <c r="N301" s="48"/>
      <c r="O301" s="18" t="s">
        <v>226</v>
      </c>
      <c r="P301" s="19"/>
      <c r="Q301" s="19"/>
      <c r="R301" s="31"/>
      <c r="S301" s="87"/>
      <c r="T301" s="33"/>
    </row>
    <row r="302" spans="1:20" ht="15" x14ac:dyDescent="0.15">
      <c r="A302" s="105" t="str">
        <f t="shared" si="34"/>
        <v>A4.5</v>
      </c>
      <c r="B302" s="251"/>
      <c r="C302" s="259"/>
      <c r="D302" s="192" t="s">
        <v>102</v>
      </c>
      <c r="E302" s="260"/>
      <c r="F302" s="261"/>
      <c r="G302" s="259"/>
      <c r="H302" s="259"/>
      <c r="I302" s="259"/>
      <c r="J302" s="259"/>
      <c r="K302" s="47" t="s">
        <v>221</v>
      </c>
      <c r="L302" s="48" t="s">
        <v>224</v>
      </c>
      <c r="M302" s="79" t="s">
        <v>667</v>
      </c>
      <c r="N302" s="48"/>
      <c r="O302" s="18" t="s">
        <v>227</v>
      </c>
      <c r="P302" s="19"/>
      <c r="Q302" s="19"/>
      <c r="R302" s="31"/>
      <c r="S302" s="87"/>
      <c r="T302" s="33"/>
    </row>
    <row r="303" spans="1:20" ht="15" x14ac:dyDescent="0.15">
      <c r="A303" s="100" t="str">
        <f t="shared" si="34"/>
        <v>A4.5</v>
      </c>
      <c r="B303" s="251"/>
      <c r="C303" s="259"/>
      <c r="D303" s="192" t="s">
        <v>102</v>
      </c>
      <c r="E303" s="260"/>
      <c r="F303" s="261"/>
      <c r="G303" s="259"/>
      <c r="H303" s="259"/>
      <c r="I303" s="259"/>
      <c r="J303" s="259"/>
      <c r="K303" s="47"/>
      <c r="L303" s="48"/>
      <c r="M303" s="79"/>
      <c r="N303" s="48"/>
      <c r="O303" s="18" t="s">
        <v>196</v>
      </c>
      <c r="P303" s="19"/>
      <c r="Q303" s="19"/>
      <c r="R303" s="31"/>
      <c r="S303" s="87"/>
      <c r="T303" s="33"/>
    </row>
    <row r="304" spans="1:20" ht="18" x14ac:dyDescent="0.25">
      <c r="A304" s="98" t="s">
        <v>54</v>
      </c>
      <c r="B304" s="99"/>
      <c r="C304" s="99"/>
      <c r="D304" s="201"/>
      <c r="E304" s="242" t="s">
        <v>1011</v>
      </c>
      <c r="F304" s="243"/>
      <c r="G304" s="243"/>
      <c r="H304" s="243"/>
      <c r="I304" s="243"/>
      <c r="J304" s="243"/>
      <c r="K304" s="244"/>
      <c r="L304" s="245"/>
      <c r="M304" s="246"/>
      <c r="N304" s="246"/>
      <c r="O304" s="246"/>
      <c r="P304" s="246"/>
      <c r="Q304" s="246"/>
      <c r="R304" s="298"/>
      <c r="S304" s="299"/>
      <c r="T304" s="300"/>
    </row>
    <row r="305" spans="1:20" ht="15" x14ac:dyDescent="0.15">
      <c r="A305" s="105" t="s">
        <v>55</v>
      </c>
      <c r="B305" s="262" t="s">
        <v>21</v>
      </c>
      <c r="C305" s="263" t="s">
        <v>159</v>
      </c>
      <c r="D305" s="191" t="s">
        <v>102</v>
      </c>
      <c r="E305" s="264" t="s">
        <v>377</v>
      </c>
      <c r="F305" s="155"/>
      <c r="G305" s="143"/>
      <c r="H305" s="143"/>
      <c r="I305" s="143"/>
      <c r="J305" s="143"/>
      <c r="K305" s="293" t="s">
        <v>845</v>
      </c>
      <c r="L305" s="294"/>
      <c r="M305" s="295"/>
      <c r="N305" s="295"/>
      <c r="O305" s="295"/>
      <c r="P305" s="295"/>
      <c r="Q305" s="295"/>
      <c r="R305" s="32"/>
      <c r="S305" s="86"/>
      <c r="T305" s="36"/>
    </row>
    <row r="306" spans="1:20" ht="15" x14ac:dyDescent="0.15">
      <c r="A306" s="105" t="str">
        <f t="shared" ref="A306:A354" si="35">A305</f>
        <v>A5.1a</v>
      </c>
      <c r="B306" s="251"/>
      <c r="C306" s="259"/>
      <c r="D306" s="192" t="s">
        <v>102</v>
      </c>
      <c r="E306" s="260"/>
      <c r="F306" s="261">
        <v>12</v>
      </c>
      <c r="G306" s="259" t="s">
        <v>22</v>
      </c>
      <c r="H306" s="272" t="s">
        <v>43</v>
      </c>
      <c r="I306" s="272" t="s">
        <v>43</v>
      </c>
      <c r="J306" s="259" t="s">
        <v>43</v>
      </c>
      <c r="K306" s="47"/>
      <c r="L306" s="48"/>
      <c r="M306" s="79"/>
      <c r="N306" s="48"/>
      <c r="O306" s="77" t="s">
        <v>688</v>
      </c>
      <c r="P306" s="19"/>
      <c r="Q306" s="19"/>
      <c r="R306" s="31"/>
      <c r="S306" s="87"/>
      <c r="T306" s="33"/>
    </row>
    <row r="307" spans="1:20" ht="15" x14ac:dyDescent="0.15">
      <c r="A307" s="105" t="str">
        <f t="shared" si="35"/>
        <v>A5.1a</v>
      </c>
      <c r="B307" s="251"/>
      <c r="C307" s="259"/>
      <c r="D307" s="192" t="s">
        <v>102</v>
      </c>
      <c r="E307" s="260"/>
      <c r="F307" s="261"/>
      <c r="G307" s="259"/>
      <c r="H307" s="273"/>
      <c r="I307" s="273"/>
      <c r="J307" s="259"/>
      <c r="K307" s="47" t="s">
        <v>198</v>
      </c>
      <c r="L307" s="48" t="s">
        <v>281</v>
      </c>
      <c r="M307" s="79" t="s">
        <v>666</v>
      </c>
      <c r="N307" s="48" t="s">
        <v>282</v>
      </c>
      <c r="O307" s="18" t="s">
        <v>704</v>
      </c>
      <c r="P307" s="19"/>
      <c r="Q307" s="19"/>
      <c r="R307" s="31"/>
      <c r="S307" s="87"/>
      <c r="T307" s="33"/>
    </row>
    <row r="308" spans="1:20" ht="15" x14ac:dyDescent="0.15">
      <c r="A308" s="105" t="str">
        <f t="shared" si="35"/>
        <v>A5.1a</v>
      </c>
      <c r="B308" s="251"/>
      <c r="C308" s="259"/>
      <c r="D308" s="192" t="s">
        <v>102</v>
      </c>
      <c r="E308" s="260"/>
      <c r="F308" s="261"/>
      <c r="G308" s="259"/>
      <c r="H308" s="263"/>
      <c r="I308" s="263"/>
      <c r="J308" s="259"/>
      <c r="K308" s="47" t="s">
        <v>198</v>
      </c>
      <c r="L308" s="48" t="s">
        <v>283</v>
      </c>
      <c r="M308" s="79" t="s">
        <v>666</v>
      </c>
      <c r="N308" s="48" t="s">
        <v>284</v>
      </c>
      <c r="O308" s="18" t="s">
        <v>705</v>
      </c>
      <c r="P308" s="19"/>
      <c r="Q308" s="19"/>
      <c r="R308" s="31"/>
      <c r="S308" s="87"/>
      <c r="T308" s="33"/>
    </row>
    <row r="309" spans="1:20" ht="15" x14ac:dyDescent="0.15">
      <c r="A309" s="105" t="str">
        <f t="shared" si="35"/>
        <v>A5.1a</v>
      </c>
      <c r="B309" s="251"/>
      <c r="C309" s="259"/>
      <c r="D309" s="192" t="s">
        <v>102</v>
      </c>
      <c r="E309" s="260"/>
      <c r="F309" s="261">
        <v>12</v>
      </c>
      <c r="G309" s="259" t="s">
        <v>22</v>
      </c>
      <c r="H309" s="272" t="s">
        <v>43</v>
      </c>
      <c r="I309" s="272" t="s">
        <v>43</v>
      </c>
      <c r="J309" s="259" t="s">
        <v>43</v>
      </c>
      <c r="K309" s="47"/>
      <c r="L309" s="48"/>
      <c r="M309" s="79"/>
      <c r="N309" s="48"/>
      <c r="O309" s="77" t="s">
        <v>689</v>
      </c>
      <c r="P309" s="19"/>
      <c r="Q309" s="19"/>
      <c r="R309" s="31"/>
      <c r="S309" s="87"/>
      <c r="T309" s="33"/>
    </row>
    <row r="310" spans="1:20" ht="15" x14ac:dyDescent="0.15">
      <c r="A310" s="105" t="str">
        <f t="shared" si="35"/>
        <v>A5.1a</v>
      </c>
      <c r="B310" s="251"/>
      <c r="C310" s="259"/>
      <c r="D310" s="192" t="s">
        <v>102</v>
      </c>
      <c r="E310" s="260"/>
      <c r="F310" s="261"/>
      <c r="G310" s="259"/>
      <c r="H310" s="273"/>
      <c r="I310" s="273"/>
      <c r="J310" s="259"/>
      <c r="K310" s="47" t="s">
        <v>198</v>
      </c>
      <c r="L310" s="48" t="s">
        <v>281</v>
      </c>
      <c r="M310" s="79" t="s">
        <v>666</v>
      </c>
      <c r="N310" s="48" t="s">
        <v>291</v>
      </c>
      <c r="O310" s="18" t="s">
        <v>653</v>
      </c>
      <c r="P310" s="19"/>
      <c r="Q310" s="19"/>
      <c r="R310" s="31"/>
      <c r="S310" s="87"/>
      <c r="T310" s="33"/>
    </row>
    <row r="311" spans="1:20" ht="15" x14ac:dyDescent="0.15">
      <c r="A311" s="105" t="str">
        <f t="shared" si="35"/>
        <v>A5.1a</v>
      </c>
      <c r="B311" s="251"/>
      <c r="C311" s="259"/>
      <c r="D311" s="192" t="s">
        <v>102</v>
      </c>
      <c r="E311" s="260"/>
      <c r="F311" s="261"/>
      <c r="G311" s="259"/>
      <c r="H311" s="273"/>
      <c r="I311" s="273"/>
      <c r="J311" s="259"/>
      <c r="K311" s="47" t="s">
        <v>198</v>
      </c>
      <c r="L311" s="48" t="s">
        <v>281</v>
      </c>
      <c r="M311" s="79" t="s">
        <v>666</v>
      </c>
      <c r="N311" s="48" t="s">
        <v>285</v>
      </c>
      <c r="O311" s="18" t="s">
        <v>653</v>
      </c>
      <c r="P311" s="19"/>
      <c r="Q311" s="19"/>
      <c r="R311" s="31"/>
      <c r="S311" s="87"/>
      <c r="T311" s="33"/>
    </row>
    <row r="312" spans="1:20" ht="15" x14ac:dyDescent="0.15">
      <c r="A312" s="105" t="str">
        <f t="shared" si="35"/>
        <v>A5.1a</v>
      </c>
      <c r="B312" s="251"/>
      <c r="C312" s="259"/>
      <c r="D312" s="192" t="s">
        <v>102</v>
      </c>
      <c r="E312" s="260"/>
      <c r="F312" s="261"/>
      <c r="G312" s="259"/>
      <c r="H312" s="273"/>
      <c r="I312" s="273"/>
      <c r="J312" s="259"/>
      <c r="K312" s="47" t="s">
        <v>198</v>
      </c>
      <c r="L312" s="48" t="s">
        <v>660</v>
      </c>
      <c r="M312" s="79" t="s">
        <v>666</v>
      </c>
      <c r="N312" s="48" t="s">
        <v>293</v>
      </c>
      <c r="O312" s="18" t="s">
        <v>654</v>
      </c>
      <c r="P312" s="19"/>
      <c r="Q312" s="19"/>
      <c r="R312" s="31"/>
      <c r="S312" s="87"/>
      <c r="T312" s="33"/>
    </row>
    <row r="313" spans="1:20" ht="15" x14ac:dyDescent="0.15">
      <c r="A313" s="105" t="str">
        <f t="shared" si="35"/>
        <v>A5.1a</v>
      </c>
      <c r="B313" s="251"/>
      <c r="C313" s="259"/>
      <c r="D313" s="192" t="s">
        <v>102</v>
      </c>
      <c r="E313" s="260"/>
      <c r="F313" s="261"/>
      <c r="G313" s="259"/>
      <c r="H313" s="273"/>
      <c r="I313" s="273"/>
      <c r="J313" s="259"/>
      <c r="K313" s="47" t="s">
        <v>198</v>
      </c>
      <c r="L313" s="48" t="s">
        <v>660</v>
      </c>
      <c r="M313" s="79" t="s">
        <v>666</v>
      </c>
      <c r="N313" s="48" t="s">
        <v>657</v>
      </c>
      <c r="O313" s="18" t="s">
        <v>654</v>
      </c>
      <c r="P313" s="19"/>
      <c r="Q313" s="19"/>
      <c r="R313" s="31"/>
      <c r="S313" s="87"/>
      <c r="T313" s="33"/>
    </row>
    <row r="314" spans="1:20" ht="15" x14ac:dyDescent="0.15">
      <c r="A314" s="105" t="str">
        <f t="shared" si="35"/>
        <v>A5.1a</v>
      </c>
      <c r="B314" s="251"/>
      <c r="C314" s="259"/>
      <c r="D314" s="192" t="s">
        <v>102</v>
      </c>
      <c r="E314" s="260"/>
      <c r="F314" s="261"/>
      <c r="G314" s="259"/>
      <c r="H314" s="273"/>
      <c r="I314" s="273"/>
      <c r="J314" s="259"/>
      <c r="K314" s="47" t="s">
        <v>198</v>
      </c>
      <c r="L314" s="48" t="s">
        <v>661</v>
      </c>
      <c r="M314" s="79" t="s">
        <v>666</v>
      </c>
      <c r="N314" s="48" t="s">
        <v>658</v>
      </c>
      <c r="O314" s="18" t="s">
        <v>655</v>
      </c>
      <c r="P314" s="19"/>
      <c r="Q314" s="19"/>
      <c r="R314" s="31"/>
      <c r="S314" s="87"/>
      <c r="T314" s="33"/>
    </row>
    <row r="315" spans="1:20" ht="15" x14ac:dyDescent="0.15">
      <c r="A315" s="105" t="str">
        <f t="shared" si="35"/>
        <v>A5.1a</v>
      </c>
      <c r="B315" s="251"/>
      <c r="C315" s="259"/>
      <c r="D315" s="192" t="s">
        <v>102</v>
      </c>
      <c r="E315" s="260"/>
      <c r="F315" s="261"/>
      <c r="G315" s="259"/>
      <c r="H315" s="273"/>
      <c r="I315" s="273"/>
      <c r="J315" s="259"/>
      <c r="K315" s="47" t="s">
        <v>198</v>
      </c>
      <c r="L315" s="48" t="s">
        <v>661</v>
      </c>
      <c r="M315" s="79" t="s">
        <v>666</v>
      </c>
      <c r="N315" s="48" t="s">
        <v>286</v>
      </c>
      <c r="O315" s="18" t="s">
        <v>655</v>
      </c>
      <c r="P315" s="19"/>
      <c r="Q315" s="19"/>
      <c r="R315" s="31"/>
      <c r="S315" s="87"/>
      <c r="T315" s="33"/>
    </row>
    <row r="316" spans="1:20" ht="15" x14ac:dyDescent="0.15">
      <c r="A316" s="105" t="str">
        <f t="shared" si="35"/>
        <v>A5.1a</v>
      </c>
      <c r="B316" s="251"/>
      <c r="C316" s="259"/>
      <c r="D316" s="192" t="s">
        <v>102</v>
      </c>
      <c r="E316" s="260"/>
      <c r="F316" s="261"/>
      <c r="G316" s="259"/>
      <c r="H316" s="273"/>
      <c r="I316" s="273"/>
      <c r="J316" s="259"/>
      <c r="K316" s="47" t="s">
        <v>198</v>
      </c>
      <c r="L316" s="48" t="s">
        <v>283</v>
      </c>
      <c r="M316" s="79" t="s">
        <v>666</v>
      </c>
      <c r="N316" s="48" t="s">
        <v>293</v>
      </c>
      <c r="O316" s="18" t="s">
        <v>656</v>
      </c>
      <c r="P316" s="19"/>
      <c r="Q316" s="19"/>
      <c r="R316" s="31"/>
      <c r="S316" s="87"/>
      <c r="T316" s="33"/>
    </row>
    <row r="317" spans="1:20" ht="15" x14ac:dyDescent="0.15">
      <c r="A317" s="105" t="str">
        <f t="shared" si="35"/>
        <v>A5.1a</v>
      </c>
      <c r="B317" s="251"/>
      <c r="C317" s="259"/>
      <c r="D317" s="192" t="s">
        <v>102</v>
      </c>
      <c r="E317" s="260"/>
      <c r="F317" s="261"/>
      <c r="G317" s="259"/>
      <c r="H317" s="263"/>
      <c r="I317" s="263"/>
      <c r="J317" s="259"/>
      <c r="K317" s="47" t="s">
        <v>198</v>
      </c>
      <c r="L317" s="48" t="s">
        <v>283</v>
      </c>
      <c r="M317" s="79" t="s">
        <v>666</v>
      </c>
      <c r="N317" s="48" t="s">
        <v>659</v>
      </c>
      <c r="O317" s="18" t="s">
        <v>656</v>
      </c>
      <c r="P317" s="19"/>
      <c r="Q317" s="19"/>
      <c r="R317" s="31"/>
      <c r="S317" s="87"/>
      <c r="T317" s="33"/>
    </row>
    <row r="318" spans="1:20" ht="15" x14ac:dyDescent="0.15">
      <c r="A318" s="105" t="str">
        <f t="shared" si="35"/>
        <v>A5.1a</v>
      </c>
      <c r="B318" s="251"/>
      <c r="C318" s="259"/>
      <c r="D318" s="192" t="s">
        <v>102</v>
      </c>
      <c r="E318" s="260"/>
      <c r="F318" s="261">
        <v>12</v>
      </c>
      <c r="G318" s="259" t="s">
        <v>22</v>
      </c>
      <c r="H318" s="272" t="s">
        <v>43</v>
      </c>
      <c r="I318" s="272" t="s">
        <v>43</v>
      </c>
      <c r="J318" s="259" t="s">
        <v>43</v>
      </c>
      <c r="K318" s="47"/>
      <c r="L318" s="48"/>
      <c r="M318" s="79"/>
      <c r="N318" s="48"/>
      <c r="O318" s="77" t="s">
        <v>690</v>
      </c>
      <c r="P318" s="19"/>
      <c r="Q318" s="19"/>
      <c r="R318" s="31"/>
      <c r="S318" s="87"/>
      <c r="T318" s="33"/>
    </row>
    <row r="319" spans="1:20" ht="15" x14ac:dyDescent="0.15">
      <c r="A319" s="105" t="str">
        <f t="shared" si="35"/>
        <v>A5.1a</v>
      </c>
      <c r="B319" s="251"/>
      <c r="C319" s="259"/>
      <c r="D319" s="192" t="s">
        <v>102</v>
      </c>
      <c r="E319" s="260"/>
      <c r="F319" s="261"/>
      <c r="G319" s="259"/>
      <c r="H319" s="273"/>
      <c r="I319" s="273"/>
      <c r="J319" s="259"/>
      <c r="K319" s="47" t="s">
        <v>198</v>
      </c>
      <c r="L319" s="48" t="s">
        <v>287</v>
      </c>
      <c r="M319" s="79" t="s">
        <v>433</v>
      </c>
      <c r="N319" s="48" t="s">
        <v>288</v>
      </c>
      <c r="O319" s="18" t="s">
        <v>446</v>
      </c>
      <c r="P319" s="19"/>
      <c r="Q319" s="19"/>
      <c r="R319" s="31"/>
      <c r="S319" s="87"/>
      <c r="T319" s="33"/>
    </row>
    <row r="320" spans="1:20" ht="15" x14ac:dyDescent="0.15">
      <c r="A320" s="105" t="str">
        <f t="shared" si="35"/>
        <v>A5.1a</v>
      </c>
      <c r="B320" s="251"/>
      <c r="C320" s="259"/>
      <c r="D320" s="192" t="s">
        <v>102</v>
      </c>
      <c r="E320" s="260"/>
      <c r="F320" s="261"/>
      <c r="G320" s="259"/>
      <c r="H320" s="273"/>
      <c r="I320" s="273"/>
      <c r="J320" s="259"/>
      <c r="K320" s="47" t="s">
        <v>198</v>
      </c>
      <c r="L320" s="48" t="s">
        <v>287</v>
      </c>
      <c r="M320" s="79" t="s">
        <v>433</v>
      </c>
      <c r="N320" s="48" t="s">
        <v>209</v>
      </c>
      <c r="O320" s="18" t="s">
        <v>685</v>
      </c>
      <c r="P320" s="19"/>
      <c r="Q320" s="19"/>
      <c r="R320" s="31"/>
      <c r="S320" s="87"/>
      <c r="T320" s="33"/>
    </row>
    <row r="321" spans="1:20" ht="15" x14ac:dyDescent="0.15">
      <c r="A321" s="105" t="str">
        <f t="shared" si="35"/>
        <v>A5.1a</v>
      </c>
      <c r="B321" s="251"/>
      <c r="C321" s="259"/>
      <c r="D321" s="192" t="s">
        <v>102</v>
      </c>
      <c r="E321" s="260"/>
      <c r="F321" s="261"/>
      <c r="G321" s="259"/>
      <c r="H321" s="273"/>
      <c r="I321" s="273"/>
      <c r="J321" s="259"/>
      <c r="K321" s="47" t="s">
        <v>198</v>
      </c>
      <c r="L321" s="48" t="s">
        <v>289</v>
      </c>
      <c r="M321" s="79" t="s">
        <v>433</v>
      </c>
      <c r="N321" s="48" t="s">
        <v>646</v>
      </c>
      <c r="O321" s="18" t="s">
        <v>686</v>
      </c>
      <c r="P321" s="19"/>
      <c r="Q321" s="19"/>
      <c r="R321" s="31"/>
      <c r="S321" s="87"/>
      <c r="T321" s="33"/>
    </row>
    <row r="322" spans="1:20" ht="15" x14ac:dyDescent="0.15">
      <c r="A322" s="105" t="str">
        <f t="shared" si="35"/>
        <v>A5.1a</v>
      </c>
      <c r="B322" s="251"/>
      <c r="C322" s="259"/>
      <c r="D322" s="192" t="s">
        <v>102</v>
      </c>
      <c r="E322" s="260"/>
      <c r="F322" s="261"/>
      <c r="G322" s="259"/>
      <c r="H322" s="263"/>
      <c r="I322" s="263"/>
      <c r="J322" s="259"/>
      <c r="K322" s="47" t="s">
        <v>198</v>
      </c>
      <c r="L322" s="48" t="s">
        <v>289</v>
      </c>
      <c r="M322" s="79" t="s">
        <v>433</v>
      </c>
      <c r="N322" s="48" t="s">
        <v>687</v>
      </c>
      <c r="O322" s="18" t="s">
        <v>305</v>
      </c>
      <c r="P322" s="19"/>
      <c r="Q322" s="19"/>
      <c r="R322" s="31"/>
      <c r="S322" s="87"/>
      <c r="T322" s="33"/>
    </row>
    <row r="323" spans="1:20" ht="15" x14ac:dyDescent="0.15">
      <c r="A323" s="105" t="str">
        <f t="shared" si="35"/>
        <v>A5.1a</v>
      </c>
      <c r="B323" s="251"/>
      <c r="C323" s="259"/>
      <c r="D323" s="192" t="s">
        <v>102</v>
      </c>
      <c r="E323" s="260"/>
      <c r="F323" s="261">
        <v>12</v>
      </c>
      <c r="G323" s="259" t="s">
        <v>22</v>
      </c>
      <c r="H323" s="272" t="s">
        <v>22</v>
      </c>
      <c r="I323" s="272" t="s">
        <v>22</v>
      </c>
      <c r="J323" s="259" t="s">
        <v>43</v>
      </c>
      <c r="K323" s="47"/>
      <c r="L323" s="48"/>
      <c r="M323" s="79"/>
      <c r="N323" s="48"/>
      <c r="O323" s="77" t="s">
        <v>691</v>
      </c>
      <c r="P323" s="19"/>
      <c r="Q323" s="19"/>
      <c r="R323" s="31"/>
      <c r="S323" s="87"/>
      <c r="T323" s="33"/>
    </row>
    <row r="324" spans="1:20" ht="15" x14ac:dyDescent="0.15">
      <c r="A324" s="105" t="str">
        <f t="shared" si="35"/>
        <v>A5.1a</v>
      </c>
      <c r="B324" s="251"/>
      <c r="C324" s="259"/>
      <c r="D324" s="192" t="s">
        <v>102</v>
      </c>
      <c r="E324" s="260"/>
      <c r="F324" s="261"/>
      <c r="G324" s="259"/>
      <c r="H324" s="273"/>
      <c r="I324" s="273"/>
      <c r="J324" s="259"/>
      <c r="K324" s="47" t="s">
        <v>198</v>
      </c>
      <c r="L324" s="48" t="s">
        <v>290</v>
      </c>
      <c r="M324" s="79" t="s">
        <v>666</v>
      </c>
      <c r="N324" s="48" t="s">
        <v>291</v>
      </c>
      <c r="O324" s="18" t="s">
        <v>306</v>
      </c>
      <c r="P324" s="19"/>
      <c r="Q324" s="19"/>
      <c r="R324" s="31"/>
      <c r="S324" s="87"/>
      <c r="T324" s="33"/>
    </row>
    <row r="325" spans="1:20" ht="15" x14ac:dyDescent="0.15">
      <c r="A325" s="105" t="str">
        <f t="shared" si="35"/>
        <v>A5.1a</v>
      </c>
      <c r="B325" s="251"/>
      <c r="C325" s="259"/>
      <c r="D325" s="192" t="s">
        <v>102</v>
      </c>
      <c r="E325" s="260"/>
      <c r="F325" s="261"/>
      <c r="G325" s="259"/>
      <c r="H325" s="263"/>
      <c r="I325" s="263"/>
      <c r="J325" s="259"/>
      <c r="K325" s="47" t="s">
        <v>198</v>
      </c>
      <c r="L325" s="48" t="s">
        <v>292</v>
      </c>
      <c r="M325" s="79" t="s">
        <v>666</v>
      </c>
      <c r="N325" s="48" t="s">
        <v>293</v>
      </c>
      <c r="O325" s="18" t="s">
        <v>307</v>
      </c>
      <c r="P325" s="19"/>
      <c r="Q325" s="19"/>
      <c r="R325" s="31"/>
      <c r="S325" s="87"/>
      <c r="T325" s="33"/>
    </row>
    <row r="326" spans="1:20" ht="15" x14ac:dyDescent="0.15">
      <c r="A326" s="105" t="str">
        <f t="shared" si="35"/>
        <v>A5.1a</v>
      </c>
      <c r="B326" s="251"/>
      <c r="C326" s="259"/>
      <c r="D326" s="192" t="s">
        <v>102</v>
      </c>
      <c r="E326" s="260"/>
      <c r="F326" s="288">
        <v>12</v>
      </c>
      <c r="G326" s="272" t="s">
        <v>43</v>
      </c>
      <c r="H326" s="272" t="s">
        <v>22</v>
      </c>
      <c r="I326" s="272" t="s">
        <v>43</v>
      </c>
      <c r="J326" s="274" t="s">
        <v>43</v>
      </c>
      <c r="K326" s="47"/>
      <c r="L326" s="48"/>
      <c r="M326" s="79"/>
      <c r="N326" s="48"/>
      <c r="O326" s="77" t="s">
        <v>692</v>
      </c>
      <c r="P326" s="19"/>
      <c r="Q326" s="19"/>
      <c r="R326" s="31"/>
      <c r="S326" s="87"/>
      <c r="T326" s="33"/>
    </row>
    <row r="327" spans="1:20" ht="15" x14ac:dyDescent="0.15">
      <c r="A327" s="105" t="str">
        <f t="shared" si="35"/>
        <v>A5.1a</v>
      </c>
      <c r="B327" s="251"/>
      <c r="C327" s="259"/>
      <c r="D327" s="192" t="s">
        <v>102</v>
      </c>
      <c r="E327" s="260"/>
      <c r="F327" s="289"/>
      <c r="G327" s="273"/>
      <c r="H327" s="273"/>
      <c r="I327" s="273"/>
      <c r="J327" s="275"/>
      <c r="K327" s="47" t="s">
        <v>190</v>
      </c>
      <c r="L327" s="48" t="s">
        <v>294</v>
      </c>
      <c r="M327" s="79" t="s">
        <v>666</v>
      </c>
      <c r="N327" s="48" t="s">
        <v>295</v>
      </c>
      <c r="O327" s="18" t="s">
        <v>308</v>
      </c>
      <c r="P327" s="19"/>
      <c r="Q327" s="19"/>
      <c r="R327" s="31"/>
      <c r="S327" s="87"/>
      <c r="T327" s="33"/>
    </row>
    <row r="328" spans="1:20" ht="15" x14ac:dyDescent="0.15">
      <c r="A328" s="105" t="str">
        <f t="shared" si="35"/>
        <v>A5.1a</v>
      </c>
      <c r="B328" s="251"/>
      <c r="C328" s="259"/>
      <c r="D328" s="192" t="s">
        <v>102</v>
      </c>
      <c r="E328" s="260"/>
      <c r="F328" s="289"/>
      <c r="G328" s="273"/>
      <c r="H328" s="273"/>
      <c r="I328" s="273"/>
      <c r="J328" s="275"/>
      <c r="K328" s="47" t="s">
        <v>190</v>
      </c>
      <c r="L328" s="48" t="s">
        <v>294</v>
      </c>
      <c r="M328" s="79" t="s">
        <v>666</v>
      </c>
      <c r="N328" s="48" t="s">
        <v>624</v>
      </c>
      <c r="O328" s="18" t="s">
        <v>308</v>
      </c>
      <c r="P328" s="19"/>
      <c r="Q328" s="19"/>
      <c r="R328" s="31"/>
      <c r="S328" s="87"/>
      <c r="T328" s="33"/>
    </row>
    <row r="329" spans="1:20" ht="15" x14ac:dyDescent="0.15">
      <c r="A329" s="105" t="str">
        <f t="shared" si="35"/>
        <v>A5.1a</v>
      </c>
      <c r="B329" s="251"/>
      <c r="C329" s="259"/>
      <c r="D329" s="192" t="s">
        <v>102</v>
      </c>
      <c r="E329" s="260"/>
      <c r="F329" s="289"/>
      <c r="G329" s="273"/>
      <c r="H329" s="273"/>
      <c r="I329" s="273"/>
      <c r="J329" s="275"/>
      <c r="K329" s="47" t="s">
        <v>190</v>
      </c>
      <c r="L329" s="48" t="s">
        <v>294</v>
      </c>
      <c r="M329" s="79" t="s">
        <v>666</v>
      </c>
      <c r="N329" s="48" t="s">
        <v>625</v>
      </c>
      <c r="O329" s="18" t="s">
        <v>308</v>
      </c>
      <c r="P329" s="19"/>
      <c r="Q329" s="19"/>
      <c r="R329" s="31"/>
      <c r="S329" s="87"/>
      <c r="T329" s="33"/>
    </row>
    <row r="330" spans="1:20" ht="15" x14ac:dyDescent="0.15">
      <c r="A330" s="105" t="str">
        <f t="shared" si="35"/>
        <v>A5.1a</v>
      </c>
      <c r="B330" s="251"/>
      <c r="C330" s="259"/>
      <c r="D330" s="192" t="s">
        <v>102</v>
      </c>
      <c r="E330" s="260"/>
      <c r="F330" s="289"/>
      <c r="G330" s="273"/>
      <c r="H330" s="273"/>
      <c r="I330" s="273"/>
      <c r="J330" s="275"/>
      <c r="K330" s="47" t="s">
        <v>190</v>
      </c>
      <c r="L330" s="48" t="s">
        <v>903</v>
      </c>
      <c r="M330" s="79" t="s">
        <v>666</v>
      </c>
      <c r="N330" s="48" t="s">
        <v>904</v>
      </c>
      <c r="O330" s="18" t="s">
        <v>902</v>
      </c>
      <c r="P330" s="19"/>
      <c r="Q330" s="19"/>
      <c r="R330" s="31"/>
      <c r="S330" s="87"/>
      <c r="T330" s="33"/>
    </row>
    <row r="331" spans="1:20" ht="15" x14ac:dyDescent="0.15">
      <c r="A331" s="105" t="str">
        <f t="shared" si="35"/>
        <v>A5.1a</v>
      </c>
      <c r="B331" s="251"/>
      <c r="C331" s="259"/>
      <c r="D331" s="192" t="s">
        <v>102</v>
      </c>
      <c r="E331" s="260"/>
      <c r="F331" s="289"/>
      <c r="G331" s="273"/>
      <c r="H331" s="273"/>
      <c r="I331" s="273"/>
      <c r="J331" s="275"/>
      <c r="K331" s="47" t="s">
        <v>190</v>
      </c>
      <c r="L331" s="48" t="s">
        <v>903</v>
      </c>
      <c r="M331" s="79" t="s">
        <v>666</v>
      </c>
      <c r="N331" s="48" t="s">
        <v>905</v>
      </c>
      <c r="O331" s="18" t="s">
        <v>902</v>
      </c>
      <c r="P331" s="19"/>
      <c r="Q331" s="19"/>
      <c r="R331" s="31"/>
      <c r="S331" s="87"/>
      <c r="T331" s="33"/>
    </row>
    <row r="332" spans="1:20" ht="15" x14ac:dyDescent="0.15">
      <c r="A332" s="105" t="str">
        <f t="shared" si="35"/>
        <v>A5.1a</v>
      </c>
      <c r="B332" s="251"/>
      <c r="C332" s="259"/>
      <c r="D332" s="192" t="s">
        <v>102</v>
      </c>
      <c r="E332" s="260"/>
      <c r="F332" s="337"/>
      <c r="G332" s="338"/>
      <c r="H332" s="338"/>
      <c r="I332" s="338"/>
      <c r="J332" s="339"/>
      <c r="K332" s="47" t="s">
        <v>190</v>
      </c>
      <c r="L332" s="48" t="s">
        <v>903</v>
      </c>
      <c r="M332" s="79" t="s">
        <v>666</v>
      </c>
      <c r="N332" s="48" t="s">
        <v>906</v>
      </c>
      <c r="O332" s="18" t="s">
        <v>902</v>
      </c>
      <c r="P332" s="19"/>
      <c r="Q332" s="19"/>
      <c r="R332" s="31"/>
      <c r="S332" s="87"/>
      <c r="T332" s="33"/>
    </row>
    <row r="333" spans="1:20" ht="15" x14ac:dyDescent="0.15">
      <c r="A333" s="105" t="str">
        <f t="shared" si="35"/>
        <v>A5.1a</v>
      </c>
      <c r="B333" s="251"/>
      <c r="C333" s="259"/>
      <c r="D333" s="192" t="s">
        <v>102</v>
      </c>
      <c r="E333" s="260"/>
      <c r="F333" s="261">
        <v>12</v>
      </c>
      <c r="G333" s="259" t="s">
        <v>22</v>
      </c>
      <c r="H333" s="272" t="s">
        <v>22</v>
      </c>
      <c r="I333" s="272" t="s">
        <v>22</v>
      </c>
      <c r="J333" s="259" t="s">
        <v>43</v>
      </c>
      <c r="K333" s="47"/>
      <c r="L333" s="48"/>
      <c r="M333" s="79"/>
      <c r="N333" s="48"/>
      <c r="O333" s="77" t="s">
        <v>693</v>
      </c>
      <c r="P333" s="19"/>
      <c r="Q333" s="19"/>
      <c r="R333" s="31"/>
      <c r="S333" s="87"/>
      <c r="T333" s="33"/>
    </row>
    <row r="334" spans="1:20" ht="15" x14ac:dyDescent="0.15">
      <c r="A334" s="105" t="str">
        <f t="shared" si="35"/>
        <v>A5.1a</v>
      </c>
      <c r="B334" s="251"/>
      <c r="C334" s="259"/>
      <c r="D334" s="192" t="s">
        <v>102</v>
      </c>
      <c r="E334" s="260"/>
      <c r="F334" s="261"/>
      <c r="G334" s="259"/>
      <c r="H334" s="273"/>
      <c r="I334" s="273"/>
      <c r="J334" s="259"/>
      <c r="K334" s="47" t="s">
        <v>201</v>
      </c>
      <c r="L334" s="48" t="s">
        <v>296</v>
      </c>
      <c r="M334" s="79" t="s">
        <v>666</v>
      </c>
      <c r="N334" s="48" t="s">
        <v>627</v>
      </c>
      <c r="O334" s="18" t="s">
        <v>645</v>
      </c>
      <c r="P334" s="19"/>
      <c r="Q334" s="19"/>
      <c r="R334" s="31"/>
      <c r="S334" s="87"/>
      <c r="T334" s="33"/>
    </row>
    <row r="335" spans="1:20" ht="15" x14ac:dyDescent="0.15">
      <c r="A335" s="105" t="str">
        <f t="shared" si="35"/>
        <v>A5.1a</v>
      </c>
      <c r="B335" s="251"/>
      <c r="C335" s="259"/>
      <c r="D335" s="192" t="s">
        <v>102</v>
      </c>
      <c r="E335" s="260"/>
      <c r="F335" s="261"/>
      <c r="G335" s="259"/>
      <c r="H335" s="273"/>
      <c r="I335" s="273"/>
      <c r="J335" s="259"/>
      <c r="K335" s="47" t="s">
        <v>201</v>
      </c>
      <c r="L335" s="48" t="s">
        <v>296</v>
      </c>
      <c r="M335" s="79" t="s">
        <v>666</v>
      </c>
      <c r="N335" s="48" t="s">
        <v>297</v>
      </c>
      <c r="O335" s="18" t="s">
        <v>634</v>
      </c>
      <c r="P335" s="19"/>
      <c r="Q335" s="19"/>
      <c r="R335" s="31"/>
      <c r="S335" s="87"/>
      <c r="T335" s="33"/>
    </row>
    <row r="336" spans="1:20" ht="15" x14ac:dyDescent="0.15">
      <c r="A336" s="105" t="str">
        <f t="shared" si="35"/>
        <v>A5.1a</v>
      </c>
      <c r="B336" s="251"/>
      <c r="C336" s="259"/>
      <c r="D336" s="192" t="s">
        <v>102</v>
      </c>
      <c r="E336" s="260"/>
      <c r="F336" s="261"/>
      <c r="G336" s="259"/>
      <c r="H336" s="273"/>
      <c r="I336" s="273"/>
      <c r="J336" s="259"/>
      <c r="K336" s="47" t="s">
        <v>201</v>
      </c>
      <c r="L336" s="48" t="s">
        <v>296</v>
      </c>
      <c r="M336" s="79" t="s">
        <v>666</v>
      </c>
      <c r="N336" s="48" t="s">
        <v>628</v>
      </c>
      <c r="O336" s="18" t="s">
        <v>635</v>
      </c>
      <c r="P336" s="19"/>
      <c r="Q336" s="19"/>
      <c r="R336" s="31"/>
      <c r="S336" s="87"/>
      <c r="T336" s="33"/>
    </row>
    <row r="337" spans="1:20" ht="15" x14ac:dyDescent="0.15">
      <c r="A337" s="105" t="str">
        <f t="shared" si="35"/>
        <v>A5.1a</v>
      </c>
      <c r="B337" s="251"/>
      <c r="C337" s="259"/>
      <c r="D337" s="192" t="s">
        <v>102</v>
      </c>
      <c r="E337" s="260"/>
      <c r="F337" s="261"/>
      <c r="G337" s="259"/>
      <c r="H337" s="273"/>
      <c r="I337" s="273"/>
      <c r="J337" s="259"/>
      <c r="K337" s="47" t="s">
        <v>201</v>
      </c>
      <c r="L337" s="48" t="s">
        <v>298</v>
      </c>
      <c r="M337" s="79" t="s">
        <v>666</v>
      </c>
      <c r="N337" s="48" t="s">
        <v>629</v>
      </c>
      <c r="O337" s="18" t="s">
        <v>636</v>
      </c>
      <c r="P337" s="19"/>
      <c r="Q337" s="19"/>
      <c r="R337" s="31"/>
      <c r="S337" s="87"/>
      <c r="T337" s="33"/>
    </row>
    <row r="338" spans="1:20" ht="15" x14ac:dyDescent="0.15">
      <c r="A338" s="105" t="str">
        <f t="shared" si="35"/>
        <v>A5.1a</v>
      </c>
      <c r="B338" s="251"/>
      <c r="C338" s="259"/>
      <c r="D338" s="192" t="s">
        <v>102</v>
      </c>
      <c r="E338" s="260"/>
      <c r="F338" s="261"/>
      <c r="G338" s="259"/>
      <c r="H338" s="273"/>
      <c r="I338" s="273"/>
      <c r="J338" s="259"/>
      <c r="K338" s="47" t="s">
        <v>201</v>
      </c>
      <c r="L338" s="48" t="s">
        <v>298</v>
      </c>
      <c r="M338" s="79" t="s">
        <v>666</v>
      </c>
      <c r="N338" s="48" t="s">
        <v>630</v>
      </c>
      <c r="O338" s="18" t="s">
        <v>637</v>
      </c>
      <c r="P338" s="19"/>
      <c r="Q338" s="19"/>
      <c r="R338" s="31"/>
      <c r="S338" s="87"/>
      <c r="T338" s="33"/>
    </row>
    <row r="339" spans="1:20" ht="15" x14ac:dyDescent="0.15">
      <c r="A339" s="105" t="str">
        <f t="shared" si="35"/>
        <v>A5.1a</v>
      </c>
      <c r="B339" s="251"/>
      <c r="C339" s="259"/>
      <c r="D339" s="192" t="s">
        <v>102</v>
      </c>
      <c r="E339" s="260"/>
      <c r="F339" s="261"/>
      <c r="G339" s="259"/>
      <c r="H339" s="273"/>
      <c r="I339" s="273"/>
      <c r="J339" s="259"/>
      <c r="K339" s="47" t="s">
        <v>201</v>
      </c>
      <c r="L339" s="48" t="s">
        <v>298</v>
      </c>
      <c r="M339" s="79" t="s">
        <v>666</v>
      </c>
      <c r="N339" s="48" t="s">
        <v>631</v>
      </c>
      <c r="O339" s="18" t="s">
        <v>638</v>
      </c>
      <c r="P339" s="19"/>
      <c r="Q339" s="19"/>
      <c r="R339" s="31"/>
      <c r="S339" s="87"/>
      <c r="T339" s="33"/>
    </row>
    <row r="340" spans="1:20" ht="15" x14ac:dyDescent="0.15">
      <c r="A340" s="105" t="str">
        <f t="shared" si="35"/>
        <v>A5.1a</v>
      </c>
      <c r="B340" s="251"/>
      <c r="C340" s="259"/>
      <c r="D340" s="192" t="s">
        <v>102</v>
      </c>
      <c r="E340" s="260"/>
      <c r="F340" s="261"/>
      <c r="G340" s="259"/>
      <c r="H340" s="273"/>
      <c r="I340" s="273"/>
      <c r="J340" s="259"/>
      <c r="K340" s="47" t="s">
        <v>201</v>
      </c>
      <c r="L340" s="48" t="s">
        <v>292</v>
      </c>
      <c r="M340" s="79" t="s">
        <v>666</v>
      </c>
      <c r="N340" s="48" t="s">
        <v>626</v>
      </c>
      <c r="O340" s="18" t="s">
        <v>639</v>
      </c>
      <c r="P340" s="19"/>
      <c r="Q340" s="19"/>
      <c r="R340" s="31"/>
      <c r="S340" s="87"/>
      <c r="T340" s="33"/>
    </row>
    <row r="341" spans="1:20" ht="15" x14ac:dyDescent="0.15">
      <c r="A341" s="105" t="str">
        <f t="shared" si="35"/>
        <v>A5.1a</v>
      </c>
      <c r="B341" s="251"/>
      <c r="C341" s="259"/>
      <c r="D341" s="192" t="s">
        <v>102</v>
      </c>
      <c r="E341" s="260"/>
      <c r="F341" s="261"/>
      <c r="G341" s="259"/>
      <c r="H341" s="273"/>
      <c r="I341" s="273"/>
      <c r="J341" s="259"/>
      <c r="K341" s="47" t="s">
        <v>201</v>
      </c>
      <c r="L341" s="48" t="s">
        <v>292</v>
      </c>
      <c r="M341" s="79" t="s">
        <v>666</v>
      </c>
      <c r="N341" s="48" t="s">
        <v>299</v>
      </c>
      <c r="O341" s="18" t="s">
        <v>640</v>
      </c>
      <c r="P341" s="19"/>
      <c r="Q341" s="19"/>
      <c r="R341" s="31"/>
      <c r="S341" s="87"/>
      <c r="T341" s="33"/>
    </row>
    <row r="342" spans="1:20" ht="15" x14ac:dyDescent="0.15">
      <c r="A342" s="105" t="str">
        <f t="shared" si="35"/>
        <v>A5.1a</v>
      </c>
      <c r="B342" s="251"/>
      <c r="C342" s="259"/>
      <c r="D342" s="192" t="s">
        <v>102</v>
      </c>
      <c r="E342" s="260"/>
      <c r="F342" s="261"/>
      <c r="G342" s="259"/>
      <c r="H342" s="273"/>
      <c r="I342" s="273"/>
      <c r="J342" s="259"/>
      <c r="K342" s="47" t="s">
        <v>201</v>
      </c>
      <c r="L342" s="48" t="s">
        <v>292</v>
      </c>
      <c r="M342" s="79" t="s">
        <v>666</v>
      </c>
      <c r="N342" s="48" t="s">
        <v>284</v>
      </c>
      <c r="O342" s="18" t="s">
        <v>641</v>
      </c>
      <c r="P342" s="19"/>
      <c r="Q342" s="19"/>
      <c r="R342" s="31"/>
      <c r="S342" s="87"/>
      <c r="T342" s="33"/>
    </row>
    <row r="343" spans="1:20" ht="15" x14ac:dyDescent="0.15">
      <c r="A343" s="105" t="str">
        <f t="shared" si="35"/>
        <v>A5.1a</v>
      </c>
      <c r="B343" s="251"/>
      <c r="C343" s="259"/>
      <c r="D343" s="192" t="s">
        <v>102</v>
      </c>
      <c r="E343" s="260"/>
      <c r="F343" s="261"/>
      <c r="G343" s="259"/>
      <c r="H343" s="273"/>
      <c r="I343" s="273"/>
      <c r="J343" s="259"/>
      <c r="K343" s="47" t="s">
        <v>201</v>
      </c>
      <c r="L343" s="48" t="s">
        <v>300</v>
      </c>
      <c r="M343" s="79" t="s">
        <v>666</v>
      </c>
      <c r="N343" s="48" t="s">
        <v>652</v>
      </c>
      <c r="O343" s="18" t="s">
        <v>642</v>
      </c>
      <c r="P343" s="19"/>
      <c r="Q343" s="19"/>
      <c r="R343" s="31"/>
      <c r="S343" s="87"/>
      <c r="T343" s="33"/>
    </row>
    <row r="344" spans="1:20" ht="15" x14ac:dyDescent="0.15">
      <c r="A344" s="105" t="str">
        <f t="shared" si="35"/>
        <v>A5.1a</v>
      </c>
      <c r="B344" s="251"/>
      <c r="C344" s="259"/>
      <c r="D344" s="192" t="s">
        <v>102</v>
      </c>
      <c r="E344" s="260"/>
      <c r="F344" s="261"/>
      <c r="G344" s="259"/>
      <c r="H344" s="273"/>
      <c r="I344" s="273"/>
      <c r="J344" s="259"/>
      <c r="K344" s="47" t="s">
        <v>201</v>
      </c>
      <c r="L344" s="48" t="s">
        <v>300</v>
      </c>
      <c r="M344" s="79" t="s">
        <v>666</v>
      </c>
      <c r="N344" s="48" t="s">
        <v>632</v>
      </c>
      <c r="O344" s="18" t="s">
        <v>643</v>
      </c>
      <c r="P344" s="19"/>
      <c r="Q344" s="19"/>
      <c r="R344" s="31"/>
      <c r="S344" s="87"/>
      <c r="T344" s="33"/>
    </row>
    <row r="345" spans="1:20" ht="15" x14ac:dyDescent="0.15">
      <c r="A345" s="105" t="str">
        <f t="shared" si="35"/>
        <v>A5.1a</v>
      </c>
      <c r="B345" s="251"/>
      <c r="C345" s="259"/>
      <c r="D345" s="192" t="s">
        <v>102</v>
      </c>
      <c r="E345" s="260"/>
      <c r="F345" s="261"/>
      <c r="G345" s="259"/>
      <c r="H345" s="263"/>
      <c r="I345" s="263"/>
      <c r="J345" s="259"/>
      <c r="K345" s="47" t="s">
        <v>201</v>
      </c>
      <c r="L345" s="48" t="s">
        <v>300</v>
      </c>
      <c r="M345" s="79" t="s">
        <v>666</v>
      </c>
      <c r="N345" s="48" t="s">
        <v>633</v>
      </c>
      <c r="O345" s="18" t="s">
        <v>644</v>
      </c>
      <c r="P345" s="19"/>
      <c r="Q345" s="19"/>
      <c r="R345" s="31"/>
      <c r="S345" s="87"/>
      <c r="T345" s="33"/>
    </row>
    <row r="346" spans="1:20" ht="15" x14ac:dyDescent="0.15">
      <c r="A346" s="105" t="str">
        <f t="shared" si="35"/>
        <v>A5.1a</v>
      </c>
      <c r="B346" s="251"/>
      <c r="C346" s="259"/>
      <c r="D346" s="192" t="s">
        <v>102</v>
      </c>
      <c r="E346" s="260"/>
      <c r="F346" s="261">
        <v>12</v>
      </c>
      <c r="G346" s="259" t="s">
        <v>43</v>
      </c>
      <c r="H346" s="272" t="s">
        <v>22</v>
      </c>
      <c r="I346" s="272" t="s">
        <v>43</v>
      </c>
      <c r="J346" s="259" t="s">
        <v>43</v>
      </c>
      <c r="K346" s="47"/>
      <c r="L346" s="48"/>
      <c r="M346" s="79"/>
      <c r="N346" s="48"/>
      <c r="O346" s="77" t="s">
        <v>694</v>
      </c>
      <c r="P346" s="19"/>
      <c r="Q346" s="19"/>
      <c r="R346" s="31"/>
      <c r="S346" s="87"/>
      <c r="T346" s="33"/>
    </row>
    <row r="347" spans="1:20" ht="15" x14ac:dyDescent="0.15">
      <c r="A347" s="105" t="str">
        <f t="shared" si="35"/>
        <v>A5.1a</v>
      </c>
      <c r="B347" s="251"/>
      <c r="C347" s="259"/>
      <c r="D347" s="192" t="s">
        <v>102</v>
      </c>
      <c r="E347" s="260"/>
      <c r="F347" s="261"/>
      <c r="G347" s="259"/>
      <c r="H347" s="273"/>
      <c r="I347" s="273"/>
      <c r="J347" s="259"/>
      <c r="K347" s="47" t="s">
        <v>201</v>
      </c>
      <c r="L347" s="48" t="s">
        <v>296</v>
      </c>
      <c r="M347" s="79" t="s">
        <v>666</v>
      </c>
      <c r="N347" s="48" t="s">
        <v>301</v>
      </c>
      <c r="O347" s="18" t="s">
        <v>645</v>
      </c>
      <c r="P347" s="19"/>
      <c r="Q347" s="19"/>
      <c r="R347" s="31"/>
      <c r="S347" s="87"/>
      <c r="T347" s="33"/>
    </row>
    <row r="348" spans="1:20" ht="15" x14ac:dyDescent="0.15">
      <c r="A348" s="105" t="str">
        <f t="shared" si="35"/>
        <v>A5.1a</v>
      </c>
      <c r="B348" s="251"/>
      <c r="C348" s="259"/>
      <c r="D348" s="192" t="s">
        <v>102</v>
      </c>
      <c r="E348" s="260"/>
      <c r="F348" s="261"/>
      <c r="G348" s="259"/>
      <c r="H348" s="273"/>
      <c r="I348" s="273"/>
      <c r="J348" s="259"/>
      <c r="K348" s="47" t="s">
        <v>201</v>
      </c>
      <c r="L348" s="48" t="s">
        <v>296</v>
      </c>
      <c r="M348" s="79" t="s">
        <v>666</v>
      </c>
      <c r="N348" s="48" t="s">
        <v>302</v>
      </c>
      <c r="O348" s="18" t="s">
        <v>634</v>
      </c>
      <c r="P348" s="19"/>
      <c r="Q348" s="19"/>
      <c r="R348" s="31"/>
      <c r="S348" s="87"/>
      <c r="T348" s="33"/>
    </row>
    <row r="349" spans="1:20" ht="15" x14ac:dyDescent="0.15">
      <c r="A349" s="105" t="str">
        <f t="shared" si="35"/>
        <v>A5.1a</v>
      </c>
      <c r="B349" s="251"/>
      <c r="C349" s="259"/>
      <c r="D349" s="192" t="s">
        <v>102</v>
      </c>
      <c r="E349" s="260"/>
      <c r="F349" s="261"/>
      <c r="G349" s="259"/>
      <c r="H349" s="273"/>
      <c r="I349" s="273"/>
      <c r="J349" s="259"/>
      <c r="K349" s="47" t="s">
        <v>201</v>
      </c>
      <c r="L349" s="48" t="s">
        <v>298</v>
      </c>
      <c r="M349" s="79" t="s">
        <v>666</v>
      </c>
      <c r="N349" s="48" t="s">
        <v>647</v>
      </c>
      <c r="O349" s="18" t="s">
        <v>636</v>
      </c>
      <c r="P349" s="19"/>
      <c r="Q349" s="19"/>
      <c r="R349" s="31"/>
      <c r="S349" s="87"/>
      <c r="T349" s="33"/>
    </row>
    <row r="350" spans="1:20" ht="15" x14ac:dyDescent="0.15">
      <c r="A350" s="105" t="str">
        <f t="shared" si="35"/>
        <v>A5.1a</v>
      </c>
      <c r="B350" s="251"/>
      <c r="C350" s="259"/>
      <c r="D350" s="192" t="s">
        <v>102</v>
      </c>
      <c r="E350" s="260"/>
      <c r="F350" s="261"/>
      <c r="G350" s="259"/>
      <c r="H350" s="273"/>
      <c r="I350" s="273"/>
      <c r="J350" s="259"/>
      <c r="K350" s="47" t="s">
        <v>201</v>
      </c>
      <c r="L350" s="48" t="s">
        <v>298</v>
      </c>
      <c r="M350" s="79" t="s">
        <v>666</v>
      </c>
      <c r="N350" s="48" t="s">
        <v>648</v>
      </c>
      <c r="O350" s="18" t="s">
        <v>637</v>
      </c>
      <c r="P350" s="19"/>
      <c r="Q350" s="19"/>
      <c r="R350" s="31"/>
      <c r="S350" s="87"/>
      <c r="T350" s="33"/>
    </row>
    <row r="351" spans="1:20" ht="15" x14ac:dyDescent="0.15">
      <c r="A351" s="105" t="str">
        <f t="shared" si="35"/>
        <v>A5.1a</v>
      </c>
      <c r="B351" s="251"/>
      <c r="C351" s="259"/>
      <c r="D351" s="192" t="s">
        <v>102</v>
      </c>
      <c r="E351" s="260"/>
      <c r="F351" s="261"/>
      <c r="G351" s="259"/>
      <c r="H351" s="273"/>
      <c r="I351" s="273"/>
      <c r="J351" s="259"/>
      <c r="K351" s="47" t="s">
        <v>201</v>
      </c>
      <c r="L351" s="48" t="s">
        <v>292</v>
      </c>
      <c r="M351" s="79" t="s">
        <v>666</v>
      </c>
      <c r="N351" s="48" t="s">
        <v>303</v>
      </c>
      <c r="O351" s="18" t="s">
        <v>639</v>
      </c>
      <c r="P351" s="19"/>
      <c r="Q351" s="19"/>
      <c r="R351" s="31"/>
      <c r="S351" s="87"/>
      <c r="T351" s="33"/>
    </row>
    <row r="352" spans="1:20" ht="15" x14ac:dyDescent="0.15">
      <c r="A352" s="105" t="str">
        <f t="shared" si="35"/>
        <v>A5.1a</v>
      </c>
      <c r="B352" s="251"/>
      <c r="C352" s="259"/>
      <c r="D352" s="192" t="s">
        <v>102</v>
      </c>
      <c r="E352" s="260"/>
      <c r="F352" s="261"/>
      <c r="G352" s="259"/>
      <c r="H352" s="273"/>
      <c r="I352" s="273"/>
      <c r="J352" s="259"/>
      <c r="K352" s="47" t="s">
        <v>201</v>
      </c>
      <c r="L352" s="48" t="s">
        <v>292</v>
      </c>
      <c r="M352" s="79" t="s">
        <v>666</v>
      </c>
      <c r="N352" s="48" t="s">
        <v>650</v>
      </c>
      <c r="O352" s="18" t="s">
        <v>640</v>
      </c>
      <c r="P352" s="19"/>
      <c r="Q352" s="19"/>
      <c r="R352" s="31"/>
      <c r="S352" s="87"/>
      <c r="T352" s="33"/>
    </row>
    <row r="353" spans="1:20" ht="15" x14ac:dyDescent="0.15">
      <c r="A353" s="105" t="str">
        <f t="shared" si="35"/>
        <v>A5.1a</v>
      </c>
      <c r="B353" s="251"/>
      <c r="C353" s="259"/>
      <c r="D353" s="192" t="s">
        <v>102</v>
      </c>
      <c r="E353" s="260"/>
      <c r="F353" s="261"/>
      <c r="G353" s="259"/>
      <c r="H353" s="273"/>
      <c r="I353" s="273"/>
      <c r="J353" s="259"/>
      <c r="K353" s="47" t="s">
        <v>201</v>
      </c>
      <c r="L353" s="48" t="s">
        <v>300</v>
      </c>
      <c r="M353" s="79" t="s">
        <v>666</v>
      </c>
      <c r="N353" s="48" t="s">
        <v>304</v>
      </c>
      <c r="O353" s="18" t="s">
        <v>649</v>
      </c>
      <c r="P353" s="19"/>
      <c r="Q353" s="19"/>
      <c r="R353" s="31"/>
      <c r="S353" s="87"/>
      <c r="T353" s="33"/>
    </row>
    <row r="354" spans="1:20" ht="15" x14ac:dyDescent="0.15">
      <c r="A354" s="100" t="str">
        <f t="shared" si="35"/>
        <v>A5.1a</v>
      </c>
      <c r="B354" s="251"/>
      <c r="C354" s="259"/>
      <c r="D354" s="192" t="s">
        <v>102</v>
      </c>
      <c r="E354" s="260"/>
      <c r="F354" s="261"/>
      <c r="G354" s="259"/>
      <c r="H354" s="263"/>
      <c r="I354" s="263"/>
      <c r="J354" s="259"/>
      <c r="K354" s="47" t="s">
        <v>201</v>
      </c>
      <c r="L354" s="48" t="s">
        <v>300</v>
      </c>
      <c r="M354" s="79" t="s">
        <v>666</v>
      </c>
      <c r="N354" s="48" t="s">
        <v>651</v>
      </c>
      <c r="O354" s="18" t="s">
        <v>643</v>
      </c>
      <c r="P354" s="19"/>
      <c r="Q354" s="19"/>
      <c r="R354" s="31"/>
      <c r="S354" s="87"/>
      <c r="T354" s="33"/>
    </row>
    <row r="355" spans="1:20" ht="15" x14ac:dyDescent="0.15">
      <c r="A355" s="97" t="s">
        <v>56</v>
      </c>
      <c r="B355" s="283" t="s">
        <v>21</v>
      </c>
      <c r="C355" s="272" t="s">
        <v>159</v>
      </c>
      <c r="D355" s="195" t="s">
        <v>102</v>
      </c>
      <c r="E355" s="285" t="s">
        <v>972</v>
      </c>
      <c r="F355" s="288">
        <v>12</v>
      </c>
      <c r="G355" s="272" t="s">
        <v>22</v>
      </c>
      <c r="H355" s="272" t="s">
        <v>22</v>
      </c>
      <c r="I355" s="272" t="s">
        <v>22</v>
      </c>
      <c r="J355" s="274" t="s">
        <v>43</v>
      </c>
      <c r="K355" s="309" t="s">
        <v>846</v>
      </c>
      <c r="L355" s="310"/>
      <c r="M355" s="310"/>
      <c r="N355" s="310"/>
      <c r="O355" s="310"/>
      <c r="P355" s="310"/>
      <c r="Q355" s="316"/>
      <c r="R355" s="31"/>
      <c r="S355" s="87"/>
      <c r="T355" s="33"/>
    </row>
    <row r="356" spans="1:20" ht="15" x14ac:dyDescent="0.15">
      <c r="A356" s="105" t="str">
        <f t="shared" ref="A356:A359" si="36">A355</f>
        <v>A5.1b</v>
      </c>
      <c r="B356" s="284"/>
      <c r="C356" s="273"/>
      <c r="D356" s="196" t="s">
        <v>102</v>
      </c>
      <c r="E356" s="286"/>
      <c r="F356" s="289"/>
      <c r="G356" s="273"/>
      <c r="H356" s="273"/>
      <c r="I356" s="273"/>
      <c r="J356" s="275"/>
      <c r="K356" s="47"/>
      <c r="L356" s="48"/>
      <c r="M356" s="79"/>
      <c r="N356" s="48"/>
      <c r="O356" s="77" t="s">
        <v>688</v>
      </c>
      <c r="P356" s="19"/>
      <c r="Q356" s="19"/>
      <c r="R356" s="31"/>
      <c r="S356" s="87"/>
      <c r="T356" s="33"/>
    </row>
    <row r="357" spans="1:20" ht="15" x14ac:dyDescent="0.15">
      <c r="A357" s="105" t="str">
        <f t="shared" si="36"/>
        <v>A5.1b</v>
      </c>
      <c r="B357" s="284"/>
      <c r="C357" s="273"/>
      <c r="D357" s="196" t="s">
        <v>102</v>
      </c>
      <c r="E357" s="286"/>
      <c r="F357" s="289"/>
      <c r="G357" s="273"/>
      <c r="H357" s="273"/>
      <c r="I357" s="273"/>
      <c r="J357" s="275"/>
      <c r="K357" s="47" t="s">
        <v>198</v>
      </c>
      <c r="L357" s="48" t="s">
        <v>281</v>
      </c>
      <c r="M357" s="79" t="s">
        <v>666</v>
      </c>
      <c r="N357" s="48" t="s">
        <v>282</v>
      </c>
      <c r="O357" s="18" t="s">
        <v>704</v>
      </c>
      <c r="P357" s="19"/>
      <c r="Q357" s="19"/>
      <c r="R357" s="31"/>
      <c r="S357" s="87"/>
      <c r="T357" s="33"/>
    </row>
    <row r="358" spans="1:20" ht="15" x14ac:dyDescent="0.15">
      <c r="A358" s="105" t="str">
        <f t="shared" si="36"/>
        <v>A5.1b</v>
      </c>
      <c r="B358" s="284"/>
      <c r="C358" s="273"/>
      <c r="D358" s="196" t="s">
        <v>102</v>
      </c>
      <c r="E358" s="286"/>
      <c r="F358" s="289"/>
      <c r="G358" s="273"/>
      <c r="H358" s="273"/>
      <c r="I358" s="273"/>
      <c r="J358" s="275"/>
      <c r="K358" s="47" t="s">
        <v>198</v>
      </c>
      <c r="L358" s="48" t="s">
        <v>283</v>
      </c>
      <c r="M358" s="79" t="s">
        <v>666</v>
      </c>
      <c r="N358" s="48" t="s">
        <v>284</v>
      </c>
      <c r="O358" s="18" t="s">
        <v>705</v>
      </c>
      <c r="P358" s="19"/>
      <c r="Q358" s="19"/>
      <c r="R358" s="31"/>
      <c r="S358" s="87"/>
      <c r="T358" s="33"/>
    </row>
    <row r="359" spans="1:20" ht="15" x14ac:dyDescent="0.15">
      <c r="A359" s="100" t="str">
        <f t="shared" si="36"/>
        <v>A5.1b</v>
      </c>
      <c r="B359" s="262"/>
      <c r="C359" s="263"/>
      <c r="D359" s="193" t="s">
        <v>102</v>
      </c>
      <c r="E359" s="287"/>
      <c r="F359" s="265"/>
      <c r="G359" s="263"/>
      <c r="H359" s="263"/>
      <c r="I359" s="263"/>
      <c r="J359" s="276"/>
      <c r="K359" s="47"/>
      <c r="L359" s="48"/>
      <c r="M359" s="79"/>
      <c r="N359" s="48"/>
      <c r="O359" s="18" t="s">
        <v>196</v>
      </c>
      <c r="P359" s="19"/>
      <c r="Q359" s="19"/>
      <c r="R359" s="31"/>
      <c r="S359" s="87"/>
      <c r="T359" s="33"/>
    </row>
    <row r="360" spans="1:20" ht="255" x14ac:dyDescent="0.15">
      <c r="A360" s="159" t="s">
        <v>164</v>
      </c>
      <c r="B360" s="150" t="s">
        <v>186</v>
      </c>
      <c r="C360" s="141" t="s">
        <v>158</v>
      </c>
      <c r="D360" s="192" t="s">
        <v>102</v>
      </c>
      <c r="E360" s="148" t="s">
        <v>973</v>
      </c>
      <c r="F360" s="149">
        <v>24</v>
      </c>
      <c r="G360" s="141" t="s">
        <v>22</v>
      </c>
      <c r="H360" s="141" t="s">
        <v>43</v>
      </c>
      <c r="I360" s="141" t="s">
        <v>43</v>
      </c>
      <c r="J360" s="141" t="s">
        <v>43</v>
      </c>
      <c r="K360" s="269"/>
      <c r="L360" s="270"/>
      <c r="M360" s="271"/>
      <c r="N360" s="271"/>
      <c r="O360" s="271"/>
      <c r="P360" s="271"/>
      <c r="Q360" s="271"/>
      <c r="R360" s="31"/>
      <c r="S360" s="87"/>
      <c r="T360" s="33" t="s">
        <v>597</v>
      </c>
    </row>
    <row r="361" spans="1:20" ht="15" x14ac:dyDescent="0.15">
      <c r="A361" s="97" t="s">
        <v>469</v>
      </c>
      <c r="B361" s="251" t="s">
        <v>21</v>
      </c>
      <c r="C361" s="259" t="s">
        <v>158</v>
      </c>
      <c r="D361" s="192" t="s">
        <v>101</v>
      </c>
      <c r="E361" s="260" t="s">
        <v>175</v>
      </c>
      <c r="F361" s="261">
        <v>12</v>
      </c>
      <c r="G361" s="259" t="s">
        <v>22</v>
      </c>
      <c r="H361" s="259" t="s">
        <v>43</v>
      </c>
      <c r="I361" s="259" t="s">
        <v>43</v>
      </c>
      <c r="J361" s="259" t="s">
        <v>43</v>
      </c>
      <c r="K361" s="266" t="s">
        <v>847</v>
      </c>
      <c r="L361" s="267"/>
      <c r="M361" s="267"/>
      <c r="N361" s="267"/>
      <c r="O361" s="267"/>
      <c r="P361" s="267"/>
      <c r="Q361" s="268"/>
      <c r="R361" s="31"/>
      <c r="S361" s="87"/>
      <c r="T361" s="33"/>
    </row>
    <row r="362" spans="1:20" ht="15" x14ac:dyDescent="0.15">
      <c r="A362" s="105" t="str">
        <f t="shared" ref="A362:A368" si="37">A361</f>
        <v>A5.2a</v>
      </c>
      <c r="B362" s="251"/>
      <c r="C362" s="259"/>
      <c r="D362" s="192" t="s">
        <v>101</v>
      </c>
      <c r="E362" s="260"/>
      <c r="F362" s="261"/>
      <c r="G362" s="259"/>
      <c r="H362" s="259"/>
      <c r="I362" s="259"/>
      <c r="J362" s="259"/>
      <c r="K362" s="290"/>
      <c r="L362" s="291"/>
      <c r="M362" s="291"/>
      <c r="N362" s="291"/>
      <c r="O362" s="291"/>
      <c r="P362" s="291"/>
      <c r="Q362" s="292"/>
      <c r="R362" s="31"/>
      <c r="S362" s="87"/>
      <c r="T362" s="33"/>
    </row>
    <row r="363" spans="1:20" ht="15" x14ac:dyDescent="0.15">
      <c r="A363" s="105" t="str">
        <f t="shared" si="37"/>
        <v>A5.2a</v>
      </c>
      <c r="B363" s="251"/>
      <c r="C363" s="259"/>
      <c r="D363" s="192" t="s">
        <v>101</v>
      </c>
      <c r="E363" s="260"/>
      <c r="F363" s="261"/>
      <c r="G363" s="259"/>
      <c r="H363" s="259"/>
      <c r="I363" s="259"/>
      <c r="J363" s="259"/>
      <c r="K363" s="47"/>
      <c r="L363" s="48"/>
      <c r="M363" s="79"/>
      <c r="N363" s="48"/>
      <c r="O363" s="18" t="s">
        <v>395</v>
      </c>
      <c r="P363" s="19"/>
      <c r="Q363" s="19"/>
      <c r="R363" s="31"/>
      <c r="S363" s="87"/>
      <c r="T363" s="33"/>
    </row>
    <row r="364" spans="1:20" ht="15" x14ac:dyDescent="0.15">
      <c r="A364" s="105" t="str">
        <f t="shared" si="37"/>
        <v>A5.2a</v>
      </c>
      <c r="B364" s="251"/>
      <c r="C364" s="259"/>
      <c r="D364" s="192" t="s">
        <v>101</v>
      </c>
      <c r="E364" s="260"/>
      <c r="F364" s="261"/>
      <c r="G364" s="259"/>
      <c r="H364" s="259"/>
      <c r="I364" s="259"/>
      <c r="J364" s="259"/>
      <c r="K364" s="47"/>
      <c r="L364" s="48"/>
      <c r="M364" s="79"/>
      <c r="N364" s="48"/>
      <c r="O364" s="18" t="s">
        <v>396</v>
      </c>
      <c r="P364" s="19"/>
      <c r="Q364" s="19"/>
      <c r="R364" s="31"/>
      <c r="S364" s="87"/>
      <c r="T364" s="33"/>
    </row>
    <row r="365" spans="1:20" ht="15" x14ac:dyDescent="0.15">
      <c r="A365" s="105" t="str">
        <f t="shared" si="37"/>
        <v>A5.2a</v>
      </c>
      <c r="B365" s="251"/>
      <c r="C365" s="259"/>
      <c r="D365" s="192" t="s">
        <v>101</v>
      </c>
      <c r="E365" s="260"/>
      <c r="F365" s="261"/>
      <c r="G365" s="259"/>
      <c r="H365" s="259"/>
      <c r="I365" s="259"/>
      <c r="J365" s="259"/>
      <c r="K365" s="47"/>
      <c r="L365" s="48"/>
      <c r="M365" s="79"/>
      <c r="N365" s="48"/>
      <c r="O365" s="18" t="s">
        <v>397</v>
      </c>
      <c r="P365" s="19"/>
      <c r="Q365" s="19"/>
      <c r="R365" s="31"/>
      <c r="S365" s="87"/>
      <c r="T365" s="33"/>
    </row>
    <row r="366" spans="1:20" ht="15" x14ac:dyDescent="0.15">
      <c r="A366" s="105" t="str">
        <f t="shared" si="37"/>
        <v>A5.2a</v>
      </c>
      <c r="B366" s="251"/>
      <c r="C366" s="259"/>
      <c r="D366" s="192" t="s">
        <v>101</v>
      </c>
      <c r="E366" s="260"/>
      <c r="F366" s="261"/>
      <c r="G366" s="259"/>
      <c r="H366" s="259"/>
      <c r="I366" s="259"/>
      <c r="J366" s="259"/>
      <c r="K366" s="47"/>
      <c r="L366" s="48"/>
      <c r="M366" s="79"/>
      <c r="N366" s="48"/>
      <c r="O366" s="18" t="s">
        <v>398</v>
      </c>
      <c r="P366" s="19"/>
      <c r="Q366" s="19"/>
      <c r="R366" s="31"/>
      <c r="S366" s="87"/>
      <c r="T366" s="33"/>
    </row>
    <row r="367" spans="1:20" ht="15" x14ac:dyDescent="0.15">
      <c r="A367" s="105" t="str">
        <f t="shared" si="37"/>
        <v>A5.2a</v>
      </c>
      <c r="B367" s="251"/>
      <c r="C367" s="259"/>
      <c r="D367" s="192" t="s">
        <v>101</v>
      </c>
      <c r="E367" s="260"/>
      <c r="F367" s="261"/>
      <c r="G367" s="259"/>
      <c r="H367" s="259"/>
      <c r="I367" s="259"/>
      <c r="J367" s="259"/>
      <c r="K367" s="47"/>
      <c r="L367" s="48"/>
      <c r="M367" s="79"/>
      <c r="N367" s="48"/>
      <c r="O367" s="18" t="s">
        <v>399</v>
      </c>
      <c r="P367" s="19"/>
      <c r="Q367" s="19"/>
      <c r="R367" s="31"/>
      <c r="S367" s="87"/>
      <c r="T367" s="33"/>
    </row>
    <row r="368" spans="1:20" ht="15" x14ac:dyDescent="0.15">
      <c r="A368" s="100" t="str">
        <f t="shared" si="37"/>
        <v>A5.2a</v>
      </c>
      <c r="B368" s="251"/>
      <c r="C368" s="259"/>
      <c r="D368" s="192" t="s">
        <v>101</v>
      </c>
      <c r="E368" s="260"/>
      <c r="F368" s="261"/>
      <c r="G368" s="259"/>
      <c r="H368" s="259"/>
      <c r="I368" s="259"/>
      <c r="J368" s="259"/>
      <c r="K368" s="47"/>
      <c r="L368" s="48"/>
      <c r="M368" s="79"/>
      <c r="N368" s="48"/>
      <c r="O368" s="18" t="s">
        <v>196</v>
      </c>
      <c r="P368" s="19"/>
      <c r="Q368" s="19"/>
      <c r="R368" s="31"/>
      <c r="S368" s="87"/>
      <c r="T368" s="33"/>
    </row>
    <row r="369" spans="1:20" ht="15" x14ac:dyDescent="0.15">
      <c r="A369" s="97" t="s">
        <v>470</v>
      </c>
      <c r="B369" s="251" t="s">
        <v>21</v>
      </c>
      <c r="C369" s="259" t="s">
        <v>158</v>
      </c>
      <c r="D369" s="192" t="s">
        <v>101</v>
      </c>
      <c r="E369" s="260" t="s">
        <v>176</v>
      </c>
      <c r="F369" s="261">
        <v>12</v>
      </c>
      <c r="G369" s="259" t="s">
        <v>22</v>
      </c>
      <c r="H369" s="259" t="s">
        <v>22</v>
      </c>
      <c r="I369" s="259" t="s">
        <v>22</v>
      </c>
      <c r="J369" s="259" t="s">
        <v>22</v>
      </c>
      <c r="K369" s="266" t="s">
        <v>848</v>
      </c>
      <c r="L369" s="267"/>
      <c r="M369" s="267"/>
      <c r="N369" s="267"/>
      <c r="O369" s="267"/>
      <c r="P369" s="267"/>
      <c r="Q369" s="268"/>
      <c r="R369" s="31"/>
      <c r="S369" s="87"/>
      <c r="T369" s="33"/>
    </row>
    <row r="370" spans="1:20" ht="15" x14ac:dyDescent="0.15">
      <c r="A370" s="105" t="str">
        <f t="shared" ref="A370:A376" si="38">A369</f>
        <v>A5.2b</v>
      </c>
      <c r="B370" s="251"/>
      <c r="C370" s="259"/>
      <c r="D370" s="192" t="s">
        <v>101</v>
      </c>
      <c r="E370" s="260"/>
      <c r="F370" s="261"/>
      <c r="G370" s="259"/>
      <c r="H370" s="259"/>
      <c r="I370" s="259"/>
      <c r="J370" s="259"/>
      <c r="K370" s="290"/>
      <c r="L370" s="291"/>
      <c r="M370" s="291"/>
      <c r="N370" s="291"/>
      <c r="O370" s="291"/>
      <c r="P370" s="291"/>
      <c r="Q370" s="292"/>
      <c r="R370" s="31"/>
      <c r="S370" s="87"/>
      <c r="T370" s="33"/>
    </row>
    <row r="371" spans="1:20" ht="15" x14ac:dyDescent="0.15">
      <c r="A371" s="105" t="str">
        <f t="shared" si="38"/>
        <v>A5.2b</v>
      </c>
      <c r="B371" s="251"/>
      <c r="C371" s="259"/>
      <c r="D371" s="192" t="s">
        <v>101</v>
      </c>
      <c r="E371" s="260"/>
      <c r="F371" s="261"/>
      <c r="G371" s="259"/>
      <c r="H371" s="259"/>
      <c r="I371" s="259"/>
      <c r="J371" s="259"/>
      <c r="K371" s="47"/>
      <c r="L371" s="48"/>
      <c r="M371" s="79"/>
      <c r="N371" s="48"/>
      <c r="O371" s="18" t="s">
        <v>400</v>
      </c>
      <c r="P371" s="19"/>
      <c r="Q371" s="19"/>
      <c r="R371" s="31"/>
      <c r="S371" s="87"/>
      <c r="T371" s="33"/>
    </row>
    <row r="372" spans="1:20" ht="15" x14ac:dyDescent="0.15">
      <c r="A372" s="105" t="str">
        <f t="shared" si="38"/>
        <v>A5.2b</v>
      </c>
      <c r="B372" s="251"/>
      <c r="C372" s="259"/>
      <c r="D372" s="192" t="s">
        <v>101</v>
      </c>
      <c r="E372" s="260"/>
      <c r="F372" s="261"/>
      <c r="G372" s="259"/>
      <c r="H372" s="259"/>
      <c r="I372" s="259"/>
      <c r="J372" s="259"/>
      <c r="K372" s="47"/>
      <c r="L372" s="48"/>
      <c r="M372" s="79"/>
      <c r="N372" s="48"/>
      <c r="O372" s="18" t="s">
        <v>401</v>
      </c>
      <c r="P372" s="19"/>
      <c r="Q372" s="19"/>
      <c r="R372" s="31"/>
      <c r="S372" s="87"/>
      <c r="T372" s="33"/>
    </row>
    <row r="373" spans="1:20" ht="15" x14ac:dyDescent="0.15">
      <c r="A373" s="105" t="str">
        <f t="shared" si="38"/>
        <v>A5.2b</v>
      </c>
      <c r="B373" s="251"/>
      <c r="C373" s="259"/>
      <c r="D373" s="192" t="s">
        <v>101</v>
      </c>
      <c r="E373" s="260"/>
      <c r="F373" s="261"/>
      <c r="G373" s="259"/>
      <c r="H373" s="259"/>
      <c r="I373" s="259"/>
      <c r="J373" s="259"/>
      <c r="K373" s="47"/>
      <c r="L373" s="48"/>
      <c r="M373" s="79"/>
      <c r="N373" s="48"/>
      <c r="O373" s="18" t="s">
        <v>402</v>
      </c>
      <c r="P373" s="19"/>
      <c r="Q373" s="19"/>
      <c r="R373" s="31"/>
      <c r="S373" s="87"/>
      <c r="T373" s="33"/>
    </row>
    <row r="374" spans="1:20" ht="15" x14ac:dyDescent="0.15">
      <c r="A374" s="105" t="str">
        <f t="shared" si="38"/>
        <v>A5.2b</v>
      </c>
      <c r="B374" s="251"/>
      <c r="C374" s="259"/>
      <c r="D374" s="192" t="s">
        <v>101</v>
      </c>
      <c r="E374" s="260"/>
      <c r="F374" s="261"/>
      <c r="G374" s="259"/>
      <c r="H374" s="259"/>
      <c r="I374" s="259"/>
      <c r="J374" s="259"/>
      <c r="K374" s="47"/>
      <c r="L374" s="48"/>
      <c r="M374" s="79"/>
      <c r="N374" s="48"/>
      <c r="O374" s="18" t="s">
        <v>403</v>
      </c>
      <c r="P374" s="19"/>
      <c r="Q374" s="19"/>
      <c r="R374" s="31"/>
      <c r="S374" s="87"/>
      <c r="T374" s="33"/>
    </row>
    <row r="375" spans="1:20" ht="15" x14ac:dyDescent="0.15">
      <c r="A375" s="105" t="str">
        <f t="shared" si="38"/>
        <v>A5.2b</v>
      </c>
      <c r="B375" s="251"/>
      <c r="C375" s="259"/>
      <c r="D375" s="192" t="s">
        <v>101</v>
      </c>
      <c r="E375" s="260"/>
      <c r="F375" s="261"/>
      <c r="G375" s="259"/>
      <c r="H375" s="259"/>
      <c r="I375" s="259"/>
      <c r="J375" s="259"/>
      <c r="K375" s="47"/>
      <c r="L375" s="48"/>
      <c r="M375" s="79"/>
      <c r="N375" s="48"/>
      <c r="O375" s="18" t="s">
        <v>404</v>
      </c>
      <c r="P375" s="19"/>
      <c r="Q375" s="19"/>
      <c r="R375" s="31"/>
      <c r="S375" s="87"/>
      <c r="T375" s="33"/>
    </row>
    <row r="376" spans="1:20" ht="15" x14ac:dyDescent="0.15">
      <c r="A376" s="111" t="str">
        <f t="shared" si="38"/>
        <v>A5.2b</v>
      </c>
      <c r="B376" s="251"/>
      <c r="C376" s="259"/>
      <c r="D376" s="192" t="s">
        <v>101</v>
      </c>
      <c r="E376" s="260"/>
      <c r="F376" s="261"/>
      <c r="G376" s="259"/>
      <c r="H376" s="259"/>
      <c r="I376" s="259"/>
      <c r="J376" s="259"/>
      <c r="K376" s="47"/>
      <c r="L376" s="48"/>
      <c r="M376" s="79"/>
      <c r="N376" s="48"/>
      <c r="O376" s="18" t="s">
        <v>196</v>
      </c>
      <c r="P376" s="19"/>
      <c r="Q376" s="19"/>
      <c r="R376" s="31"/>
      <c r="S376" s="87"/>
      <c r="T376" s="33"/>
    </row>
    <row r="377" spans="1:20" ht="18" x14ac:dyDescent="0.25">
      <c r="A377" s="98" t="s">
        <v>57</v>
      </c>
      <c r="B377" s="99"/>
      <c r="C377" s="99"/>
      <c r="D377" s="201"/>
      <c r="E377" s="242" t="s">
        <v>464</v>
      </c>
      <c r="F377" s="243"/>
      <c r="G377" s="243"/>
      <c r="H377" s="243"/>
      <c r="I377" s="243"/>
      <c r="J377" s="243"/>
      <c r="K377" s="244"/>
      <c r="L377" s="245"/>
      <c r="M377" s="246"/>
      <c r="N377" s="246"/>
      <c r="O377" s="246"/>
      <c r="P377" s="246"/>
      <c r="Q377" s="246"/>
      <c r="R377" s="298"/>
      <c r="S377" s="299"/>
      <c r="T377" s="300"/>
    </row>
    <row r="378" spans="1:20" ht="15" x14ac:dyDescent="0.15">
      <c r="A378" s="105" t="s">
        <v>450</v>
      </c>
      <c r="B378" s="262" t="s">
        <v>28</v>
      </c>
      <c r="C378" s="263" t="s">
        <v>159</v>
      </c>
      <c r="D378" s="191" t="s">
        <v>102</v>
      </c>
      <c r="E378" s="264" t="s">
        <v>578</v>
      </c>
      <c r="F378" s="265">
        <v>12</v>
      </c>
      <c r="G378" s="263" t="s">
        <v>22</v>
      </c>
      <c r="H378" s="303" t="s">
        <v>22</v>
      </c>
      <c r="I378" s="303" t="s">
        <v>22</v>
      </c>
      <c r="J378" s="263" t="s">
        <v>22</v>
      </c>
      <c r="K378" s="293" t="s">
        <v>849</v>
      </c>
      <c r="L378" s="294"/>
      <c r="M378" s="295"/>
      <c r="N378" s="295"/>
      <c r="O378" s="295"/>
      <c r="P378" s="295"/>
      <c r="Q378" s="295"/>
      <c r="R378" s="32"/>
      <c r="S378" s="86"/>
      <c r="T378" s="36"/>
    </row>
    <row r="379" spans="1:20" ht="15" x14ac:dyDescent="0.15">
      <c r="A379" s="105" t="str">
        <f t="shared" ref="A379:A380" si="39">A378</f>
        <v>A6.1a</v>
      </c>
      <c r="B379" s="251"/>
      <c r="C379" s="259"/>
      <c r="D379" s="192" t="s">
        <v>102</v>
      </c>
      <c r="E379" s="260"/>
      <c r="F379" s="261"/>
      <c r="G379" s="259"/>
      <c r="H379" s="273"/>
      <c r="I379" s="273"/>
      <c r="J379" s="259"/>
      <c r="K379" s="47"/>
      <c r="L379" s="48"/>
      <c r="M379" s="79"/>
      <c r="N379" s="48"/>
      <c r="O379" s="18" t="s">
        <v>411</v>
      </c>
      <c r="P379" s="19"/>
      <c r="Q379" s="19"/>
      <c r="R379" s="31"/>
      <c r="S379" s="87"/>
      <c r="T379" s="33"/>
    </row>
    <row r="380" spans="1:20" ht="15" x14ac:dyDescent="0.15">
      <c r="A380" s="100" t="str">
        <f t="shared" si="39"/>
        <v>A6.1a</v>
      </c>
      <c r="B380" s="251"/>
      <c r="C380" s="259"/>
      <c r="D380" s="192" t="s">
        <v>102</v>
      </c>
      <c r="E380" s="260"/>
      <c r="F380" s="261"/>
      <c r="G380" s="259"/>
      <c r="H380" s="263"/>
      <c r="I380" s="263"/>
      <c r="J380" s="259"/>
      <c r="K380" s="47"/>
      <c r="L380" s="48"/>
      <c r="M380" s="79"/>
      <c r="N380" s="48"/>
      <c r="O380" s="18" t="s">
        <v>196</v>
      </c>
      <c r="P380" s="19"/>
      <c r="Q380" s="19"/>
      <c r="R380" s="31"/>
      <c r="S380" s="87"/>
      <c r="T380" s="33"/>
    </row>
    <row r="381" spans="1:20" ht="15" x14ac:dyDescent="0.15">
      <c r="A381" s="97" t="s">
        <v>382</v>
      </c>
      <c r="B381" s="283" t="s">
        <v>21</v>
      </c>
      <c r="C381" s="272" t="s">
        <v>158</v>
      </c>
      <c r="D381" s="193" t="s">
        <v>102</v>
      </c>
      <c r="E381" s="285" t="s">
        <v>907</v>
      </c>
      <c r="F381" s="288">
        <v>12</v>
      </c>
      <c r="G381" s="272" t="s">
        <v>22</v>
      </c>
      <c r="H381" s="272" t="s">
        <v>22</v>
      </c>
      <c r="I381" s="272" t="s">
        <v>22</v>
      </c>
      <c r="J381" s="274" t="s">
        <v>22</v>
      </c>
      <c r="K381" s="293" t="s">
        <v>849</v>
      </c>
      <c r="L381" s="294"/>
      <c r="M381" s="295"/>
      <c r="N381" s="295"/>
      <c r="O381" s="295"/>
      <c r="P381" s="295"/>
      <c r="Q381" s="295"/>
      <c r="R381" s="31"/>
      <c r="S381" s="87"/>
      <c r="T381" s="33"/>
    </row>
    <row r="382" spans="1:20" ht="15" x14ac:dyDescent="0.15">
      <c r="A382" s="105" t="str">
        <f t="shared" ref="A382:A383" si="40">A381</f>
        <v>A6.1b</v>
      </c>
      <c r="B382" s="284"/>
      <c r="C382" s="273"/>
      <c r="D382" s="193" t="s">
        <v>102</v>
      </c>
      <c r="E382" s="328"/>
      <c r="F382" s="289"/>
      <c r="G382" s="273"/>
      <c r="H382" s="273"/>
      <c r="I382" s="273"/>
      <c r="J382" s="275"/>
      <c r="K382" s="74"/>
      <c r="L382" s="46"/>
      <c r="M382" s="78"/>
      <c r="N382" s="46"/>
      <c r="O382" s="18" t="s">
        <v>411</v>
      </c>
      <c r="P382" s="27"/>
      <c r="Q382" s="27"/>
      <c r="R382" s="31"/>
      <c r="S382" s="87"/>
      <c r="T382" s="33"/>
    </row>
    <row r="383" spans="1:20" ht="15" x14ac:dyDescent="0.15">
      <c r="A383" s="100" t="str">
        <f t="shared" si="40"/>
        <v>A6.1b</v>
      </c>
      <c r="B383" s="262"/>
      <c r="C383" s="263"/>
      <c r="D383" s="193" t="s">
        <v>102</v>
      </c>
      <c r="E383" s="287"/>
      <c r="F383" s="265"/>
      <c r="G383" s="263"/>
      <c r="H383" s="263"/>
      <c r="I383" s="263"/>
      <c r="J383" s="276"/>
      <c r="K383" s="74"/>
      <c r="L383" s="46"/>
      <c r="M383" s="78"/>
      <c r="N383" s="46"/>
      <c r="O383" s="18" t="s">
        <v>196</v>
      </c>
      <c r="P383" s="27"/>
      <c r="Q383" s="27"/>
      <c r="R383" s="31"/>
      <c r="S383" s="87"/>
      <c r="T383" s="33"/>
    </row>
    <row r="384" spans="1:20" ht="15" x14ac:dyDescent="0.15">
      <c r="A384" s="97" t="s">
        <v>554</v>
      </c>
      <c r="B384" s="283" t="s">
        <v>28</v>
      </c>
      <c r="C384" s="272" t="s">
        <v>158</v>
      </c>
      <c r="D384" s="195" t="s">
        <v>102</v>
      </c>
      <c r="E384" s="285" t="s">
        <v>662</v>
      </c>
      <c r="F384" s="265">
        <v>12</v>
      </c>
      <c r="G384" s="263" t="s">
        <v>22</v>
      </c>
      <c r="H384" s="273" t="s">
        <v>22</v>
      </c>
      <c r="I384" s="273" t="s">
        <v>22</v>
      </c>
      <c r="J384" s="263" t="s">
        <v>22</v>
      </c>
      <c r="K384" s="293" t="s">
        <v>850</v>
      </c>
      <c r="L384" s="294"/>
      <c r="M384" s="295"/>
      <c r="N384" s="295"/>
      <c r="O384" s="295"/>
      <c r="P384" s="295"/>
      <c r="Q384" s="295"/>
      <c r="R384" s="31"/>
      <c r="S384" s="87"/>
      <c r="T384" s="33"/>
    </row>
    <row r="385" spans="1:20" ht="15" x14ac:dyDescent="0.15">
      <c r="A385" s="105" t="str">
        <f t="shared" ref="A385:A386" si="41">A384</f>
        <v>A6.1c</v>
      </c>
      <c r="B385" s="284"/>
      <c r="C385" s="273"/>
      <c r="D385" s="195" t="s">
        <v>102</v>
      </c>
      <c r="E385" s="328"/>
      <c r="F385" s="261"/>
      <c r="G385" s="259"/>
      <c r="H385" s="273"/>
      <c r="I385" s="273"/>
      <c r="J385" s="259"/>
      <c r="K385" s="47"/>
      <c r="L385" s="48"/>
      <c r="M385" s="79"/>
      <c r="N385" s="48"/>
      <c r="O385" s="18" t="s">
        <v>411</v>
      </c>
      <c r="P385" s="19"/>
      <c r="Q385" s="19"/>
      <c r="R385" s="31"/>
      <c r="S385" s="87"/>
      <c r="T385" s="33"/>
    </row>
    <row r="386" spans="1:20" ht="15" x14ac:dyDescent="0.15">
      <c r="A386" s="105" t="str">
        <f t="shared" si="41"/>
        <v>A6.1c</v>
      </c>
      <c r="B386" s="284"/>
      <c r="C386" s="273"/>
      <c r="D386" s="195" t="s">
        <v>102</v>
      </c>
      <c r="E386" s="286"/>
      <c r="F386" s="261"/>
      <c r="G386" s="259"/>
      <c r="H386" s="273"/>
      <c r="I386" s="273"/>
      <c r="J386" s="259"/>
      <c r="K386" s="47"/>
      <c r="L386" s="48"/>
      <c r="M386" s="79"/>
      <c r="N386" s="48"/>
      <c r="O386" s="18" t="s">
        <v>196</v>
      </c>
      <c r="P386" s="19"/>
      <c r="Q386" s="19"/>
      <c r="R386" s="31"/>
      <c r="S386" s="87"/>
      <c r="T386" s="33"/>
    </row>
    <row r="387" spans="1:20" ht="45" x14ac:dyDescent="0.15">
      <c r="A387" s="159" t="s">
        <v>451</v>
      </c>
      <c r="B387" s="150" t="s">
        <v>28</v>
      </c>
      <c r="C387" s="141" t="s">
        <v>158</v>
      </c>
      <c r="D387" s="192" t="s">
        <v>102</v>
      </c>
      <c r="E387" s="148" t="s">
        <v>908</v>
      </c>
      <c r="F387" s="149">
        <v>12</v>
      </c>
      <c r="G387" s="141" t="s">
        <v>22</v>
      </c>
      <c r="H387" s="141" t="s">
        <v>22</v>
      </c>
      <c r="I387" s="141" t="s">
        <v>22</v>
      </c>
      <c r="J387" s="141" t="s">
        <v>22</v>
      </c>
      <c r="K387" s="47"/>
      <c r="L387" s="48"/>
      <c r="M387" s="79"/>
      <c r="N387" s="48"/>
      <c r="O387" s="18"/>
      <c r="P387" s="19"/>
      <c r="Q387" s="19"/>
      <c r="R387" s="31"/>
      <c r="S387" s="87"/>
      <c r="T387" s="55"/>
    </row>
    <row r="388" spans="1:20" ht="75" x14ac:dyDescent="0.15">
      <c r="A388" s="159" t="s">
        <v>452</v>
      </c>
      <c r="B388" s="150" t="s">
        <v>21</v>
      </c>
      <c r="C388" s="141" t="s">
        <v>158</v>
      </c>
      <c r="D388" s="192" t="s">
        <v>102</v>
      </c>
      <c r="E388" s="148" t="s">
        <v>974</v>
      </c>
      <c r="F388" s="149"/>
      <c r="G388" s="141"/>
      <c r="H388" s="141"/>
      <c r="I388" s="141"/>
      <c r="J388" s="141"/>
      <c r="K388" s="47"/>
      <c r="L388" s="48"/>
      <c r="M388" s="79"/>
      <c r="N388" s="48"/>
      <c r="O388" s="18"/>
      <c r="P388" s="19"/>
      <c r="Q388" s="19"/>
      <c r="R388" s="31"/>
      <c r="S388" s="87"/>
      <c r="T388" s="55"/>
    </row>
    <row r="389" spans="1:20" ht="15" x14ac:dyDescent="0.15">
      <c r="A389" s="97" t="s">
        <v>553</v>
      </c>
      <c r="B389" s="283" t="s">
        <v>28</v>
      </c>
      <c r="C389" s="272" t="s">
        <v>158</v>
      </c>
      <c r="D389" s="195" t="s">
        <v>102</v>
      </c>
      <c r="E389" s="285" t="s">
        <v>909</v>
      </c>
      <c r="F389" s="288">
        <v>12</v>
      </c>
      <c r="G389" s="272" t="s">
        <v>22</v>
      </c>
      <c r="H389" s="272" t="s">
        <v>22</v>
      </c>
      <c r="I389" s="272" t="s">
        <v>22</v>
      </c>
      <c r="J389" s="274" t="s">
        <v>22</v>
      </c>
      <c r="K389" s="266" t="s">
        <v>910</v>
      </c>
      <c r="L389" s="267"/>
      <c r="M389" s="267"/>
      <c r="N389" s="267"/>
      <c r="O389" s="267"/>
      <c r="P389" s="267"/>
      <c r="Q389" s="268"/>
      <c r="R389" s="31"/>
      <c r="S389" s="87"/>
      <c r="T389" s="33"/>
    </row>
    <row r="390" spans="1:20" ht="15" x14ac:dyDescent="0.15">
      <c r="A390" s="105" t="str">
        <f>A389</f>
        <v>A6.3a</v>
      </c>
      <c r="B390" s="284"/>
      <c r="C390" s="273"/>
      <c r="D390" s="193" t="s">
        <v>102</v>
      </c>
      <c r="E390" s="286"/>
      <c r="F390" s="289"/>
      <c r="G390" s="273"/>
      <c r="H390" s="273"/>
      <c r="I390" s="273"/>
      <c r="J390" s="275"/>
      <c r="K390" s="47"/>
      <c r="L390" s="48"/>
      <c r="M390" s="79"/>
      <c r="N390" s="48"/>
      <c r="O390" s="18" t="s">
        <v>196</v>
      </c>
      <c r="P390" s="19"/>
      <c r="Q390" s="19"/>
      <c r="R390" s="31"/>
      <c r="S390" s="87"/>
      <c r="T390" s="33"/>
    </row>
    <row r="391" spans="1:20" ht="15" x14ac:dyDescent="0.15">
      <c r="A391" s="100" t="str">
        <f t="shared" ref="A391" si="42">A390</f>
        <v>A6.3a</v>
      </c>
      <c r="B391" s="262"/>
      <c r="C391" s="263"/>
      <c r="D391" s="203" t="s">
        <v>102</v>
      </c>
      <c r="E391" s="287"/>
      <c r="F391" s="265"/>
      <c r="G391" s="263"/>
      <c r="H391" s="263"/>
      <c r="I391" s="263"/>
      <c r="J391" s="276"/>
      <c r="K391" s="47"/>
      <c r="L391" s="48"/>
      <c r="M391" s="79"/>
      <c r="N391" s="48"/>
      <c r="O391" s="18" t="s">
        <v>196</v>
      </c>
      <c r="P391" s="19"/>
      <c r="Q391" s="19"/>
      <c r="R391" s="31"/>
      <c r="S391" s="87"/>
      <c r="T391" s="33"/>
    </row>
    <row r="392" spans="1:20" ht="45" x14ac:dyDescent="0.15">
      <c r="A392" s="159" t="s">
        <v>555</v>
      </c>
      <c r="B392" s="150" t="s">
        <v>21</v>
      </c>
      <c r="C392" s="141" t="s">
        <v>159</v>
      </c>
      <c r="D392" s="192" t="s">
        <v>102</v>
      </c>
      <c r="E392" s="148" t="s">
        <v>610</v>
      </c>
      <c r="F392" s="149">
        <v>12</v>
      </c>
      <c r="G392" s="141" t="s">
        <v>22</v>
      </c>
      <c r="H392" s="141" t="s">
        <v>22</v>
      </c>
      <c r="I392" s="141" t="s">
        <v>22</v>
      </c>
      <c r="J392" s="141" t="s">
        <v>22</v>
      </c>
      <c r="K392" s="47"/>
      <c r="L392" s="48"/>
      <c r="M392" s="79"/>
      <c r="N392" s="48"/>
      <c r="O392" s="18"/>
      <c r="P392" s="19"/>
      <c r="Q392" s="19"/>
      <c r="R392" s="31"/>
      <c r="S392" s="87"/>
      <c r="T392" s="33"/>
    </row>
    <row r="393" spans="1:20" ht="30" x14ac:dyDescent="0.15">
      <c r="A393" s="159" t="s">
        <v>557</v>
      </c>
      <c r="B393" s="150" t="s">
        <v>21</v>
      </c>
      <c r="C393" s="141" t="s">
        <v>158</v>
      </c>
      <c r="D393" s="192" t="s">
        <v>102</v>
      </c>
      <c r="E393" s="148" t="s">
        <v>556</v>
      </c>
      <c r="F393" s="149">
        <v>60</v>
      </c>
      <c r="G393" s="141" t="s">
        <v>22</v>
      </c>
      <c r="H393" s="141" t="s">
        <v>22</v>
      </c>
      <c r="I393" s="141" t="s">
        <v>22</v>
      </c>
      <c r="J393" s="141" t="s">
        <v>22</v>
      </c>
      <c r="K393" s="47"/>
      <c r="L393" s="48"/>
      <c r="M393" s="79"/>
      <c r="N393" s="48"/>
      <c r="O393" s="18"/>
      <c r="P393" s="19"/>
      <c r="Q393" s="19"/>
      <c r="R393" s="31"/>
      <c r="S393" s="87"/>
      <c r="T393" s="33"/>
    </row>
    <row r="394" spans="1:20" ht="45" x14ac:dyDescent="0.15">
      <c r="A394" s="159" t="s">
        <v>558</v>
      </c>
      <c r="B394" s="150" t="s">
        <v>21</v>
      </c>
      <c r="C394" s="141" t="s">
        <v>158</v>
      </c>
      <c r="D394" s="192" t="s">
        <v>102</v>
      </c>
      <c r="E394" s="148" t="s">
        <v>911</v>
      </c>
      <c r="F394" s="149">
        <v>12</v>
      </c>
      <c r="G394" s="141" t="s">
        <v>22</v>
      </c>
      <c r="H394" s="141" t="s">
        <v>22</v>
      </c>
      <c r="I394" s="141" t="s">
        <v>22</v>
      </c>
      <c r="J394" s="141" t="s">
        <v>22</v>
      </c>
      <c r="K394" s="47"/>
      <c r="L394" s="48"/>
      <c r="M394" s="79"/>
      <c r="N394" s="48"/>
      <c r="O394" s="18"/>
      <c r="P394" s="19"/>
      <c r="Q394" s="19"/>
      <c r="R394" s="31"/>
      <c r="S394" s="87"/>
      <c r="T394" s="33"/>
    </row>
    <row r="395" spans="1:20" ht="15" x14ac:dyDescent="0.15">
      <c r="A395" s="97" t="s">
        <v>58</v>
      </c>
      <c r="B395" s="251" t="s">
        <v>28</v>
      </c>
      <c r="C395" s="259" t="s">
        <v>159</v>
      </c>
      <c r="D395" s="192" t="s">
        <v>102</v>
      </c>
      <c r="E395" s="260" t="s">
        <v>579</v>
      </c>
      <c r="F395" s="261">
        <v>12</v>
      </c>
      <c r="G395" s="259" t="s">
        <v>22</v>
      </c>
      <c r="H395" s="259" t="s">
        <v>22</v>
      </c>
      <c r="I395" s="259" t="s">
        <v>22</v>
      </c>
      <c r="J395" s="259" t="s">
        <v>22</v>
      </c>
      <c r="K395" s="269" t="s">
        <v>701</v>
      </c>
      <c r="L395" s="270"/>
      <c r="M395" s="271"/>
      <c r="N395" s="271"/>
      <c r="O395" s="271"/>
      <c r="P395" s="271"/>
      <c r="Q395" s="271"/>
      <c r="R395" s="31"/>
      <c r="S395" s="87"/>
      <c r="T395" s="33"/>
    </row>
    <row r="396" spans="1:20" ht="15" x14ac:dyDescent="0.15">
      <c r="A396" s="105" t="str">
        <f t="shared" ref="A396:A398" si="43">A395</f>
        <v>A6.4</v>
      </c>
      <c r="B396" s="251"/>
      <c r="C396" s="259"/>
      <c r="D396" s="192" t="s">
        <v>102</v>
      </c>
      <c r="E396" s="260"/>
      <c r="F396" s="261"/>
      <c r="G396" s="259"/>
      <c r="H396" s="259"/>
      <c r="I396" s="259"/>
      <c r="J396" s="259"/>
      <c r="K396" s="47"/>
      <c r="L396" s="48"/>
      <c r="M396" s="79"/>
      <c r="N396" s="48"/>
      <c r="O396" s="18" t="s">
        <v>412</v>
      </c>
      <c r="P396" s="19"/>
      <c r="Q396" s="19"/>
      <c r="R396" s="31"/>
      <c r="S396" s="87"/>
      <c r="T396" s="33"/>
    </row>
    <row r="397" spans="1:20" ht="15" x14ac:dyDescent="0.15">
      <c r="A397" s="105" t="str">
        <f t="shared" si="43"/>
        <v>A6.4</v>
      </c>
      <c r="B397" s="251"/>
      <c r="C397" s="259"/>
      <c r="D397" s="192" t="s">
        <v>102</v>
      </c>
      <c r="E397" s="260"/>
      <c r="F397" s="261"/>
      <c r="G397" s="259"/>
      <c r="H397" s="259"/>
      <c r="I397" s="259"/>
      <c r="J397" s="259"/>
      <c r="K397" s="47"/>
      <c r="L397" s="48"/>
      <c r="M397" s="79"/>
      <c r="N397" s="48"/>
      <c r="O397" s="18" t="s">
        <v>413</v>
      </c>
      <c r="P397" s="19"/>
      <c r="Q397" s="19"/>
      <c r="R397" s="31"/>
      <c r="S397" s="87"/>
      <c r="T397" s="33"/>
    </row>
    <row r="398" spans="1:20" ht="15" x14ac:dyDescent="0.15">
      <c r="A398" s="100" t="str">
        <f t="shared" si="43"/>
        <v>A6.4</v>
      </c>
      <c r="B398" s="251"/>
      <c r="C398" s="259"/>
      <c r="D398" s="192" t="s">
        <v>102</v>
      </c>
      <c r="E398" s="260"/>
      <c r="F398" s="261"/>
      <c r="G398" s="259"/>
      <c r="H398" s="259"/>
      <c r="I398" s="259"/>
      <c r="J398" s="259"/>
      <c r="K398" s="47"/>
      <c r="L398" s="48"/>
      <c r="M398" s="79"/>
      <c r="N398" s="48"/>
      <c r="O398" s="18" t="s">
        <v>196</v>
      </c>
      <c r="P398" s="19"/>
      <c r="Q398" s="19"/>
      <c r="R398" s="31"/>
      <c r="S398" s="87"/>
      <c r="T398" s="33"/>
    </row>
    <row r="399" spans="1:20" ht="15" x14ac:dyDescent="0.15">
      <c r="A399" s="97" t="s">
        <v>559</v>
      </c>
      <c r="B399" s="251" t="s">
        <v>28</v>
      </c>
      <c r="C399" s="259" t="s">
        <v>158</v>
      </c>
      <c r="D399" s="192" t="s">
        <v>102</v>
      </c>
      <c r="E399" s="260" t="s">
        <v>580</v>
      </c>
      <c r="F399" s="261">
        <v>12</v>
      </c>
      <c r="G399" s="259" t="s">
        <v>22</v>
      </c>
      <c r="H399" s="259" t="s">
        <v>22</v>
      </c>
      <c r="I399" s="259" t="s">
        <v>22</v>
      </c>
      <c r="J399" s="259" t="s">
        <v>22</v>
      </c>
      <c r="K399" s="269" t="s">
        <v>851</v>
      </c>
      <c r="L399" s="270"/>
      <c r="M399" s="271"/>
      <c r="N399" s="271"/>
      <c r="O399" s="271"/>
      <c r="P399" s="271"/>
      <c r="Q399" s="271"/>
      <c r="R399" s="31"/>
      <c r="S399" s="87"/>
      <c r="T399" s="33"/>
    </row>
    <row r="400" spans="1:20" ht="15" x14ac:dyDescent="0.15">
      <c r="A400" s="105" t="str">
        <f t="shared" ref="A400:A402" si="44">A399</f>
        <v>A6.5</v>
      </c>
      <c r="B400" s="251"/>
      <c r="C400" s="259"/>
      <c r="D400" s="192" t="s">
        <v>102</v>
      </c>
      <c r="E400" s="260"/>
      <c r="F400" s="261"/>
      <c r="G400" s="259"/>
      <c r="H400" s="259"/>
      <c r="I400" s="259"/>
      <c r="J400" s="259"/>
      <c r="K400" s="47"/>
      <c r="L400" s="48"/>
      <c r="M400" s="79"/>
      <c r="N400" s="48"/>
      <c r="O400" s="18" t="s">
        <v>412</v>
      </c>
      <c r="P400" s="19"/>
      <c r="Q400" s="19"/>
      <c r="R400" s="31"/>
      <c r="S400" s="87"/>
      <c r="T400" s="33"/>
    </row>
    <row r="401" spans="1:20" ht="15" x14ac:dyDescent="0.15">
      <c r="A401" s="105" t="str">
        <f t="shared" si="44"/>
        <v>A6.5</v>
      </c>
      <c r="B401" s="251"/>
      <c r="C401" s="259"/>
      <c r="D401" s="192" t="s">
        <v>102</v>
      </c>
      <c r="E401" s="260"/>
      <c r="F401" s="261"/>
      <c r="G401" s="259"/>
      <c r="H401" s="259"/>
      <c r="I401" s="259"/>
      <c r="J401" s="259"/>
      <c r="K401" s="47"/>
      <c r="L401" s="48"/>
      <c r="M401" s="79"/>
      <c r="N401" s="48"/>
      <c r="O401" s="18" t="s">
        <v>413</v>
      </c>
      <c r="P401" s="19"/>
      <c r="Q401" s="19"/>
      <c r="R401" s="31"/>
      <c r="S401" s="87"/>
      <c r="T401" s="33"/>
    </row>
    <row r="402" spans="1:20" ht="15" x14ac:dyDescent="0.15">
      <c r="A402" s="100" t="str">
        <f t="shared" si="44"/>
        <v>A6.5</v>
      </c>
      <c r="B402" s="251"/>
      <c r="C402" s="259"/>
      <c r="D402" s="192" t="s">
        <v>102</v>
      </c>
      <c r="E402" s="260"/>
      <c r="F402" s="261"/>
      <c r="G402" s="259"/>
      <c r="H402" s="259"/>
      <c r="I402" s="259"/>
      <c r="J402" s="259"/>
      <c r="K402" s="47"/>
      <c r="L402" s="48"/>
      <c r="M402" s="79"/>
      <c r="N402" s="48"/>
      <c r="O402" s="18" t="s">
        <v>196</v>
      </c>
      <c r="P402" s="19"/>
      <c r="Q402" s="19"/>
      <c r="R402" s="31"/>
      <c r="S402" s="87"/>
      <c r="T402" s="33"/>
    </row>
    <row r="403" spans="1:20" ht="45" x14ac:dyDescent="0.15">
      <c r="A403" s="159" t="s">
        <v>59</v>
      </c>
      <c r="B403" s="150" t="s">
        <v>21</v>
      </c>
      <c r="C403" s="141" t="s">
        <v>158</v>
      </c>
      <c r="D403" s="192" t="s">
        <v>102</v>
      </c>
      <c r="E403" s="148" t="s">
        <v>922</v>
      </c>
      <c r="F403" s="149">
        <v>12</v>
      </c>
      <c r="G403" s="141" t="s">
        <v>22</v>
      </c>
      <c r="H403" s="141" t="s">
        <v>22</v>
      </c>
      <c r="I403" s="141" t="s">
        <v>22</v>
      </c>
      <c r="J403" s="141" t="s">
        <v>22</v>
      </c>
      <c r="K403" s="47"/>
      <c r="L403" s="48"/>
      <c r="M403" s="79"/>
      <c r="N403" s="48"/>
      <c r="O403" s="18"/>
      <c r="P403" s="19"/>
      <c r="Q403" s="19"/>
      <c r="R403" s="31"/>
      <c r="S403" s="87"/>
      <c r="T403" s="33"/>
    </row>
    <row r="404" spans="1:20" ht="30" x14ac:dyDescent="0.15">
      <c r="A404" s="159" t="s">
        <v>60</v>
      </c>
      <c r="B404" s="150" t="s">
        <v>28</v>
      </c>
      <c r="C404" s="141" t="s">
        <v>158</v>
      </c>
      <c r="D404" s="192" t="s">
        <v>102</v>
      </c>
      <c r="E404" s="148" t="s">
        <v>923</v>
      </c>
      <c r="F404" s="149">
        <v>12</v>
      </c>
      <c r="G404" s="141" t="s">
        <v>22</v>
      </c>
      <c r="H404" s="141" t="s">
        <v>22</v>
      </c>
      <c r="I404" s="141" t="s">
        <v>22</v>
      </c>
      <c r="J404" s="141" t="s">
        <v>22</v>
      </c>
      <c r="K404" s="47"/>
      <c r="L404" s="48"/>
      <c r="M404" s="79"/>
      <c r="N404" s="48"/>
      <c r="O404" s="18"/>
      <c r="P404" s="19"/>
      <c r="Q404" s="19"/>
      <c r="R404" s="31"/>
      <c r="S404" s="87"/>
      <c r="T404" s="33"/>
    </row>
    <row r="405" spans="1:20" ht="30" x14ac:dyDescent="0.15">
      <c r="A405" s="159" t="s">
        <v>61</v>
      </c>
      <c r="B405" s="150" t="s">
        <v>21</v>
      </c>
      <c r="C405" s="141" t="s">
        <v>158</v>
      </c>
      <c r="D405" s="192" t="s">
        <v>102</v>
      </c>
      <c r="E405" s="148" t="s">
        <v>924</v>
      </c>
      <c r="F405" s="149">
        <v>12</v>
      </c>
      <c r="G405" s="141" t="s">
        <v>22</v>
      </c>
      <c r="H405" s="141" t="s">
        <v>22</v>
      </c>
      <c r="I405" s="141" t="s">
        <v>22</v>
      </c>
      <c r="J405" s="141" t="s">
        <v>22</v>
      </c>
      <c r="K405" s="47"/>
      <c r="L405" s="48"/>
      <c r="M405" s="79"/>
      <c r="N405" s="48"/>
      <c r="O405" s="18"/>
      <c r="P405" s="19"/>
      <c r="Q405" s="39"/>
      <c r="R405" s="44"/>
      <c r="S405" s="88"/>
      <c r="T405" s="40"/>
    </row>
    <row r="406" spans="1:20" ht="15" x14ac:dyDescent="0.15">
      <c r="A406" s="97" t="s">
        <v>471</v>
      </c>
      <c r="B406" s="251" t="s">
        <v>28</v>
      </c>
      <c r="C406" s="259" t="s">
        <v>158</v>
      </c>
      <c r="D406" s="192" t="s">
        <v>102</v>
      </c>
      <c r="E406" s="332" t="s">
        <v>975</v>
      </c>
      <c r="F406" s="261">
        <v>12</v>
      </c>
      <c r="G406" s="259" t="s">
        <v>22</v>
      </c>
      <c r="H406" s="259" t="s">
        <v>22</v>
      </c>
      <c r="I406" s="259" t="s">
        <v>22</v>
      </c>
      <c r="J406" s="259" t="s">
        <v>22</v>
      </c>
      <c r="K406" s="269" t="s">
        <v>852</v>
      </c>
      <c r="L406" s="270"/>
      <c r="M406" s="271"/>
      <c r="N406" s="271"/>
      <c r="O406" s="271"/>
      <c r="P406" s="271"/>
      <c r="Q406" s="271"/>
      <c r="R406" s="44"/>
      <c r="S406" s="88"/>
      <c r="T406" s="56"/>
    </row>
    <row r="407" spans="1:20" ht="15" x14ac:dyDescent="0.15">
      <c r="A407" s="105" t="str">
        <f t="shared" ref="A407:A421" si="45">A406</f>
        <v>A6.9</v>
      </c>
      <c r="B407" s="251"/>
      <c r="C407" s="259"/>
      <c r="D407" s="192" t="s">
        <v>102</v>
      </c>
      <c r="E407" s="332"/>
      <c r="F407" s="261"/>
      <c r="G407" s="259"/>
      <c r="H407" s="259"/>
      <c r="I407" s="259"/>
      <c r="J407" s="259"/>
      <c r="K407" s="47"/>
      <c r="L407" s="48"/>
      <c r="M407" s="79"/>
      <c r="N407" s="48"/>
      <c r="O407" s="21" t="s">
        <v>453</v>
      </c>
      <c r="P407" s="19"/>
      <c r="Q407" s="19"/>
      <c r="R407" s="44"/>
      <c r="S407" s="88"/>
      <c r="T407" s="40"/>
    </row>
    <row r="408" spans="1:20" ht="15" x14ac:dyDescent="0.15">
      <c r="A408" s="105" t="str">
        <f t="shared" si="45"/>
        <v>A6.9</v>
      </c>
      <c r="B408" s="251"/>
      <c r="C408" s="259"/>
      <c r="D408" s="192" t="s">
        <v>102</v>
      </c>
      <c r="E408" s="332"/>
      <c r="F408" s="261"/>
      <c r="G408" s="259"/>
      <c r="H408" s="259"/>
      <c r="I408" s="259"/>
      <c r="J408" s="259"/>
      <c r="K408" s="47"/>
      <c r="L408" s="48"/>
      <c r="M408" s="79"/>
      <c r="N408" s="48"/>
      <c r="O408" s="22" t="s">
        <v>695</v>
      </c>
      <c r="P408" s="19"/>
      <c r="Q408" s="19"/>
      <c r="R408" s="44"/>
      <c r="S408" s="88"/>
      <c r="T408" s="40"/>
    </row>
    <row r="409" spans="1:20" ht="15" x14ac:dyDescent="0.15">
      <c r="A409" s="105" t="str">
        <f t="shared" si="45"/>
        <v>A6.9</v>
      </c>
      <c r="B409" s="251"/>
      <c r="C409" s="259"/>
      <c r="D409" s="192" t="s">
        <v>102</v>
      </c>
      <c r="E409" s="332"/>
      <c r="F409" s="261"/>
      <c r="G409" s="259"/>
      <c r="H409" s="259"/>
      <c r="I409" s="259"/>
      <c r="J409" s="259"/>
      <c r="K409" s="47"/>
      <c r="L409" s="48"/>
      <c r="M409" s="79"/>
      <c r="N409" s="48"/>
      <c r="O409" s="22" t="s">
        <v>454</v>
      </c>
      <c r="P409" s="19"/>
      <c r="Q409" s="19"/>
      <c r="R409" s="44"/>
      <c r="S409" s="88"/>
      <c r="T409" s="40"/>
    </row>
    <row r="410" spans="1:20" ht="15" x14ac:dyDescent="0.15">
      <c r="A410" s="105" t="str">
        <f t="shared" si="45"/>
        <v>A6.9</v>
      </c>
      <c r="B410" s="251"/>
      <c r="C410" s="259"/>
      <c r="D410" s="192" t="s">
        <v>102</v>
      </c>
      <c r="E410" s="332"/>
      <c r="F410" s="261"/>
      <c r="G410" s="259"/>
      <c r="H410" s="259"/>
      <c r="I410" s="259"/>
      <c r="J410" s="259"/>
      <c r="K410" s="47"/>
      <c r="L410" s="48"/>
      <c r="M410" s="79"/>
      <c r="N410" s="48"/>
      <c r="O410" s="22" t="s">
        <v>455</v>
      </c>
      <c r="P410" s="19"/>
      <c r="Q410" s="19"/>
      <c r="R410" s="44"/>
      <c r="S410" s="88"/>
      <c r="T410" s="40"/>
    </row>
    <row r="411" spans="1:20" ht="15" x14ac:dyDescent="0.15">
      <c r="A411" s="105" t="str">
        <f t="shared" si="45"/>
        <v>A6.9</v>
      </c>
      <c r="B411" s="251"/>
      <c r="C411" s="259"/>
      <c r="D411" s="192" t="s">
        <v>102</v>
      </c>
      <c r="E411" s="332"/>
      <c r="F411" s="261"/>
      <c r="G411" s="259"/>
      <c r="H411" s="259"/>
      <c r="I411" s="259"/>
      <c r="J411" s="259"/>
      <c r="K411" s="47"/>
      <c r="L411" s="48"/>
      <c r="M411" s="79"/>
      <c r="N411" s="48"/>
      <c r="O411" s="22" t="s">
        <v>456</v>
      </c>
      <c r="P411" s="19"/>
      <c r="Q411" s="19"/>
      <c r="R411" s="44"/>
      <c r="S411" s="88"/>
      <c r="T411" s="40"/>
    </row>
    <row r="412" spans="1:20" ht="15" x14ac:dyDescent="0.15">
      <c r="A412" s="105" t="str">
        <f t="shared" si="45"/>
        <v>A6.9</v>
      </c>
      <c r="B412" s="251"/>
      <c r="C412" s="259"/>
      <c r="D412" s="192" t="s">
        <v>102</v>
      </c>
      <c r="E412" s="332"/>
      <c r="F412" s="261"/>
      <c r="G412" s="259"/>
      <c r="H412" s="259"/>
      <c r="I412" s="259"/>
      <c r="J412" s="259"/>
      <c r="K412" s="47"/>
      <c r="L412" s="48"/>
      <c r="M412" s="79"/>
      <c r="N412" s="48"/>
      <c r="O412" s="21" t="s">
        <v>457</v>
      </c>
      <c r="P412" s="19"/>
      <c r="Q412" s="19"/>
      <c r="R412" s="44"/>
      <c r="S412" s="88"/>
      <c r="T412" s="40"/>
    </row>
    <row r="413" spans="1:20" ht="15" x14ac:dyDescent="0.15">
      <c r="A413" s="105" t="str">
        <f t="shared" si="45"/>
        <v>A6.9</v>
      </c>
      <c r="B413" s="251"/>
      <c r="C413" s="259"/>
      <c r="D413" s="192" t="s">
        <v>102</v>
      </c>
      <c r="E413" s="332"/>
      <c r="F413" s="261"/>
      <c r="G413" s="259"/>
      <c r="H413" s="259"/>
      <c r="I413" s="259"/>
      <c r="J413" s="259"/>
      <c r="K413" s="47"/>
      <c r="L413" s="48"/>
      <c r="M413" s="79"/>
      <c r="N413" s="48"/>
      <c r="O413" s="22" t="s">
        <v>695</v>
      </c>
      <c r="P413" s="19"/>
      <c r="Q413" s="19"/>
      <c r="R413" s="44"/>
      <c r="S413" s="88"/>
      <c r="T413" s="40"/>
    </row>
    <row r="414" spans="1:20" ht="15" x14ac:dyDescent="0.15">
      <c r="A414" s="105" t="str">
        <f t="shared" si="45"/>
        <v>A6.9</v>
      </c>
      <c r="B414" s="251"/>
      <c r="C414" s="259"/>
      <c r="D414" s="192" t="s">
        <v>102</v>
      </c>
      <c r="E414" s="332"/>
      <c r="F414" s="261"/>
      <c r="G414" s="259"/>
      <c r="H414" s="259"/>
      <c r="I414" s="259"/>
      <c r="J414" s="259"/>
      <c r="K414" s="47"/>
      <c r="L414" s="48"/>
      <c r="M414" s="79"/>
      <c r="N414" s="48"/>
      <c r="O414" s="22" t="s">
        <v>454</v>
      </c>
      <c r="P414" s="19"/>
      <c r="Q414" s="19"/>
      <c r="R414" s="44"/>
      <c r="S414" s="88"/>
      <c r="T414" s="40"/>
    </row>
    <row r="415" spans="1:20" ht="15" x14ac:dyDescent="0.15">
      <c r="A415" s="105" t="str">
        <f t="shared" si="45"/>
        <v>A6.9</v>
      </c>
      <c r="B415" s="251"/>
      <c r="C415" s="259"/>
      <c r="D415" s="192" t="s">
        <v>102</v>
      </c>
      <c r="E415" s="332"/>
      <c r="F415" s="261"/>
      <c r="G415" s="259"/>
      <c r="H415" s="259"/>
      <c r="I415" s="259"/>
      <c r="J415" s="259"/>
      <c r="K415" s="47"/>
      <c r="L415" s="48"/>
      <c r="M415" s="79"/>
      <c r="N415" s="48"/>
      <c r="O415" s="22" t="s">
        <v>455</v>
      </c>
      <c r="P415" s="19"/>
      <c r="Q415" s="19"/>
      <c r="R415" s="44"/>
      <c r="S415" s="88"/>
      <c r="T415" s="40"/>
    </row>
    <row r="416" spans="1:20" ht="15" x14ac:dyDescent="0.15">
      <c r="A416" s="105" t="str">
        <f t="shared" si="45"/>
        <v>A6.9</v>
      </c>
      <c r="B416" s="251"/>
      <c r="C416" s="259"/>
      <c r="D416" s="192" t="s">
        <v>102</v>
      </c>
      <c r="E416" s="332"/>
      <c r="F416" s="261"/>
      <c r="G416" s="259"/>
      <c r="H416" s="259"/>
      <c r="I416" s="259"/>
      <c r="J416" s="259"/>
      <c r="K416" s="47"/>
      <c r="L416" s="48"/>
      <c r="M416" s="79"/>
      <c r="N416" s="48"/>
      <c r="O416" s="22" t="s">
        <v>456</v>
      </c>
      <c r="P416" s="19"/>
      <c r="Q416" s="19"/>
      <c r="R416" s="44"/>
      <c r="S416" s="88"/>
      <c r="T416" s="40"/>
    </row>
    <row r="417" spans="1:20" ht="15" x14ac:dyDescent="0.15">
      <c r="A417" s="105" t="str">
        <f t="shared" si="45"/>
        <v>A6.9</v>
      </c>
      <c r="B417" s="251"/>
      <c r="C417" s="259"/>
      <c r="D417" s="192" t="s">
        <v>102</v>
      </c>
      <c r="E417" s="332"/>
      <c r="F417" s="261"/>
      <c r="G417" s="259"/>
      <c r="H417" s="259"/>
      <c r="I417" s="259"/>
      <c r="J417" s="259"/>
      <c r="K417" s="47"/>
      <c r="L417" s="48"/>
      <c r="M417" s="79"/>
      <c r="N417" s="48"/>
      <c r="O417" s="21" t="s">
        <v>458</v>
      </c>
      <c r="P417" s="19"/>
      <c r="Q417" s="19"/>
      <c r="R417" s="44"/>
      <c r="S417" s="88"/>
      <c r="T417" s="40"/>
    </row>
    <row r="418" spans="1:20" ht="15" x14ac:dyDescent="0.15">
      <c r="A418" s="105" t="str">
        <f t="shared" si="45"/>
        <v>A6.9</v>
      </c>
      <c r="B418" s="251"/>
      <c r="C418" s="259"/>
      <c r="D418" s="192" t="s">
        <v>102</v>
      </c>
      <c r="E418" s="332"/>
      <c r="F418" s="261"/>
      <c r="G418" s="259"/>
      <c r="H418" s="259"/>
      <c r="I418" s="259"/>
      <c r="J418" s="259"/>
      <c r="K418" s="47"/>
      <c r="L418" s="48"/>
      <c r="M418" s="79"/>
      <c r="N418" s="48"/>
      <c r="O418" s="22" t="s">
        <v>695</v>
      </c>
      <c r="P418" s="19"/>
      <c r="Q418" s="19"/>
      <c r="R418" s="44"/>
      <c r="S418" s="88"/>
      <c r="T418" s="40"/>
    </row>
    <row r="419" spans="1:20" ht="15" x14ac:dyDescent="0.15">
      <c r="A419" s="105" t="str">
        <f t="shared" si="45"/>
        <v>A6.9</v>
      </c>
      <c r="B419" s="251"/>
      <c r="C419" s="259"/>
      <c r="D419" s="192" t="s">
        <v>102</v>
      </c>
      <c r="E419" s="332"/>
      <c r="F419" s="261"/>
      <c r="G419" s="259"/>
      <c r="H419" s="259"/>
      <c r="I419" s="259"/>
      <c r="J419" s="259"/>
      <c r="K419" s="47"/>
      <c r="L419" s="48"/>
      <c r="M419" s="79"/>
      <c r="N419" s="48"/>
      <c r="O419" s="22" t="s">
        <v>454</v>
      </c>
      <c r="P419" s="19"/>
      <c r="Q419" s="19"/>
      <c r="R419" s="44"/>
      <c r="S419" s="88"/>
      <c r="T419" s="40"/>
    </row>
    <row r="420" spans="1:20" ht="15" x14ac:dyDescent="0.15">
      <c r="A420" s="105" t="str">
        <f t="shared" si="45"/>
        <v>A6.9</v>
      </c>
      <c r="B420" s="251"/>
      <c r="C420" s="259"/>
      <c r="D420" s="192" t="s">
        <v>102</v>
      </c>
      <c r="E420" s="332"/>
      <c r="F420" s="261"/>
      <c r="G420" s="259"/>
      <c r="H420" s="259"/>
      <c r="I420" s="259"/>
      <c r="J420" s="259"/>
      <c r="K420" s="47"/>
      <c r="L420" s="48"/>
      <c r="M420" s="79"/>
      <c r="N420" s="48"/>
      <c r="O420" s="22" t="s">
        <v>455</v>
      </c>
      <c r="P420" s="19"/>
      <c r="Q420" s="19"/>
      <c r="R420" s="44"/>
      <c r="S420" s="88"/>
      <c r="T420" s="40"/>
    </row>
    <row r="421" spans="1:20" ht="15" x14ac:dyDescent="0.15">
      <c r="A421" s="100" t="str">
        <f t="shared" si="45"/>
        <v>A6.9</v>
      </c>
      <c r="B421" s="251"/>
      <c r="C421" s="259"/>
      <c r="D421" s="192" t="s">
        <v>102</v>
      </c>
      <c r="E421" s="332"/>
      <c r="F421" s="261"/>
      <c r="G421" s="259"/>
      <c r="H421" s="259"/>
      <c r="I421" s="259"/>
      <c r="J421" s="259"/>
      <c r="K421" s="47"/>
      <c r="L421" s="48"/>
      <c r="M421" s="79"/>
      <c r="N421" s="48"/>
      <c r="O421" s="22" t="s">
        <v>456</v>
      </c>
      <c r="P421" s="19"/>
      <c r="Q421" s="19"/>
      <c r="R421" s="44"/>
      <c r="S421" s="88"/>
      <c r="T421" s="40"/>
    </row>
    <row r="422" spans="1:20" ht="18" x14ac:dyDescent="0.25">
      <c r="A422" s="98" t="s">
        <v>62</v>
      </c>
      <c r="B422" s="99"/>
      <c r="C422" s="99"/>
      <c r="D422" s="201"/>
      <c r="E422" s="242" t="s">
        <v>1012</v>
      </c>
      <c r="F422" s="243"/>
      <c r="G422" s="243"/>
      <c r="H422" s="243"/>
      <c r="I422" s="243"/>
      <c r="J422" s="243"/>
      <c r="K422" s="244"/>
      <c r="L422" s="245"/>
      <c r="M422" s="246"/>
      <c r="N422" s="246"/>
      <c r="O422" s="246"/>
      <c r="P422" s="246"/>
      <c r="Q422" s="246"/>
      <c r="R422" s="298"/>
      <c r="S422" s="299"/>
      <c r="T422" s="300"/>
    </row>
    <row r="423" spans="1:20" ht="15" x14ac:dyDescent="0.15">
      <c r="A423" s="105" t="s">
        <v>472</v>
      </c>
      <c r="B423" s="262" t="s">
        <v>28</v>
      </c>
      <c r="C423" s="263" t="s">
        <v>158</v>
      </c>
      <c r="D423" s="191" t="s">
        <v>708</v>
      </c>
      <c r="E423" s="264" t="s">
        <v>912</v>
      </c>
      <c r="F423" s="301">
        <v>6</v>
      </c>
      <c r="G423" s="263" t="s">
        <v>22</v>
      </c>
      <c r="H423" s="273" t="s">
        <v>22</v>
      </c>
      <c r="I423" s="273" t="s">
        <v>22</v>
      </c>
      <c r="J423" s="263" t="s">
        <v>22</v>
      </c>
      <c r="K423" s="311" t="s">
        <v>853</v>
      </c>
      <c r="L423" s="312"/>
      <c r="M423" s="312"/>
      <c r="N423" s="312"/>
      <c r="O423" s="312"/>
      <c r="P423" s="312"/>
      <c r="Q423" s="313"/>
      <c r="R423" s="32"/>
      <c r="S423" s="86"/>
      <c r="T423" s="36"/>
    </row>
    <row r="424" spans="1:20" ht="15" x14ac:dyDescent="0.15">
      <c r="A424" s="105" t="str">
        <f t="shared" ref="A424:A431" si="46">A423</f>
        <v>E1.1</v>
      </c>
      <c r="B424" s="262"/>
      <c r="C424" s="263"/>
      <c r="D424" s="191" t="s">
        <v>708</v>
      </c>
      <c r="E424" s="264"/>
      <c r="F424" s="265"/>
      <c r="G424" s="263"/>
      <c r="H424" s="273"/>
      <c r="I424" s="273"/>
      <c r="J424" s="263"/>
      <c r="K424" s="290"/>
      <c r="L424" s="291"/>
      <c r="M424" s="291"/>
      <c r="N424" s="291"/>
      <c r="O424" s="291"/>
      <c r="P424" s="291"/>
      <c r="Q424" s="292"/>
      <c r="R424" s="32"/>
      <c r="S424" s="86"/>
      <c r="T424" s="36"/>
    </row>
    <row r="425" spans="1:20" ht="15" x14ac:dyDescent="0.15">
      <c r="A425" s="105" t="str">
        <f t="shared" si="46"/>
        <v>E1.1</v>
      </c>
      <c r="B425" s="251"/>
      <c r="C425" s="259"/>
      <c r="D425" s="192" t="s">
        <v>708</v>
      </c>
      <c r="E425" s="260"/>
      <c r="F425" s="261"/>
      <c r="G425" s="259"/>
      <c r="H425" s="273"/>
      <c r="I425" s="273"/>
      <c r="J425" s="259"/>
      <c r="K425" s="47" t="s">
        <v>190</v>
      </c>
      <c r="L425" s="48" t="s">
        <v>313</v>
      </c>
      <c r="M425" s="79"/>
      <c r="N425" s="48" t="s">
        <v>444</v>
      </c>
      <c r="O425" s="18" t="s">
        <v>445</v>
      </c>
      <c r="P425" s="19"/>
      <c r="Q425" s="19"/>
      <c r="R425" s="31"/>
      <c r="S425" s="87"/>
      <c r="T425" s="33"/>
    </row>
    <row r="426" spans="1:20" ht="15" x14ac:dyDescent="0.15">
      <c r="A426" s="105" t="str">
        <f t="shared" si="46"/>
        <v>E1.1</v>
      </c>
      <c r="B426" s="251"/>
      <c r="C426" s="259"/>
      <c r="D426" s="192" t="s">
        <v>708</v>
      </c>
      <c r="E426" s="260"/>
      <c r="F426" s="261"/>
      <c r="G426" s="259"/>
      <c r="H426" s="273"/>
      <c r="I426" s="273"/>
      <c r="J426" s="259"/>
      <c r="K426" s="47"/>
      <c r="L426" s="48"/>
      <c r="M426" s="79"/>
      <c r="N426" s="48"/>
      <c r="O426" s="22" t="s">
        <v>663</v>
      </c>
      <c r="P426" s="19"/>
      <c r="Q426" s="19"/>
      <c r="R426" s="31"/>
      <c r="S426" s="87"/>
      <c r="T426" s="33"/>
    </row>
    <row r="427" spans="1:20" ht="15" x14ac:dyDescent="0.15">
      <c r="A427" s="105" t="str">
        <f t="shared" si="46"/>
        <v>E1.1</v>
      </c>
      <c r="B427" s="251"/>
      <c r="C427" s="259"/>
      <c r="D427" s="192" t="s">
        <v>708</v>
      </c>
      <c r="E427" s="260"/>
      <c r="F427" s="261"/>
      <c r="G427" s="259"/>
      <c r="H427" s="273"/>
      <c r="I427" s="273"/>
      <c r="J427" s="259"/>
      <c r="K427" s="47"/>
      <c r="L427" s="48"/>
      <c r="M427" s="79"/>
      <c r="N427" s="48"/>
      <c r="O427" s="22" t="s">
        <v>664</v>
      </c>
      <c r="P427" s="19"/>
      <c r="Q427" s="19"/>
      <c r="R427" s="31"/>
      <c r="S427" s="87"/>
      <c r="T427" s="33"/>
    </row>
    <row r="428" spans="1:20" ht="15" x14ac:dyDescent="0.15">
      <c r="A428" s="105" t="str">
        <f t="shared" si="46"/>
        <v>E1.1</v>
      </c>
      <c r="B428" s="251"/>
      <c r="C428" s="259"/>
      <c r="D428" s="192" t="s">
        <v>708</v>
      </c>
      <c r="E428" s="260"/>
      <c r="F428" s="261"/>
      <c r="G428" s="259"/>
      <c r="H428" s="273"/>
      <c r="I428" s="273"/>
      <c r="J428" s="259"/>
      <c r="K428" s="47"/>
      <c r="L428" s="48"/>
      <c r="M428" s="79"/>
      <c r="N428" s="48"/>
      <c r="O428" s="22" t="s">
        <v>357</v>
      </c>
      <c r="P428" s="19"/>
      <c r="Q428" s="19"/>
      <c r="R428" s="31"/>
      <c r="S428" s="87"/>
      <c r="T428" s="33"/>
    </row>
    <row r="429" spans="1:20" ht="15" x14ac:dyDescent="0.15">
      <c r="A429" s="105" t="str">
        <f t="shared" si="46"/>
        <v>E1.1</v>
      </c>
      <c r="B429" s="251"/>
      <c r="C429" s="259"/>
      <c r="D429" s="192" t="s">
        <v>708</v>
      </c>
      <c r="E429" s="260"/>
      <c r="F429" s="261"/>
      <c r="G429" s="259"/>
      <c r="H429" s="273"/>
      <c r="I429" s="273"/>
      <c r="J429" s="259"/>
      <c r="K429" s="47"/>
      <c r="L429" s="48"/>
      <c r="M429" s="79"/>
      <c r="N429" s="48"/>
      <c r="O429" s="22" t="s">
        <v>227</v>
      </c>
      <c r="P429" s="19"/>
      <c r="Q429" s="19"/>
      <c r="R429" s="31"/>
      <c r="S429" s="87"/>
      <c r="T429" s="33"/>
    </row>
    <row r="430" spans="1:20" ht="15" x14ac:dyDescent="0.15">
      <c r="A430" s="105" t="str">
        <f t="shared" si="46"/>
        <v>E1.1</v>
      </c>
      <c r="B430" s="251"/>
      <c r="C430" s="259"/>
      <c r="D430" s="192" t="s">
        <v>708</v>
      </c>
      <c r="E430" s="260"/>
      <c r="F430" s="261"/>
      <c r="G430" s="259"/>
      <c r="H430" s="273"/>
      <c r="I430" s="273"/>
      <c r="J430" s="259"/>
      <c r="K430" s="47"/>
      <c r="L430" s="48"/>
      <c r="M430" s="79"/>
      <c r="N430" s="48"/>
      <c r="O430" s="22" t="s">
        <v>665</v>
      </c>
      <c r="P430" s="19"/>
      <c r="Q430" s="19"/>
      <c r="R430" s="31"/>
      <c r="S430" s="87"/>
      <c r="T430" s="33"/>
    </row>
    <row r="431" spans="1:20" ht="15" x14ac:dyDescent="0.15">
      <c r="A431" s="100" t="str">
        <f t="shared" si="46"/>
        <v>E1.1</v>
      </c>
      <c r="B431" s="251"/>
      <c r="C431" s="259"/>
      <c r="D431" s="192" t="s">
        <v>708</v>
      </c>
      <c r="E431" s="260"/>
      <c r="F431" s="261"/>
      <c r="G431" s="259"/>
      <c r="H431" s="263"/>
      <c r="I431" s="263"/>
      <c r="J431" s="259"/>
      <c r="K431" s="47"/>
      <c r="L431" s="48"/>
      <c r="M431" s="79"/>
      <c r="N431" s="48"/>
      <c r="O431" s="22" t="s">
        <v>196</v>
      </c>
      <c r="P431" s="19"/>
      <c r="Q431" s="19"/>
      <c r="R431" s="31"/>
      <c r="S431" s="87"/>
      <c r="T431" s="33"/>
    </row>
    <row r="432" spans="1:20" ht="15" x14ac:dyDescent="0.15">
      <c r="A432" s="97" t="s">
        <v>63</v>
      </c>
      <c r="B432" s="251" t="s">
        <v>28</v>
      </c>
      <c r="C432" s="259" t="s">
        <v>158</v>
      </c>
      <c r="D432" s="192" t="s">
        <v>708</v>
      </c>
      <c r="E432" s="260" t="s">
        <v>913</v>
      </c>
      <c r="F432" s="261">
        <v>6</v>
      </c>
      <c r="G432" s="259" t="s">
        <v>22</v>
      </c>
      <c r="H432" s="259" t="s">
        <v>22</v>
      </c>
      <c r="I432" s="259" t="s">
        <v>22</v>
      </c>
      <c r="J432" s="259" t="s">
        <v>22</v>
      </c>
      <c r="K432" s="269" t="s">
        <v>854</v>
      </c>
      <c r="L432" s="270"/>
      <c r="M432" s="271"/>
      <c r="N432" s="271"/>
      <c r="O432" s="271"/>
      <c r="P432" s="271"/>
      <c r="Q432" s="271"/>
      <c r="R432" s="31"/>
      <c r="S432" s="87"/>
      <c r="T432" s="33"/>
    </row>
    <row r="433" spans="1:20" ht="15" x14ac:dyDescent="0.15">
      <c r="A433" s="105" t="str">
        <f t="shared" ref="A433:A434" si="47">A432</f>
        <v>E1.2a</v>
      </c>
      <c r="B433" s="251"/>
      <c r="C433" s="259"/>
      <c r="D433" s="192" t="s">
        <v>708</v>
      </c>
      <c r="E433" s="260"/>
      <c r="F433" s="261"/>
      <c r="G433" s="259"/>
      <c r="H433" s="259"/>
      <c r="I433" s="259"/>
      <c r="J433" s="259"/>
      <c r="K433" s="47" t="s">
        <v>309</v>
      </c>
      <c r="L433" s="48" t="s">
        <v>310</v>
      </c>
      <c r="M433" s="79"/>
      <c r="N433" s="48" t="s">
        <v>311</v>
      </c>
      <c r="O433" s="18" t="s">
        <v>613</v>
      </c>
      <c r="P433" s="19"/>
      <c r="Q433" s="19"/>
      <c r="R433" s="31"/>
      <c r="S433" s="87"/>
      <c r="T433" s="33"/>
    </row>
    <row r="434" spans="1:20" ht="15" x14ac:dyDescent="0.15">
      <c r="A434" s="100" t="str">
        <f t="shared" si="47"/>
        <v>E1.2a</v>
      </c>
      <c r="B434" s="251"/>
      <c r="C434" s="259"/>
      <c r="D434" s="192" t="s">
        <v>708</v>
      </c>
      <c r="E434" s="260"/>
      <c r="F434" s="261"/>
      <c r="G434" s="259"/>
      <c r="H434" s="259"/>
      <c r="I434" s="259"/>
      <c r="J434" s="259"/>
      <c r="K434" s="47"/>
      <c r="L434" s="48"/>
      <c r="M434" s="79"/>
      <c r="N434" s="48"/>
      <c r="O434" s="18" t="s">
        <v>196</v>
      </c>
      <c r="P434" s="19"/>
      <c r="Q434" s="19"/>
      <c r="R434" s="31"/>
      <c r="S434" s="87"/>
      <c r="T434" s="33"/>
    </row>
    <row r="435" spans="1:20" ht="15" x14ac:dyDescent="0.15">
      <c r="A435" s="97" t="s">
        <v>64</v>
      </c>
      <c r="B435" s="251" t="s">
        <v>21</v>
      </c>
      <c r="C435" s="259" t="s">
        <v>158</v>
      </c>
      <c r="D435" s="192" t="s">
        <v>708</v>
      </c>
      <c r="E435" s="260" t="s">
        <v>66</v>
      </c>
      <c r="F435" s="261">
        <v>12</v>
      </c>
      <c r="G435" s="259" t="s">
        <v>22</v>
      </c>
      <c r="H435" s="259" t="s">
        <v>22</v>
      </c>
      <c r="I435" s="259" t="s">
        <v>22</v>
      </c>
      <c r="J435" s="259" t="s">
        <v>22</v>
      </c>
      <c r="K435" s="269" t="s">
        <v>854</v>
      </c>
      <c r="L435" s="270"/>
      <c r="M435" s="271"/>
      <c r="N435" s="271"/>
      <c r="O435" s="271"/>
      <c r="P435" s="271"/>
      <c r="Q435" s="271"/>
      <c r="R435" s="31"/>
      <c r="S435" s="87"/>
      <c r="T435" s="33"/>
    </row>
    <row r="436" spans="1:20" ht="15" x14ac:dyDescent="0.15">
      <c r="A436" s="105" t="str">
        <f t="shared" ref="A436:A437" si="48">A435</f>
        <v>E1.2b</v>
      </c>
      <c r="B436" s="251"/>
      <c r="C436" s="259"/>
      <c r="D436" s="192" t="s">
        <v>708</v>
      </c>
      <c r="E436" s="260"/>
      <c r="F436" s="261"/>
      <c r="G436" s="259"/>
      <c r="H436" s="259"/>
      <c r="I436" s="259"/>
      <c r="J436" s="259"/>
      <c r="K436" s="47" t="s">
        <v>309</v>
      </c>
      <c r="L436" s="48" t="s">
        <v>310</v>
      </c>
      <c r="M436" s="79"/>
      <c r="N436" s="48" t="s">
        <v>311</v>
      </c>
      <c r="O436" s="18" t="s">
        <v>613</v>
      </c>
      <c r="P436" s="19"/>
      <c r="Q436" s="19"/>
      <c r="R436" s="31"/>
      <c r="S436" s="87"/>
      <c r="T436" s="33"/>
    </row>
    <row r="437" spans="1:20" ht="15" x14ac:dyDescent="0.15">
      <c r="A437" s="118" t="str">
        <f t="shared" si="48"/>
        <v>E1.2b</v>
      </c>
      <c r="B437" s="333"/>
      <c r="C437" s="334"/>
      <c r="D437" s="192" t="s">
        <v>708</v>
      </c>
      <c r="E437" s="335"/>
      <c r="F437" s="336"/>
      <c r="G437" s="334"/>
      <c r="H437" s="259"/>
      <c r="I437" s="259"/>
      <c r="J437" s="334"/>
      <c r="K437" s="47"/>
      <c r="L437" s="48"/>
      <c r="M437" s="79"/>
      <c r="N437" s="48"/>
      <c r="O437" s="18" t="s">
        <v>196</v>
      </c>
      <c r="P437" s="19"/>
      <c r="Q437" s="19"/>
      <c r="R437" s="31"/>
      <c r="S437" s="87"/>
      <c r="T437" s="33"/>
    </row>
    <row r="438" spans="1:20" ht="15" x14ac:dyDescent="0.15">
      <c r="A438" s="97" t="s">
        <v>65</v>
      </c>
      <c r="B438" s="283" t="s">
        <v>21</v>
      </c>
      <c r="C438" s="272" t="s">
        <v>158</v>
      </c>
      <c r="D438" s="195" t="s">
        <v>708</v>
      </c>
      <c r="E438" s="285" t="s">
        <v>914</v>
      </c>
      <c r="F438" s="288">
        <v>12</v>
      </c>
      <c r="G438" s="272" t="s">
        <v>22</v>
      </c>
      <c r="H438" s="272" t="s">
        <v>22</v>
      </c>
      <c r="I438" s="272" t="s">
        <v>22</v>
      </c>
      <c r="J438" s="274" t="s">
        <v>22</v>
      </c>
      <c r="K438" s="47" t="s">
        <v>309</v>
      </c>
      <c r="L438" s="48" t="s">
        <v>310</v>
      </c>
      <c r="M438" s="79"/>
      <c r="N438" s="48" t="s">
        <v>311</v>
      </c>
      <c r="O438" s="18" t="s">
        <v>613</v>
      </c>
      <c r="P438" s="19"/>
      <c r="Q438" s="19"/>
      <c r="R438" s="31"/>
      <c r="S438" s="87"/>
      <c r="T438" s="33"/>
    </row>
    <row r="439" spans="1:20" ht="15" x14ac:dyDescent="0.15">
      <c r="A439" s="100" t="str">
        <f>A438</f>
        <v>E1.2c</v>
      </c>
      <c r="B439" s="262"/>
      <c r="C439" s="263"/>
      <c r="D439" s="193" t="s">
        <v>708</v>
      </c>
      <c r="E439" s="287"/>
      <c r="F439" s="265"/>
      <c r="G439" s="263"/>
      <c r="H439" s="263"/>
      <c r="I439" s="263"/>
      <c r="J439" s="276"/>
      <c r="K439" s="47"/>
      <c r="L439" s="48"/>
      <c r="M439" s="79"/>
      <c r="N439" s="48"/>
      <c r="O439" s="18" t="s">
        <v>196</v>
      </c>
      <c r="P439" s="19"/>
      <c r="Q439" s="19"/>
      <c r="R439" s="31"/>
      <c r="S439" s="87"/>
      <c r="T439" s="33"/>
    </row>
    <row r="440" spans="1:20" ht="15" customHeight="1" x14ac:dyDescent="0.15">
      <c r="A440" s="97" t="s">
        <v>473</v>
      </c>
      <c r="B440" s="251" t="s">
        <v>28</v>
      </c>
      <c r="C440" s="259" t="s">
        <v>159</v>
      </c>
      <c r="D440" s="192" t="s">
        <v>708</v>
      </c>
      <c r="E440" s="260" t="s">
        <v>915</v>
      </c>
      <c r="F440" s="261">
        <v>6</v>
      </c>
      <c r="G440" s="259" t="s">
        <v>22</v>
      </c>
      <c r="H440" s="259" t="s">
        <v>22</v>
      </c>
      <c r="I440" s="259" t="s">
        <v>22</v>
      </c>
      <c r="J440" s="259" t="s">
        <v>22</v>
      </c>
      <c r="K440" s="269" t="s">
        <v>854</v>
      </c>
      <c r="L440" s="270"/>
      <c r="M440" s="271"/>
      <c r="N440" s="271"/>
      <c r="O440" s="271"/>
      <c r="P440" s="271"/>
      <c r="Q440" s="271"/>
      <c r="R440" s="31"/>
      <c r="S440" s="87"/>
      <c r="T440" s="55"/>
    </row>
    <row r="441" spans="1:20" ht="15" x14ac:dyDescent="0.15">
      <c r="A441" s="105" t="str">
        <f t="shared" ref="A441:A444" si="49">A440</f>
        <v>E1.3a</v>
      </c>
      <c r="B441" s="251"/>
      <c r="C441" s="259"/>
      <c r="D441" s="192" t="s">
        <v>708</v>
      </c>
      <c r="E441" s="260"/>
      <c r="F441" s="261"/>
      <c r="G441" s="259"/>
      <c r="H441" s="259"/>
      <c r="I441" s="259"/>
      <c r="J441" s="259"/>
      <c r="K441" s="47" t="s">
        <v>309</v>
      </c>
      <c r="L441" s="48" t="s">
        <v>310</v>
      </c>
      <c r="M441" s="79"/>
      <c r="N441" s="48" t="s">
        <v>311</v>
      </c>
      <c r="O441" s="18" t="s">
        <v>613</v>
      </c>
      <c r="P441" s="19"/>
      <c r="Q441" s="19"/>
      <c r="R441" s="31"/>
      <c r="S441" s="87"/>
      <c r="T441" s="33"/>
    </row>
    <row r="442" spans="1:20" ht="15" x14ac:dyDescent="0.15">
      <c r="A442" s="105" t="str">
        <f t="shared" si="49"/>
        <v>E1.3a</v>
      </c>
      <c r="B442" s="251"/>
      <c r="C442" s="259"/>
      <c r="D442" s="192" t="s">
        <v>708</v>
      </c>
      <c r="E442" s="260"/>
      <c r="F442" s="261"/>
      <c r="G442" s="259"/>
      <c r="H442" s="259"/>
      <c r="I442" s="259"/>
      <c r="J442" s="259"/>
      <c r="K442" s="47"/>
      <c r="L442" s="48"/>
      <c r="M442" s="79"/>
      <c r="N442" s="48"/>
      <c r="O442" s="18" t="s">
        <v>196</v>
      </c>
      <c r="P442" s="19"/>
      <c r="Q442" s="19"/>
      <c r="R442" s="31"/>
      <c r="S442" s="87"/>
      <c r="T442" s="33"/>
    </row>
    <row r="443" spans="1:20" ht="15" x14ac:dyDescent="0.15">
      <c r="A443" s="105" t="str">
        <f t="shared" si="49"/>
        <v>E1.3a</v>
      </c>
      <c r="B443" s="251"/>
      <c r="C443" s="259"/>
      <c r="D443" s="192" t="s">
        <v>708</v>
      </c>
      <c r="E443" s="260"/>
      <c r="F443" s="261"/>
      <c r="G443" s="259"/>
      <c r="H443" s="259"/>
      <c r="I443" s="259"/>
      <c r="J443" s="259"/>
      <c r="K443" s="47"/>
      <c r="L443" s="48"/>
      <c r="M443" s="79"/>
      <c r="N443" s="48"/>
      <c r="O443" s="18"/>
      <c r="P443" s="19"/>
      <c r="Q443" s="19"/>
      <c r="R443" s="31"/>
      <c r="S443" s="87"/>
      <c r="T443" s="33"/>
    </row>
    <row r="444" spans="1:20" ht="15" x14ac:dyDescent="0.15">
      <c r="A444" s="100" t="str">
        <f t="shared" si="49"/>
        <v>E1.3a</v>
      </c>
      <c r="B444" s="251"/>
      <c r="C444" s="259"/>
      <c r="D444" s="192" t="s">
        <v>708</v>
      </c>
      <c r="E444" s="260"/>
      <c r="F444" s="261"/>
      <c r="G444" s="259"/>
      <c r="H444" s="259"/>
      <c r="I444" s="259"/>
      <c r="J444" s="259"/>
      <c r="K444" s="47"/>
      <c r="L444" s="48"/>
      <c r="M444" s="79"/>
      <c r="N444" s="48"/>
      <c r="O444" s="18"/>
      <c r="P444" s="19"/>
      <c r="Q444" s="19"/>
      <c r="R444" s="31"/>
      <c r="S444" s="87"/>
      <c r="T444" s="33"/>
    </row>
    <row r="445" spans="1:20" ht="15" x14ac:dyDescent="0.15">
      <c r="A445" s="97" t="s">
        <v>474</v>
      </c>
      <c r="B445" s="251" t="s">
        <v>21</v>
      </c>
      <c r="C445" s="259" t="s">
        <v>158</v>
      </c>
      <c r="D445" s="192" t="s">
        <v>708</v>
      </c>
      <c r="E445" s="260" t="s">
        <v>916</v>
      </c>
      <c r="F445" s="261">
        <v>12</v>
      </c>
      <c r="G445" s="259" t="s">
        <v>22</v>
      </c>
      <c r="H445" s="259" t="s">
        <v>22</v>
      </c>
      <c r="I445" s="259" t="s">
        <v>22</v>
      </c>
      <c r="J445" s="259" t="s">
        <v>22</v>
      </c>
      <c r="K445" s="269" t="s">
        <v>854</v>
      </c>
      <c r="L445" s="270"/>
      <c r="M445" s="271"/>
      <c r="N445" s="271"/>
      <c r="O445" s="271"/>
      <c r="P445" s="271"/>
      <c r="Q445" s="271"/>
      <c r="R445" s="31"/>
      <c r="S445" s="87"/>
      <c r="T445" s="33"/>
    </row>
    <row r="446" spans="1:20" ht="15" x14ac:dyDescent="0.15">
      <c r="A446" s="105" t="str">
        <f t="shared" ref="A446:A452" si="50">A445</f>
        <v>E1.3b</v>
      </c>
      <c r="B446" s="251"/>
      <c r="C446" s="259"/>
      <c r="D446" s="192" t="s">
        <v>708</v>
      </c>
      <c r="E446" s="260"/>
      <c r="F446" s="261"/>
      <c r="G446" s="259"/>
      <c r="H446" s="259"/>
      <c r="I446" s="259"/>
      <c r="J446" s="259"/>
      <c r="K446" s="47" t="s">
        <v>309</v>
      </c>
      <c r="L446" s="48" t="s">
        <v>310</v>
      </c>
      <c r="M446" s="79"/>
      <c r="N446" s="48" t="s">
        <v>311</v>
      </c>
      <c r="O446" s="18" t="s">
        <v>613</v>
      </c>
      <c r="P446" s="19"/>
      <c r="Q446" s="19"/>
      <c r="R446" s="31"/>
      <c r="S446" s="87"/>
      <c r="T446" s="33"/>
    </row>
    <row r="447" spans="1:20" ht="15" x14ac:dyDescent="0.15">
      <c r="A447" s="105" t="str">
        <f t="shared" si="50"/>
        <v>E1.3b</v>
      </c>
      <c r="B447" s="251"/>
      <c r="C447" s="259"/>
      <c r="D447" s="192" t="s">
        <v>708</v>
      </c>
      <c r="E447" s="260"/>
      <c r="F447" s="261"/>
      <c r="G447" s="259"/>
      <c r="H447" s="259"/>
      <c r="I447" s="259"/>
      <c r="J447" s="259"/>
      <c r="K447" s="47"/>
      <c r="L447" s="48"/>
      <c r="M447" s="79"/>
      <c r="N447" s="48"/>
      <c r="O447" s="18" t="s">
        <v>196</v>
      </c>
      <c r="P447" s="19"/>
      <c r="Q447" s="19"/>
      <c r="R447" s="31"/>
      <c r="S447" s="87"/>
      <c r="T447" s="33"/>
    </row>
    <row r="448" spans="1:20" ht="15" x14ac:dyDescent="0.15">
      <c r="A448" s="105" t="str">
        <f t="shared" si="50"/>
        <v>E1.3b</v>
      </c>
      <c r="B448" s="251"/>
      <c r="C448" s="259"/>
      <c r="D448" s="192" t="s">
        <v>708</v>
      </c>
      <c r="E448" s="260"/>
      <c r="F448" s="261"/>
      <c r="G448" s="259"/>
      <c r="H448" s="259"/>
      <c r="I448" s="259"/>
      <c r="J448" s="259"/>
      <c r="K448" s="47"/>
      <c r="L448" s="48"/>
      <c r="M448" s="79"/>
      <c r="N448" s="48"/>
      <c r="O448" s="18"/>
      <c r="P448" s="19"/>
      <c r="Q448" s="19"/>
      <c r="R448" s="31"/>
      <c r="S448" s="87"/>
      <c r="T448" s="33"/>
    </row>
    <row r="449" spans="1:20" ht="15" x14ac:dyDescent="0.15">
      <c r="A449" s="105" t="str">
        <f t="shared" si="50"/>
        <v>E1.3b</v>
      </c>
      <c r="B449" s="251"/>
      <c r="C449" s="259"/>
      <c r="D449" s="192" t="s">
        <v>708</v>
      </c>
      <c r="E449" s="260"/>
      <c r="F449" s="261"/>
      <c r="G449" s="259"/>
      <c r="H449" s="259"/>
      <c r="I449" s="259"/>
      <c r="J449" s="259"/>
      <c r="K449" s="47"/>
      <c r="L449" s="48"/>
      <c r="M449" s="79"/>
      <c r="N449" s="48"/>
      <c r="O449" s="18"/>
      <c r="P449" s="19"/>
      <c r="Q449" s="19"/>
      <c r="R449" s="31"/>
      <c r="S449" s="87"/>
      <c r="T449" s="33"/>
    </row>
    <row r="450" spans="1:20" ht="15" x14ac:dyDescent="0.15">
      <c r="A450" s="105" t="str">
        <f t="shared" si="50"/>
        <v>E1.3b</v>
      </c>
      <c r="B450" s="251"/>
      <c r="C450" s="259"/>
      <c r="D450" s="192" t="s">
        <v>708</v>
      </c>
      <c r="E450" s="260"/>
      <c r="F450" s="261"/>
      <c r="G450" s="259"/>
      <c r="H450" s="259"/>
      <c r="I450" s="259"/>
      <c r="J450" s="259"/>
      <c r="K450" s="47"/>
      <c r="L450" s="48"/>
      <c r="M450" s="79"/>
      <c r="N450" s="48"/>
      <c r="O450" s="18"/>
      <c r="P450" s="19"/>
      <c r="Q450" s="19"/>
      <c r="R450" s="31"/>
      <c r="S450" s="87"/>
      <c r="T450" s="33"/>
    </row>
    <row r="451" spans="1:20" ht="15" x14ac:dyDescent="0.15">
      <c r="A451" s="105" t="str">
        <f t="shared" si="50"/>
        <v>E1.3b</v>
      </c>
      <c r="B451" s="251"/>
      <c r="C451" s="259"/>
      <c r="D451" s="192" t="s">
        <v>708</v>
      </c>
      <c r="E451" s="260"/>
      <c r="F451" s="261"/>
      <c r="G451" s="259"/>
      <c r="H451" s="259"/>
      <c r="I451" s="259"/>
      <c r="J451" s="259"/>
      <c r="K451" s="47"/>
      <c r="L451" s="48"/>
      <c r="M451" s="79"/>
      <c r="N451" s="48"/>
      <c r="O451" s="18"/>
      <c r="P451" s="19"/>
      <c r="Q451" s="19"/>
      <c r="R451" s="31"/>
      <c r="S451" s="87"/>
      <c r="T451" s="33"/>
    </row>
    <row r="452" spans="1:20" ht="15" x14ac:dyDescent="0.15">
      <c r="A452" s="105" t="str">
        <f t="shared" si="50"/>
        <v>E1.3b</v>
      </c>
      <c r="B452" s="251"/>
      <c r="C452" s="259"/>
      <c r="D452" s="192" t="s">
        <v>708</v>
      </c>
      <c r="E452" s="260"/>
      <c r="F452" s="261"/>
      <c r="G452" s="259"/>
      <c r="H452" s="259"/>
      <c r="I452" s="259"/>
      <c r="J452" s="259"/>
      <c r="K452" s="47"/>
      <c r="L452" s="48"/>
      <c r="M452" s="79"/>
      <c r="N452" s="48"/>
      <c r="O452" s="18" t="s">
        <v>696</v>
      </c>
      <c r="P452" s="19"/>
      <c r="Q452" s="19"/>
      <c r="R452" s="31"/>
      <c r="S452" s="87"/>
      <c r="T452" s="33"/>
    </row>
    <row r="453" spans="1:20" ht="15" x14ac:dyDescent="0.15">
      <c r="A453" s="105" t="str">
        <f>A451</f>
        <v>E1.3b</v>
      </c>
      <c r="B453" s="251"/>
      <c r="C453" s="259"/>
      <c r="D453" s="192" t="s">
        <v>708</v>
      </c>
      <c r="E453" s="260"/>
      <c r="F453" s="261"/>
      <c r="G453" s="259"/>
      <c r="H453" s="259"/>
      <c r="I453" s="259"/>
      <c r="J453" s="259"/>
      <c r="K453" s="47"/>
      <c r="L453" s="48"/>
      <c r="M453" s="79"/>
      <c r="N453" s="48"/>
      <c r="O453" s="18"/>
      <c r="P453" s="19"/>
      <c r="Q453" s="19"/>
      <c r="R453" s="31"/>
      <c r="S453" s="87"/>
      <c r="T453" s="33"/>
    </row>
    <row r="454" spans="1:20" ht="90" x14ac:dyDescent="0.15">
      <c r="A454" s="239" t="s">
        <v>475</v>
      </c>
      <c r="B454" s="152" t="s">
        <v>21</v>
      </c>
      <c r="C454" s="143" t="s">
        <v>158</v>
      </c>
      <c r="D454" s="191" t="s">
        <v>101</v>
      </c>
      <c r="E454" s="153" t="s">
        <v>976</v>
      </c>
      <c r="F454" s="154">
        <v>12</v>
      </c>
      <c r="G454" s="143" t="s">
        <v>22</v>
      </c>
      <c r="H454" s="143" t="s">
        <v>22</v>
      </c>
      <c r="I454" s="143" t="s">
        <v>22</v>
      </c>
      <c r="J454" s="143" t="s">
        <v>22</v>
      </c>
      <c r="K454" s="74"/>
      <c r="L454" s="46"/>
      <c r="M454" s="78"/>
      <c r="N454" s="46"/>
      <c r="O454" s="41"/>
      <c r="P454" s="27"/>
      <c r="Q454" s="27"/>
      <c r="R454" s="31"/>
      <c r="S454" s="87"/>
      <c r="T454" s="33"/>
    </row>
    <row r="455" spans="1:20" ht="15" x14ac:dyDescent="0.15">
      <c r="A455" s="97" t="s">
        <v>476</v>
      </c>
      <c r="B455" s="251" t="s">
        <v>28</v>
      </c>
      <c r="C455" s="259" t="s">
        <v>159</v>
      </c>
      <c r="D455" s="192" t="s">
        <v>708</v>
      </c>
      <c r="E455" s="260" t="s">
        <v>918</v>
      </c>
      <c r="F455" s="261">
        <v>12</v>
      </c>
      <c r="G455" s="259" t="s">
        <v>22</v>
      </c>
      <c r="H455" s="259" t="s">
        <v>22</v>
      </c>
      <c r="I455" s="259" t="s">
        <v>22</v>
      </c>
      <c r="J455" s="259" t="s">
        <v>22</v>
      </c>
      <c r="K455" s="266" t="s">
        <v>917</v>
      </c>
      <c r="L455" s="267"/>
      <c r="M455" s="267"/>
      <c r="N455" s="267"/>
      <c r="O455" s="267"/>
      <c r="P455" s="267"/>
      <c r="Q455" s="268"/>
      <c r="R455" s="31"/>
      <c r="S455" s="87"/>
      <c r="T455" s="55"/>
    </row>
    <row r="456" spans="1:20" ht="15" x14ac:dyDescent="0.15">
      <c r="A456" s="105" t="str">
        <f>A455</f>
        <v>E1.3d</v>
      </c>
      <c r="B456" s="251"/>
      <c r="C456" s="259"/>
      <c r="D456" s="192" t="s">
        <v>708</v>
      </c>
      <c r="E456" s="260"/>
      <c r="F456" s="261"/>
      <c r="G456" s="259"/>
      <c r="H456" s="259"/>
      <c r="I456" s="259"/>
      <c r="J456" s="259"/>
      <c r="K456" s="47" t="s">
        <v>309</v>
      </c>
      <c r="L456" s="48" t="s">
        <v>310</v>
      </c>
      <c r="M456" s="79"/>
      <c r="N456" s="48" t="s">
        <v>312</v>
      </c>
      <c r="O456" s="18" t="s">
        <v>1031</v>
      </c>
      <c r="P456" s="19"/>
      <c r="Q456" s="19"/>
      <c r="R456" s="31"/>
      <c r="S456" s="87"/>
      <c r="T456" s="33"/>
    </row>
    <row r="457" spans="1:20" ht="15" x14ac:dyDescent="0.15">
      <c r="A457" s="105" t="str">
        <f t="shared" ref="A457:A460" si="51">A456</f>
        <v>E1.3d</v>
      </c>
      <c r="B457" s="251"/>
      <c r="C457" s="259"/>
      <c r="D457" s="192" t="s">
        <v>708</v>
      </c>
      <c r="E457" s="260"/>
      <c r="F457" s="261"/>
      <c r="G457" s="259"/>
      <c r="H457" s="259"/>
      <c r="I457" s="259"/>
      <c r="J457" s="259"/>
      <c r="K457" s="47"/>
      <c r="L457" s="48"/>
      <c r="M457" s="79"/>
      <c r="N457" s="48"/>
      <c r="O457" s="18"/>
      <c r="P457" s="19"/>
      <c r="Q457" s="19"/>
      <c r="R457" s="31"/>
      <c r="S457" s="87"/>
      <c r="T457" s="33"/>
    </row>
    <row r="458" spans="1:20" ht="15" x14ac:dyDescent="0.15">
      <c r="A458" s="105" t="str">
        <f t="shared" si="51"/>
        <v>E1.3d</v>
      </c>
      <c r="B458" s="251"/>
      <c r="C458" s="259"/>
      <c r="D458" s="192" t="s">
        <v>708</v>
      </c>
      <c r="E458" s="260"/>
      <c r="F458" s="261"/>
      <c r="G458" s="259"/>
      <c r="H458" s="259"/>
      <c r="I458" s="259"/>
      <c r="J458" s="259"/>
      <c r="K458" s="47"/>
      <c r="L458" s="48"/>
      <c r="M458" s="79"/>
      <c r="N458" s="48"/>
      <c r="O458" s="18"/>
      <c r="P458" s="19"/>
      <c r="Q458" s="19"/>
      <c r="R458" s="31"/>
      <c r="S458" s="87"/>
      <c r="T458" s="33"/>
    </row>
    <row r="459" spans="1:20" ht="15" x14ac:dyDescent="0.15">
      <c r="A459" s="105" t="str">
        <f t="shared" si="51"/>
        <v>E1.3d</v>
      </c>
      <c r="B459" s="251"/>
      <c r="C459" s="259"/>
      <c r="D459" s="192" t="s">
        <v>708</v>
      </c>
      <c r="E459" s="260"/>
      <c r="F459" s="261"/>
      <c r="G459" s="259"/>
      <c r="H459" s="259"/>
      <c r="I459" s="259"/>
      <c r="J459" s="259"/>
      <c r="K459" s="47"/>
      <c r="L459" s="48"/>
      <c r="M459" s="79"/>
      <c r="N459" s="48"/>
      <c r="O459" s="18"/>
      <c r="P459" s="19"/>
      <c r="Q459" s="19"/>
      <c r="R459" s="31"/>
      <c r="S459" s="87"/>
      <c r="T459" s="33"/>
    </row>
    <row r="460" spans="1:20" ht="15" x14ac:dyDescent="0.15">
      <c r="A460" s="105" t="str">
        <f t="shared" si="51"/>
        <v>E1.3d</v>
      </c>
      <c r="B460" s="251"/>
      <c r="C460" s="259"/>
      <c r="D460" s="192" t="s">
        <v>708</v>
      </c>
      <c r="E460" s="260"/>
      <c r="F460" s="261"/>
      <c r="G460" s="259"/>
      <c r="H460" s="259"/>
      <c r="I460" s="259"/>
      <c r="J460" s="259"/>
      <c r="K460" s="47"/>
      <c r="L460" s="48"/>
      <c r="M460" s="79"/>
      <c r="N460" s="48"/>
      <c r="O460" s="18"/>
      <c r="P460" s="19"/>
      <c r="Q460" s="19"/>
      <c r="R460" s="31"/>
      <c r="S460" s="87"/>
      <c r="T460" s="33"/>
    </row>
    <row r="461" spans="1:20" ht="15" x14ac:dyDescent="0.15">
      <c r="A461" s="97" t="s">
        <v>67</v>
      </c>
      <c r="B461" s="251" t="s">
        <v>21</v>
      </c>
      <c r="C461" s="259" t="s">
        <v>159</v>
      </c>
      <c r="D461" s="192" t="s">
        <v>708</v>
      </c>
      <c r="E461" s="260" t="s">
        <v>919</v>
      </c>
      <c r="F461" s="261">
        <v>12</v>
      </c>
      <c r="G461" s="259" t="s">
        <v>22</v>
      </c>
      <c r="H461" s="259" t="s">
        <v>22</v>
      </c>
      <c r="I461" s="259" t="s">
        <v>22</v>
      </c>
      <c r="J461" s="259" t="s">
        <v>22</v>
      </c>
      <c r="K461" s="269" t="s">
        <v>855</v>
      </c>
      <c r="L461" s="270"/>
      <c r="M461" s="271"/>
      <c r="N461" s="271"/>
      <c r="O461" s="271"/>
      <c r="P461" s="271"/>
      <c r="Q461" s="271"/>
      <c r="R461" s="31"/>
      <c r="S461" s="87"/>
      <c r="T461" s="33"/>
    </row>
    <row r="462" spans="1:20" ht="15" x14ac:dyDescent="0.15">
      <c r="A462" s="105" t="str">
        <f t="shared" ref="A462:A464" si="52">A461</f>
        <v>E1.4</v>
      </c>
      <c r="B462" s="251"/>
      <c r="C462" s="259"/>
      <c r="D462" s="192" t="s">
        <v>708</v>
      </c>
      <c r="E462" s="260"/>
      <c r="F462" s="261"/>
      <c r="G462" s="259"/>
      <c r="H462" s="259"/>
      <c r="I462" s="259"/>
      <c r="J462" s="259"/>
      <c r="K462" s="138"/>
      <c r="L462" s="139"/>
      <c r="M462" s="140"/>
      <c r="N462" s="140"/>
      <c r="O462" s="94" t="s">
        <v>196</v>
      </c>
      <c r="P462" s="140"/>
      <c r="Q462" s="140"/>
      <c r="R462" s="31"/>
      <c r="S462" s="87"/>
      <c r="T462" s="33"/>
    </row>
    <row r="463" spans="1:20" ht="15" x14ac:dyDescent="0.15">
      <c r="A463" s="105" t="str">
        <f t="shared" si="52"/>
        <v>E1.4</v>
      </c>
      <c r="B463" s="251"/>
      <c r="C463" s="259"/>
      <c r="D463" s="192" t="s">
        <v>708</v>
      </c>
      <c r="E463" s="260"/>
      <c r="F463" s="261"/>
      <c r="G463" s="259"/>
      <c r="H463" s="259"/>
      <c r="I463" s="259"/>
      <c r="J463" s="259"/>
      <c r="K463" s="138"/>
      <c r="L463" s="139"/>
      <c r="M463" s="140"/>
      <c r="N463" s="140"/>
      <c r="O463" s="94" t="s">
        <v>196</v>
      </c>
      <c r="P463" s="140"/>
      <c r="Q463" s="140"/>
      <c r="R463" s="31"/>
      <c r="S463" s="87"/>
      <c r="T463" s="33"/>
    </row>
    <row r="464" spans="1:20" ht="15" x14ac:dyDescent="0.15">
      <c r="A464" s="100" t="str">
        <f t="shared" si="52"/>
        <v>E1.4</v>
      </c>
      <c r="B464" s="251"/>
      <c r="C464" s="259"/>
      <c r="D464" s="192" t="s">
        <v>708</v>
      </c>
      <c r="E464" s="260"/>
      <c r="F464" s="261"/>
      <c r="G464" s="259"/>
      <c r="H464" s="259"/>
      <c r="I464" s="259"/>
      <c r="J464" s="259"/>
      <c r="K464" s="47"/>
      <c r="L464" s="48"/>
      <c r="M464" s="79"/>
      <c r="N464" s="48"/>
      <c r="O464" s="18" t="s">
        <v>697</v>
      </c>
      <c r="P464" s="19"/>
      <c r="Q464" s="19"/>
      <c r="R464" s="31"/>
      <c r="S464" s="87"/>
      <c r="T464" s="33"/>
    </row>
    <row r="465" spans="1:20" ht="15" x14ac:dyDescent="0.15">
      <c r="A465" s="97" t="s">
        <v>68</v>
      </c>
      <c r="B465" s="251" t="s">
        <v>21</v>
      </c>
      <c r="C465" s="259" t="s">
        <v>158</v>
      </c>
      <c r="D465" s="192" t="s">
        <v>708</v>
      </c>
      <c r="E465" s="260" t="s">
        <v>920</v>
      </c>
      <c r="F465" s="261">
        <v>12</v>
      </c>
      <c r="G465" s="259" t="s">
        <v>22</v>
      </c>
      <c r="H465" s="259" t="s">
        <v>22</v>
      </c>
      <c r="I465" s="259" t="s">
        <v>22</v>
      </c>
      <c r="J465" s="259" t="s">
        <v>22</v>
      </c>
      <c r="K465" s="266" t="s">
        <v>856</v>
      </c>
      <c r="L465" s="267"/>
      <c r="M465" s="267"/>
      <c r="N465" s="267"/>
      <c r="O465" s="267"/>
      <c r="P465" s="267"/>
      <c r="Q465" s="268"/>
      <c r="R465" s="31"/>
      <c r="S465" s="87"/>
      <c r="T465" s="33"/>
    </row>
    <row r="466" spans="1:20" ht="15" x14ac:dyDescent="0.15">
      <c r="A466" s="105" t="str">
        <f>A465</f>
        <v>E1.5</v>
      </c>
      <c r="B466" s="251"/>
      <c r="C466" s="259"/>
      <c r="D466" s="192" t="s">
        <v>708</v>
      </c>
      <c r="E466" s="260"/>
      <c r="F466" s="261"/>
      <c r="G466" s="259"/>
      <c r="H466" s="259"/>
      <c r="I466" s="259"/>
      <c r="J466" s="259"/>
      <c r="K466" s="47" t="s">
        <v>309</v>
      </c>
      <c r="L466" s="48" t="s">
        <v>310</v>
      </c>
      <c r="M466" s="79"/>
      <c r="N466" s="48" t="s">
        <v>311</v>
      </c>
      <c r="O466" s="18" t="s">
        <v>414</v>
      </c>
      <c r="P466" s="19"/>
      <c r="Q466" s="19"/>
      <c r="R466" s="31"/>
      <c r="S466" s="87"/>
      <c r="T466" s="33"/>
    </row>
    <row r="467" spans="1:20" ht="15" x14ac:dyDescent="0.15">
      <c r="A467" s="105" t="str">
        <f t="shared" ref="A467:A468" si="53">A466</f>
        <v>E1.5</v>
      </c>
      <c r="B467" s="251"/>
      <c r="C467" s="259"/>
      <c r="D467" s="192" t="s">
        <v>708</v>
      </c>
      <c r="E467" s="260"/>
      <c r="F467" s="261"/>
      <c r="G467" s="259"/>
      <c r="H467" s="259"/>
      <c r="I467" s="259"/>
      <c r="J467" s="259"/>
      <c r="K467" s="47" t="s">
        <v>190</v>
      </c>
      <c r="L467" s="48" t="s">
        <v>313</v>
      </c>
      <c r="M467" s="79"/>
      <c r="N467" s="48" t="s">
        <v>444</v>
      </c>
      <c r="O467" s="18" t="s">
        <v>415</v>
      </c>
      <c r="P467" s="19"/>
      <c r="Q467" s="19"/>
      <c r="R467" s="31"/>
      <c r="S467" s="87"/>
      <c r="T467" s="33"/>
    </row>
    <row r="468" spans="1:20" ht="15" x14ac:dyDescent="0.15">
      <c r="A468" s="100" t="str">
        <f t="shared" si="53"/>
        <v>E1.5</v>
      </c>
      <c r="B468" s="251"/>
      <c r="C468" s="259"/>
      <c r="D468" s="192" t="s">
        <v>708</v>
      </c>
      <c r="E468" s="260"/>
      <c r="F468" s="261"/>
      <c r="G468" s="259"/>
      <c r="H468" s="259"/>
      <c r="I468" s="259"/>
      <c r="J468" s="259"/>
      <c r="K468" s="47"/>
      <c r="L468" s="48"/>
      <c r="M468" s="79"/>
      <c r="N468" s="48"/>
      <c r="O468" s="18" t="s">
        <v>196</v>
      </c>
      <c r="P468" s="19"/>
      <c r="Q468" s="19"/>
      <c r="R468" s="31"/>
      <c r="S468" s="87"/>
      <c r="T468" s="33"/>
    </row>
    <row r="469" spans="1:20" ht="15" x14ac:dyDescent="0.15">
      <c r="A469" s="97" t="s">
        <v>477</v>
      </c>
      <c r="B469" s="251" t="s">
        <v>28</v>
      </c>
      <c r="C469" s="259" t="s">
        <v>159</v>
      </c>
      <c r="D469" s="192" t="s">
        <v>708</v>
      </c>
      <c r="E469" s="332" t="s">
        <v>927</v>
      </c>
      <c r="F469" s="261">
        <v>36</v>
      </c>
      <c r="G469" s="259" t="s">
        <v>22</v>
      </c>
      <c r="H469" s="259" t="s">
        <v>22</v>
      </c>
      <c r="I469" s="259" t="s">
        <v>22</v>
      </c>
      <c r="J469" s="259" t="s">
        <v>22</v>
      </c>
      <c r="K469" s="266" t="s">
        <v>921</v>
      </c>
      <c r="L469" s="267"/>
      <c r="M469" s="267"/>
      <c r="N469" s="267"/>
      <c r="O469" s="267"/>
      <c r="P469" s="267"/>
      <c r="Q469" s="268"/>
      <c r="R469" s="31"/>
      <c r="S469" s="87"/>
      <c r="T469" s="33"/>
    </row>
    <row r="470" spans="1:20" ht="15" x14ac:dyDescent="0.15">
      <c r="A470" s="105" t="str">
        <f>A469</f>
        <v>E1.6</v>
      </c>
      <c r="B470" s="251"/>
      <c r="C470" s="259"/>
      <c r="D470" s="192" t="s">
        <v>708</v>
      </c>
      <c r="E470" s="332"/>
      <c r="F470" s="261"/>
      <c r="G470" s="259"/>
      <c r="H470" s="259"/>
      <c r="I470" s="259"/>
      <c r="J470" s="259"/>
      <c r="K470" s="47" t="s">
        <v>309</v>
      </c>
      <c r="L470" s="48" t="s">
        <v>310</v>
      </c>
      <c r="M470" s="79" t="s">
        <v>669</v>
      </c>
      <c r="N470" s="48" t="s">
        <v>215</v>
      </c>
      <c r="O470" s="18" t="s">
        <v>196</v>
      </c>
      <c r="P470" s="19"/>
      <c r="Q470" s="19"/>
      <c r="R470" s="31"/>
      <c r="S470" s="87"/>
      <c r="T470" s="33"/>
    </row>
    <row r="471" spans="1:20" ht="15" x14ac:dyDescent="0.15">
      <c r="A471" s="105" t="str">
        <f t="shared" ref="A471" si="54">A470</f>
        <v>E1.6</v>
      </c>
      <c r="B471" s="251"/>
      <c r="C471" s="259"/>
      <c r="D471" s="192" t="s">
        <v>708</v>
      </c>
      <c r="E471" s="332"/>
      <c r="F471" s="261"/>
      <c r="G471" s="259"/>
      <c r="H471" s="259"/>
      <c r="I471" s="259"/>
      <c r="J471" s="259"/>
      <c r="K471" s="47"/>
      <c r="L471" s="48"/>
      <c r="M471" s="79"/>
      <c r="N471" s="48"/>
      <c r="O471" s="18"/>
      <c r="P471" s="19"/>
      <c r="Q471" s="241"/>
      <c r="R471" s="31"/>
      <c r="S471" s="87"/>
      <c r="T471" s="33"/>
    </row>
    <row r="472" spans="1:20" ht="15" x14ac:dyDescent="0.15">
      <c r="A472" s="100" t="str">
        <f>A470</f>
        <v>E1.6</v>
      </c>
      <c r="B472" s="251"/>
      <c r="C472" s="259"/>
      <c r="D472" s="192" t="s">
        <v>708</v>
      </c>
      <c r="E472" s="332"/>
      <c r="F472" s="261"/>
      <c r="G472" s="259"/>
      <c r="H472" s="259"/>
      <c r="I472" s="259"/>
      <c r="J472" s="259"/>
      <c r="K472" s="47"/>
      <c r="L472" s="48"/>
      <c r="M472" s="79"/>
      <c r="N472" s="48"/>
      <c r="O472" s="18" t="s">
        <v>196</v>
      </c>
      <c r="P472" s="19"/>
      <c r="Q472" s="39"/>
      <c r="R472" s="31"/>
      <c r="S472" s="87"/>
      <c r="T472" s="33"/>
    </row>
    <row r="473" spans="1:20" ht="18" x14ac:dyDescent="0.25">
      <c r="A473" s="98" t="s">
        <v>69</v>
      </c>
      <c r="B473" s="99"/>
      <c r="C473" s="99"/>
      <c r="D473" s="201"/>
      <c r="E473" s="242" t="s">
        <v>925</v>
      </c>
      <c r="F473" s="243"/>
      <c r="G473" s="243"/>
      <c r="H473" s="243"/>
      <c r="I473" s="243"/>
      <c r="J473" s="243"/>
      <c r="K473" s="244"/>
      <c r="L473" s="245"/>
      <c r="M473" s="246"/>
      <c r="N473" s="246"/>
      <c r="O473" s="246"/>
      <c r="P473" s="246"/>
      <c r="Q473" s="246"/>
      <c r="R473" s="298"/>
      <c r="S473" s="299"/>
      <c r="T473" s="300"/>
    </row>
    <row r="474" spans="1:20" ht="15" x14ac:dyDescent="0.15">
      <c r="A474" s="122" t="s">
        <v>463</v>
      </c>
      <c r="B474" s="262" t="s">
        <v>21</v>
      </c>
      <c r="C474" s="263" t="s">
        <v>158</v>
      </c>
      <c r="D474" s="191" t="s">
        <v>708</v>
      </c>
      <c r="E474" s="264" t="s">
        <v>70</v>
      </c>
      <c r="F474" s="301">
        <v>12</v>
      </c>
      <c r="G474" s="263" t="s">
        <v>22</v>
      </c>
      <c r="H474" s="303" t="s">
        <v>22</v>
      </c>
      <c r="I474" s="303" t="s">
        <v>22</v>
      </c>
      <c r="J474" s="263" t="s">
        <v>22</v>
      </c>
      <c r="K474" s="311" t="s">
        <v>857</v>
      </c>
      <c r="L474" s="312"/>
      <c r="M474" s="312"/>
      <c r="N474" s="312"/>
      <c r="O474" s="312"/>
      <c r="P474" s="312"/>
      <c r="Q474" s="313"/>
      <c r="R474" s="32"/>
      <c r="S474" s="86"/>
      <c r="T474" s="36"/>
    </row>
    <row r="475" spans="1:20" ht="15" x14ac:dyDescent="0.15">
      <c r="A475" s="105" t="str">
        <f t="shared" ref="A475:A478" si="55">A474</f>
        <v>E2.1</v>
      </c>
      <c r="B475" s="262"/>
      <c r="C475" s="263"/>
      <c r="D475" s="191" t="s">
        <v>708</v>
      </c>
      <c r="E475" s="264"/>
      <c r="F475" s="265"/>
      <c r="G475" s="263"/>
      <c r="H475" s="273"/>
      <c r="I475" s="273"/>
      <c r="J475" s="263"/>
      <c r="K475" s="290"/>
      <c r="L475" s="291"/>
      <c r="M475" s="291"/>
      <c r="N475" s="291"/>
      <c r="O475" s="291"/>
      <c r="P475" s="291"/>
      <c r="Q475" s="292"/>
      <c r="R475" s="32"/>
      <c r="S475" s="86"/>
      <c r="T475" s="36"/>
    </row>
    <row r="476" spans="1:20" ht="15" x14ac:dyDescent="0.15">
      <c r="A476" s="105" t="str">
        <f t="shared" si="55"/>
        <v>E2.1</v>
      </c>
      <c r="B476" s="251"/>
      <c r="C476" s="259"/>
      <c r="D476" s="192" t="s">
        <v>708</v>
      </c>
      <c r="E476" s="260"/>
      <c r="F476" s="261"/>
      <c r="G476" s="259"/>
      <c r="H476" s="273"/>
      <c r="I476" s="273"/>
      <c r="J476" s="259"/>
      <c r="K476" s="47" t="s">
        <v>190</v>
      </c>
      <c r="L476" s="48" t="s">
        <v>313</v>
      </c>
      <c r="M476" s="79" t="s">
        <v>670</v>
      </c>
      <c r="N476" s="48" t="s">
        <v>314</v>
      </c>
      <c r="O476" s="18" t="s">
        <v>317</v>
      </c>
      <c r="P476" s="19"/>
      <c r="Q476" s="19"/>
      <c r="R476" s="31"/>
      <c r="S476" s="87"/>
      <c r="T476" s="33" t="s">
        <v>566</v>
      </c>
    </row>
    <row r="477" spans="1:20" ht="15" x14ac:dyDescent="0.15">
      <c r="A477" s="105" t="str">
        <f t="shared" si="55"/>
        <v>E2.1</v>
      </c>
      <c r="B477" s="251"/>
      <c r="C477" s="259"/>
      <c r="D477" s="192" t="s">
        <v>708</v>
      </c>
      <c r="E477" s="260"/>
      <c r="F477" s="261"/>
      <c r="G477" s="259"/>
      <c r="H477" s="273"/>
      <c r="I477" s="273"/>
      <c r="J477" s="259"/>
      <c r="K477" s="47" t="s">
        <v>190</v>
      </c>
      <c r="L477" s="48" t="s">
        <v>315</v>
      </c>
      <c r="M477" s="79" t="s">
        <v>670</v>
      </c>
      <c r="N477" s="48" t="s">
        <v>316</v>
      </c>
      <c r="O477" s="18" t="s">
        <v>318</v>
      </c>
      <c r="P477" s="19"/>
      <c r="Q477" s="19"/>
      <c r="R477" s="31"/>
      <c r="S477" s="87"/>
      <c r="T477" s="33" t="s">
        <v>566</v>
      </c>
    </row>
    <row r="478" spans="1:20" ht="15" x14ac:dyDescent="0.15">
      <c r="A478" s="100" t="str">
        <f t="shared" si="55"/>
        <v>E2.1</v>
      </c>
      <c r="B478" s="251"/>
      <c r="C478" s="259"/>
      <c r="D478" s="192" t="s">
        <v>708</v>
      </c>
      <c r="E478" s="260"/>
      <c r="F478" s="261"/>
      <c r="G478" s="259"/>
      <c r="H478" s="263"/>
      <c r="I478" s="263"/>
      <c r="J478" s="259"/>
      <c r="K478" s="47"/>
      <c r="L478" s="48"/>
      <c r="M478" s="79"/>
      <c r="N478" s="48"/>
      <c r="O478" s="18" t="s">
        <v>196</v>
      </c>
      <c r="P478" s="19"/>
      <c r="Q478" s="19"/>
      <c r="R478" s="31"/>
      <c r="S478" s="87"/>
      <c r="T478" s="33"/>
    </row>
    <row r="479" spans="1:20" ht="15" x14ac:dyDescent="0.15">
      <c r="A479" s="97" t="s">
        <v>478</v>
      </c>
      <c r="B479" s="251" t="s">
        <v>28</v>
      </c>
      <c r="C479" s="259" t="s">
        <v>158</v>
      </c>
      <c r="D479" s="192" t="s">
        <v>708</v>
      </c>
      <c r="E479" s="260" t="s">
        <v>926</v>
      </c>
      <c r="F479" s="261">
        <v>12</v>
      </c>
      <c r="G479" s="259" t="s">
        <v>22</v>
      </c>
      <c r="H479" s="259" t="s">
        <v>22</v>
      </c>
      <c r="I479" s="259" t="s">
        <v>22</v>
      </c>
      <c r="J479" s="259" t="s">
        <v>22</v>
      </c>
      <c r="K479" s="266" t="s">
        <v>858</v>
      </c>
      <c r="L479" s="267"/>
      <c r="M479" s="267"/>
      <c r="N479" s="267"/>
      <c r="O479" s="267"/>
      <c r="P479" s="267"/>
      <c r="Q479" s="268"/>
      <c r="R479" s="31"/>
      <c r="S479" s="87"/>
      <c r="T479" s="55"/>
    </row>
    <row r="480" spans="1:20" ht="15" x14ac:dyDescent="0.15">
      <c r="A480" s="105" t="str">
        <f t="shared" ref="A480:A484" si="56">A479</f>
        <v>E2.2a</v>
      </c>
      <c r="B480" s="251"/>
      <c r="C480" s="259"/>
      <c r="D480" s="192" t="s">
        <v>708</v>
      </c>
      <c r="E480" s="260"/>
      <c r="F480" s="261"/>
      <c r="G480" s="259"/>
      <c r="H480" s="259"/>
      <c r="I480" s="259"/>
      <c r="J480" s="259"/>
      <c r="K480" s="290"/>
      <c r="L480" s="291"/>
      <c r="M480" s="291"/>
      <c r="N480" s="291"/>
      <c r="O480" s="291"/>
      <c r="P480" s="291"/>
      <c r="Q480" s="292"/>
      <c r="R480" s="31"/>
      <c r="S480" s="87"/>
      <c r="T480" s="55"/>
    </row>
    <row r="481" spans="1:20" ht="15" x14ac:dyDescent="0.15">
      <c r="A481" s="105" t="str">
        <f t="shared" si="56"/>
        <v>E2.2a</v>
      </c>
      <c r="B481" s="251"/>
      <c r="C481" s="259"/>
      <c r="D481" s="192" t="s">
        <v>708</v>
      </c>
      <c r="E481" s="260"/>
      <c r="F481" s="261"/>
      <c r="G481" s="259"/>
      <c r="H481" s="259"/>
      <c r="I481" s="259"/>
      <c r="J481" s="259"/>
      <c r="K481" s="47" t="s">
        <v>190</v>
      </c>
      <c r="L481" s="48" t="s">
        <v>313</v>
      </c>
      <c r="M481" s="79" t="s">
        <v>670</v>
      </c>
      <c r="N481" s="48" t="s">
        <v>327</v>
      </c>
      <c r="O481" s="18" t="s">
        <v>332</v>
      </c>
      <c r="P481" s="19"/>
      <c r="Q481" s="19"/>
      <c r="R481" s="31"/>
      <c r="S481" s="87"/>
      <c r="T481" s="33"/>
    </row>
    <row r="482" spans="1:20" ht="15" x14ac:dyDescent="0.15">
      <c r="A482" s="105" t="str">
        <f t="shared" si="56"/>
        <v>E2.2a</v>
      </c>
      <c r="B482" s="251"/>
      <c r="C482" s="259"/>
      <c r="D482" s="192" t="s">
        <v>708</v>
      </c>
      <c r="E482" s="260"/>
      <c r="F482" s="261"/>
      <c r="G482" s="259"/>
      <c r="H482" s="259"/>
      <c r="I482" s="259"/>
      <c r="J482" s="259"/>
      <c r="K482" s="47" t="s">
        <v>198</v>
      </c>
      <c r="L482" s="48" t="s">
        <v>328</v>
      </c>
      <c r="M482" s="79" t="s">
        <v>670</v>
      </c>
      <c r="N482" s="48" t="s">
        <v>329</v>
      </c>
      <c r="O482" s="18" t="s">
        <v>333</v>
      </c>
      <c r="P482" s="19"/>
      <c r="Q482" s="19"/>
      <c r="R482" s="31"/>
      <c r="S482" s="87"/>
      <c r="T482" s="33"/>
    </row>
    <row r="483" spans="1:20" ht="15" x14ac:dyDescent="0.15">
      <c r="A483" s="105" t="str">
        <f t="shared" si="56"/>
        <v>E2.2a</v>
      </c>
      <c r="B483" s="251"/>
      <c r="C483" s="259"/>
      <c r="D483" s="192" t="s">
        <v>708</v>
      </c>
      <c r="E483" s="260"/>
      <c r="F483" s="261"/>
      <c r="G483" s="259"/>
      <c r="H483" s="259"/>
      <c r="I483" s="259"/>
      <c r="J483" s="259"/>
      <c r="K483" s="47" t="s">
        <v>216</v>
      </c>
      <c r="L483" s="48" t="s">
        <v>330</v>
      </c>
      <c r="M483" s="79" t="s">
        <v>670</v>
      </c>
      <c r="N483" s="48" t="s">
        <v>331</v>
      </c>
      <c r="O483" s="18" t="s">
        <v>334</v>
      </c>
      <c r="P483" s="19"/>
      <c r="Q483" s="19"/>
      <c r="R483" s="31"/>
      <c r="S483" s="87"/>
      <c r="T483" s="33"/>
    </row>
    <row r="484" spans="1:20" ht="15" x14ac:dyDescent="0.15">
      <c r="A484" s="105" t="str">
        <f t="shared" si="56"/>
        <v>E2.2a</v>
      </c>
      <c r="B484" s="251"/>
      <c r="C484" s="259"/>
      <c r="D484" s="192" t="s">
        <v>708</v>
      </c>
      <c r="E484" s="260"/>
      <c r="F484" s="261"/>
      <c r="G484" s="259"/>
      <c r="H484" s="259"/>
      <c r="I484" s="259"/>
      <c r="J484" s="259"/>
      <c r="K484" s="47"/>
      <c r="L484" s="48"/>
      <c r="M484" s="79"/>
      <c r="N484" s="48"/>
      <c r="O484" s="18"/>
      <c r="P484" s="19"/>
      <c r="Q484" s="19"/>
      <c r="R484" s="31"/>
      <c r="S484" s="87"/>
      <c r="T484" s="33"/>
    </row>
    <row r="485" spans="1:20" ht="15" x14ac:dyDescent="0.15">
      <c r="A485" s="100" t="str">
        <f>A483</f>
        <v>E2.2a</v>
      </c>
      <c r="B485" s="251"/>
      <c r="C485" s="259"/>
      <c r="D485" s="192" t="s">
        <v>708</v>
      </c>
      <c r="E485" s="260"/>
      <c r="F485" s="261"/>
      <c r="G485" s="259"/>
      <c r="H485" s="259"/>
      <c r="I485" s="259"/>
      <c r="J485" s="259"/>
      <c r="K485" s="47"/>
      <c r="L485" s="48"/>
      <c r="M485" s="79"/>
      <c r="N485" s="48"/>
      <c r="O485" s="18" t="s">
        <v>697</v>
      </c>
      <c r="P485" s="19"/>
      <c r="Q485" s="19"/>
      <c r="R485" s="31"/>
      <c r="S485" s="87"/>
      <c r="T485" s="33"/>
    </row>
    <row r="486" spans="1:20" ht="15" x14ac:dyDescent="0.15">
      <c r="A486" s="97" t="s">
        <v>479</v>
      </c>
      <c r="B486" s="251" t="s">
        <v>28</v>
      </c>
      <c r="C486" s="259" t="s">
        <v>158</v>
      </c>
      <c r="D486" s="192" t="s">
        <v>708</v>
      </c>
      <c r="E486" s="260" t="s">
        <v>544</v>
      </c>
      <c r="F486" s="261">
        <v>12</v>
      </c>
      <c r="G486" s="259" t="s">
        <v>22</v>
      </c>
      <c r="H486" s="259" t="s">
        <v>22</v>
      </c>
      <c r="I486" s="259" t="s">
        <v>22</v>
      </c>
      <c r="J486" s="259" t="s">
        <v>43</v>
      </c>
      <c r="K486" s="266" t="s">
        <v>859</v>
      </c>
      <c r="L486" s="267"/>
      <c r="M486" s="267"/>
      <c r="N486" s="267"/>
      <c r="O486" s="267"/>
      <c r="P486" s="267"/>
      <c r="Q486" s="268"/>
      <c r="R486" s="31"/>
      <c r="S486" s="87"/>
      <c r="T486" s="55"/>
    </row>
    <row r="487" spans="1:20" ht="15" x14ac:dyDescent="0.15">
      <c r="A487" s="105" t="str">
        <f t="shared" ref="A487:A490" si="57">A486</f>
        <v>E2.2b</v>
      </c>
      <c r="B487" s="251"/>
      <c r="C487" s="259"/>
      <c r="D487" s="192" t="s">
        <v>708</v>
      </c>
      <c r="E487" s="260"/>
      <c r="F487" s="261"/>
      <c r="G487" s="259"/>
      <c r="H487" s="259"/>
      <c r="I487" s="259"/>
      <c r="J487" s="259"/>
      <c r="K487" s="290"/>
      <c r="L487" s="291"/>
      <c r="M487" s="291"/>
      <c r="N487" s="291"/>
      <c r="O487" s="291"/>
      <c r="P487" s="291"/>
      <c r="Q487" s="292"/>
      <c r="R487" s="31"/>
      <c r="S487" s="87"/>
      <c r="T487" s="55"/>
    </row>
    <row r="488" spans="1:20" ht="15" x14ac:dyDescent="0.15">
      <c r="A488" s="105" t="str">
        <f t="shared" si="57"/>
        <v>E2.2b</v>
      </c>
      <c r="B488" s="251"/>
      <c r="C488" s="259"/>
      <c r="D488" s="192" t="s">
        <v>708</v>
      </c>
      <c r="E488" s="260"/>
      <c r="F488" s="261"/>
      <c r="G488" s="259"/>
      <c r="H488" s="259"/>
      <c r="I488" s="259"/>
      <c r="J488" s="259"/>
      <c r="K488" s="47" t="s">
        <v>221</v>
      </c>
      <c r="L488" s="48" t="s">
        <v>243</v>
      </c>
      <c r="M488" s="79" t="s">
        <v>666</v>
      </c>
      <c r="N488" s="48" t="s">
        <v>335</v>
      </c>
      <c r="O488" s="18" t="s">
        <v>943</v>
      </c>
      <c r="P488" s="19"/>
      <c r="Q488" s="19"/>
      <c r="R488" s="31"/>
      <c r="S488" s="87"/>
      <c r="T488" s="33"/>
    </row>
    <row r="489" spans="1:20" ht="15" x14ac:dyDescent="0.15">
      <c r="A489" s="105" t="str">
        <f t="shared" si="57"/>
        <v>E2.2b</v>
      </c>
      <c r="B489" s="251"/>
      <c r="C489" s="259"/>
      <c r="D489" s="192" t="s">
        <v>708</v>
      </c>
      <c r="E489" s="260"/>
      <c r="F489" s="261"/>
      <c r="G489" s="259"/>
      <c r="H489" s="259"/>
      <c r="I489" s="259"/>
      <c r="J489" s="259"/>
      <c r="K489" s="47" t="s">
        <v>221</v>
      </c>
      <c r="L489" s="48" t="s">
        <v>243</v>
      </c>
      <c r="M489" s="79" t="s">
        <v>673</v>
      </c>
      <c r="N489" s="48" t="s">
        <v>336</v>
      </c>
      <c r="O489" s="18" t="s">
        <v>944</v>
      </c>
      <c r="P489" s="19"/>
      <c r="Q489" s="19"/>
      <c r="R489" s="31"/>
      <c r="S489" s="87"/>
      <c r="T489" s="33"/>
    </row>
    <row r="490" spans="1:20" ht="15" x14ac:dyDescent="0.15">
      <c r="A490" s="100" t="str">
        <f t="shared" si="57"/>
        <v>E2.2b</v>
      </c>
      <c r="B490" s="251"/>
      <c r="C490" s="259"/>
      <c r="D490" s="192" t="s">
        <v>708</v>
      </c>
      <c r="E490" s="260"/>
      <c r="F490" s="261"/>
      <c r="G490" s="259"/>
      <c r="H490" s="259"/>
      <c r="I490" s="259"/>
      <c r="J490" s="259"/>
      <c r="K490" s="47"/>
      <c r="L490" s="48"/>
      <c r="M490" s="79"/>
      <c r="N490" s="48"/>
      <c r="O490" s="18" t="s">
        <v>196</v>
      </c>
      <c r="P490" s="19"/>
      <c r="Q490" s="19"/>
      <c r="R490" s="31"/>
      <c r="S490" s="87"/>
      <c r="T490" s="33"/>
    </row>
    <row r="491" spans="1:20" ht="15" x14ac:dyDescent="0.15">
      <c r="A491" s="97" t="s">
        <v>170</v>
      </c>
      <c r="B491" s="251" t="s">
        <v>21</v>
      </c>
      <c r="C491" s="259" t="s">
        <v>159</v>
      </c>
      <c r="D491" s="192" t="s">
        <v>708</v>
      </c>
      <c r="E491" s="260" t="s">
        <v>73</v>
      </c>
      <c r="F491" s="261">
        <v>12</v>
      </c>
      <c r="G491" s="259" t="s">
        <v>22</v>
      </c>
      <c r="H491" s="272" t="s">
        <v>22</v>
      </c>
      <c r="I491" s="272" t="s">
        <v>22</v>
      </c>
      <c r="J491" s="259" t="s">
        <v>22</v>
      </c>
      <c r="K491" s="269" t="s">
        <v>179</v>
      </c>
      <c r="L491" s="270"/>
      <c r="M491" s="271"/>
      <c r="N491" s="271"/>
      <c r="O491" s="271"/>
      <c r="P491" s="271"/>
      <c r="Q491" s="271"/>
      <c r="R491" s="31"/>
      <c r="S491" s="87"/>
      <c r="T491" s="33"/>
    </row>
    <row r="492" spans="1:20" ht="15" x14ac:dyDescent="0.15">
      <c r="A492" s="105" t="str">
        <f t="shared" ref="A492:A493" si="58">A491</f>
        <v>E2.3</v>
      </c>
      <c r="B492" s="251"/>
      <c r="C492" s="259"/>
      <c r="D492" s="192" t="s">
        <v>708</v>
      </c>
      <c r="E492" s="260"/>
      <c r="F492" s="261"/>
      <c r="G492" s="259"/>
      <c r="H492" s="273"/>
      <c r="I492" s="273"/>
      <c r="J492" s="259"/>
      <c r="K492" s="47"/>
      <c r="L492" s="48"/>
      <c r="M492" s="79"/>
      <c r="N492" s="48"/>
      <c r="O492" s="24"/>
      <c r="P492" s="19"/>
      <c r="Q492" s="19"/>
      <c r="R492" s="31"/>
      <c r="S492" s="87"/>
      <c r="T492" s="33" t="s">
        <v>560</v>
      </c>
    </row>
    <row r="493" spans="1:20" ht="15" x14ac:dyDescent="0.15">
      <c r="A493" s="100" t="str">
        <f t="shared" si="58"/>
        <v>E2.3</v>
      </c>
      <c r="B493" s="251"/>
      <c r="C493" s="259"/>
      <c r="D493" s="192" t="s">
        <v>708</v>
      </c>
      <c r="E493" s="260"/>
      <c r="F493" s="261"/>
      <c r="G493" s="259"/>
      <c r="H493" s="263"/>
      <c r="I493" s="263"/>
      <c r="J493" s="259"/>
      <c r="K493" s="47"/>
      <c r="L493" s="48"/>
      <c r="M493" s="79"/>
      <c r="N493" s="48"/>
      <c r="O493" s="24"/>
      <c r="P493" s="19"/>
      <c r="Q493" s="19"/>
      <c r="R493" s="31"/>
      <c r="S493" s="87"/>
      <c r="T493" s="33"/>
    </row>
    <row r="494" spans="1:20" ht="15" x14ac:dyDescent="0.15">
      <c r="A494" s="97" t="s">
        <v>71</v>
      </c>
      <c r="B494" s="251" t="s">
        <v>28</v>
      </c>
      <c r="C494" s="259" t="s">
        <v>158</v>
      </c>
      <c r="D494" s="192" t="s">
        <v>708</v>
      </c>
      <c r="E494" s="260" t="s">
        <v>545</v>
      </c>
      <c r="F494" s="261">
        <v>12</v>
      </c>
      <c r="G494" s="259" t="s">
        <v>22</v>
      </c>
      <c r="H494" s="259" t="s">
        <v>22</v>
      </c>
      <c r="I494" s="259" t="s">
        <v>22</v>
      </c>
      <c r="J494" s="259" t="s">
        <v>22</v>
      </c>
      <c r="K494" s="266" t="s">
        <v>860</v>
      </c>
      <c r="L494" s="267"/>
      <c r="M494" s="267"/>
      <c r="N494" s="267"/>
      <c r="O494" s="267"/>
      <c r="P494" s="267"/>
      <c r="Q494" s="268"/>
      <c r="R494" s="31"/>
      <c r="S494" s="87"/>
      <c r="T494" s="33"/>
    </row>
    <row r="495" spans="1:20" ht="15" x14ac:dyDescent="0.15">
      <c r="A495" s="105" t="str">
        <f t="shared" ref="A495:A505" si="59">A494</f>
        <v>E2.4</v>
      </c>
      <c r="B495" s="251"/>
      <c r="C495" s="259"/>
      <c r="D495" s="192" t="s">
        <v>708</v>
      </c>
      <c r="E495" s="260"/>
      <c r="F495" s="261"/>
      <c r="G495" s="259"/>
      <c r="H495" s="259"/>
      <c r="I495" s="259"/>
      <c r="J495" s="259"/>
      <c r="K495" s="290"/>
      <c r="L495" s="291"/>
      <c r="M495" s="291"/>
      <c r="N495" s="291"/>
      <c r="O495" s="291"/>
      <c r="P495" s="291"/>
      <c r="Q495" s="292"/>
      <c r="R495" s="31"/>
      <c r="S495" s="87"/>
      <c r="T495" s="33"/>
    </row>
    <row r="496" spans="1:20" ht="15" x14ac:dyDescent="0.15">
      <c r="A496" s="105" t="str">
        <f t="shared" si="59"/>
        <v>E2.4</v>
      </c>
      <c r="B496" s="251"/>
      <c r="C496" s="259"/>
      <c r="D496" s="192" t="s">
        <v>708</v>
      </c>
      <c r="E496" s="260"/>
      <c r="F496" s="261"/>
      <c r="G496" s="259"/>
      <c r="H496" s="259"/>
      <c r="I496" s="259"/>
      <c r="J496" s="259"/>
      <c r="K496" s="47"/>
      <c r="L496" s="48"/>
      <c r="M496" s="79"/>
      <c r="N496" s="48"/>
      <c r="O496" s="21" t="s">
        <v>698</v>
      </c>
      <c r="P496" s="19"/>
      <c r="Q496" s="19"/>
      <c r="R496" s="31"/>
      <c r="S496" s="87"/>
      <c r="T496" s="33"/>
    </row>
    <row r="497" spans="1:20" ht="15" x14ac:dyDescent="0.15">
      <c r="A497" s="105" t="str">
        <f t="shared" si="59"/>
        <v>E2.4</v>
      </c>
      <c r="B497" s="251"/>
      <c r="C497" s="259"/>
      <c r="D497" s="192" t="s">
        <v>708</v>
      </c>
      <c r="E497" s="260"/>
      <c r="F497" s="261"/>
      <c r="G497" s="259"/>
      <c r="H497" s="259"/>
      <c r="I497" s="259"/>
      <c r="J497" s="259"/>
      <c r="K497" s="47" t="s">
        <v>337</v>
      </c>
      <c r="L497" s="48" t="s">
        <v>338</v>
      </c>
      <c r="M497" s="79" t="s">
        <v>668</v>
      </c>
      <c r="N497" s="48" t="s">
        <v>339</v>
      </c>
      <c r="O497" s="18" t="s">
        <v>563</v>
      </c>
      <c r="P497" s="19"/>
      <c r="Q497" s="19"/>
      <c r="R497" s="31"/>
      <c r="S497" s="87"/>
      <c r="T497" s="33" t="s">
        <v>564</v>
      </c>
    </row>
    <row r="498" spans="1:20" ht="15" x14ac:dyDescent="0.15">
      <c r="A498" s="105" t="str">
        <f t="shared" si="59"/>
        <v>E2.4</v>
      </c>
      <c r="B498" s="251"/>
      <c r="C498" s="259"/>
      <c r="D498" s="192" t="s">
        <v>708</v>
      </c>
      <c r="E498" s="260"/>
      <c r="F498" s="261"/>
      <c r="G498" s="259"/>
      <c r="H498" s="259"/>
      <c r="I498" s="259"/>
      <c r="J498" s="259"/>
      <c r="K498" s="47" t="s">
        <v>190</v>
      </c>
      <c r="L498" s="48" t="s">
        <v>324</v>
      </c>
      <c r="M498" s="79" t="s">
        <v>433</v>
      </c>
      <c r="N498" s="48" t="s">
        <v>339</v>
      </c>
      <c r="O498" s="18" t="s">
        <v>350</v>
      </c>
      <c r="P498" s="19"/>
      <c r="Q498" s="19"/>
      <c r="R498" s="31"/>
      <c r="S498" s="87"/>
      <c r="T498" s="33" t="s">
        <v>564</v>
      </c>
    </row>
    <row r="499" spans="1:20" ht="15" x14ac:dyDescent="0.15">
      <c r="A499" s="105" t="str">
        <f t="shared" si="59"/>
        <v>E2.4</v>
      </c>
      <c r="B499" s="251"/>
      <c r="C499" s="259"/>
      <c r="D499" s="192" t="s">
        <v>708</v>
      </c>
      <c r="E499" s="260"/>
      <c r="F499" s="261"/>
      <c r="G499" s="259"/>
      <c r="H499" s="259"/>
      <c r="I499" s="259"/>
      <c r="J499" s="259"/>
      <c r="K499" s="47" t="s">
        <v>190</v>
      </c>
      <c r="L499" s="48" t="s">
        <v>340</v>
      </c>
      <c r="M499" s="79" t="s">
        <v>433</v>
      </c>
      <c r="N499" s="48" t="s">
        <v>339</v>
      </c>
      <c r="O499" s="18" t="s">
        <v>351</v>
      </c>
      <c r="P499" s="19"/>
      <c r="Q499" s="19"/>
      <c r="R499" s="31"/>
      <c r="S499" s="87"/>
      <c r="T499" s="33" t="s">
        <v>564</v>
      </c>
    </row>
    <row r="500" spans="1:20" ht="15" x14ac:dyDescent="0.15">
      <c r="A500" s="105" t="str">
        <f t="shared" si="59"/>
        <v>E2.4</v>
      </c>
      <c r="B500" s="251"/>
      <c r="C500" s="259"/>
      <c r="D500" s="192" t="s">
        <v>708</v>
      </c>
      <c r="E500" s="260"/>
      <c r="F500" s="261"/>
      <c r="G500" s="259"/>
      <c r="H500" s="259"/>
      <c r="I500" s="259"/>
      <c r="J500" s="259"/>
      <c r="K500" s="47" t="s">
        <v>221</v>
      </c>
      <c r="L500" s="48" t="s">
        <v>341</v>
      </c>
      <c r="M500" s="79" t="s">
        <v>433</v>
      </c>
      <c r="N500" s="48" t="s">
        <v>339</v>
      </c>
      <c r="O500" s="18" t="s">
        <v>561</v>
      </c>
      <c r="P500" s="19"/>
      <c r="Q500" s="19"/>
      <c r="R500" s="31"/>
      <c r="S500" s="87"/>
      <c r="T500" s="33" t="s">
        <v>564</v>
      </c>
    </row>
    <row r="501" spans="1:20" ht="15" x14ac:dyDescent="0.15">
      <c r="A501" s="105" t="str">
        <f t="shared" si="59"/>
        <v>E2.4</v>
      </c>
      <c r="B501" s="251"/>
      <c r="C501" s="259"/>
      <c r="D501" s="192" t="s">
        <v>708</v>
      </c>
      <c r="E501" s="260"/>
      <c r="F501" s="261"/>
      <c r="G501" s="259"/>
      <c r="H501" s="259"/>
      <c r="I501" s="259"/>
      <c r="J501" s="259"/>
      <c r="K501" s="47"/>
      <c r="L501" s="48"/>
      <c r="M501" s="79"/>
      <c r="N501" s="48"/>
      <c r="O501" s="18" t="s">
        <v>196</v>
      </c>
      <c r="P501" s="19"/>
      <c r="Q501" s="19"/>
      <c r="R501" s="31"/>
      <c r="S501" s="87"/>
      <c r="T501" s="33"/>
    </row>
    <row r="502" spans="1:20" ht="15" x14ac:dyDescent="0.15">
      <c r="A502" s="105" t="str">
        <f t="shared" si="59"/>
        <v>E2.4</v>
      </c>
      <c r="B502" s="251"/>
      <c r="C502" s="259"/>
      <c r="D502" s="192" t="s">
        <v>708</v>
      </c>
      <c r="E502" s="260"/>
      <c r="F502" s="261"/>
      <c r="G502" s="259"/>
      <c r="H502" s="259"/>
      <c r="I502" s="259"/>
      <c r="J502" s="259"/>
      <c r="K502" s="47"/>
      <c r="L502" s="48"/>
      <c r="M502" s="79"/>
      <c r="N502" s="48"/>
      <c r="O502" s="21" t="s">
        <v>699</v>
      </c>
      <c r="P502" s="19"/>
      <c r="Q502" s="19"/>
      <c r="R502" s="31"/>
      <c r="S502" s="87"/>
      <c r="T502" s="33"/>
    </row>
    <row r="503" spans="1:20" ht="15" x14ac:dyDescent="0.15">
      <c r="A503" s="105" t="str">
        <f t="shared" si="59"/>
        <v>E2.4</v>
      </c>
      <c r="B503" s="251"/>
      <c r="C503" s="259"/>
      <c r="D503" s="192" t="s">
        <v>708</v>
      </c>
      <c r="E503" s="260"/>
      <c r="F503" s="261"/>
      <c r="G503" s="259"/>
      <c r="H503" s="259"/>
      <c r="I503" s="259"/>
      <c r="J503" s="259"/>
      <c r="K503" s="47"/>
      <c r="L503" s="48" t="s">
        <v>614</v>
      </c>
      <c r="M503" s="79"/>
      <c r="N503" s="48"/>
      <c r="O503" s="18" t="s">
        <v>562</v>
      </c>
      <c r="P503" s="19"/>
      <c r="Q503" s="19"/>
      <c r="R503" s="31"/>
      <c r="S503" s="87"/>
      <c r="T503" s="33" t="s">
        <v>564</v>
      </c>
    </row>
    <row r="504" spans="1:20" ht="15" x14ac:dyDescent="0.15">
      <c r="A504" s="105" t="str">
        <f t="shared" si="59"/>
        <v>E2.4</v>
      </c>
      <c r="B504" s="251"/>
      <c r="C504" s="259"/>
      <c r="D504" s="192" t="s">
        <v>708</v>
      </c>
      <c r="E504" s="260"/>
      <c r="F504" s="261"/>
      <c r="G504" s="259"/>
      <c r="H504" s="259"/>
      <c r="I504" s="259"/>
      <c r="J504" s="259"/>
      <c r="K504" s="47"/>
      <c r="L504" s="48" t="s">
        <v>615</v>
      </c>
      <c r="M504" s="79"/>
      <c r="N504" s="48"/>
      <c r="O504" s="18" t="s">
        <v>565</v>
      </c>
      <c r="P504" s="19"/>
      <c r="Q504" s="19"/>
      <c r="R504" s="31"/>
      <c r="S504" s="87"/>
      <c r="T504" s="33" t="s">
        <v>564</v>
      </c>
    </row>
    <row r="505" spans="1:20" ht="15" x14ac:dyDescent="0.15">
      <c r="A505" s="100" t="str">
        <f t="shared" si="59"/>
        <v>E2.4</v>
      </c>
      <c r="B505" s="251"/>
      <c r="C505" s="259"/>
      <c r="D505" s="192" t="s">
        <v>708</v>
      </c>
      <c r="E505" s="260"/>
      <c r="F505" s="261"/>
      <c r="G505" s="259"/>
      <c r="H505" s="259"/>
      <c r="I505" s="259"/>
      <c r="J505" s="259"/>
      <c r="K505" s="47"/>
      <c r="L505" s="48"/>
      <c r="M505" s="79"/>
      <c r="N505" s="48"/>
      <c r="O505" s="18" t="s">
        <v>196</v>
      </c>
      <c r="P505" s="19"/>
      <c r="Q505" s="19"/>
      <c r="R505" s="31"/>
      <c r="S505" s="87"/>
      <c r="T505" s="33"/>
    </row>
    <row r="506" spans="1:20" ht="15" x14ac:dyDescent="0.15">
      <c r="A506" s="97" t="s">
        <v>480</v>
      </c>
      <c r="B506" s="251" t="s">
        <v>21</v>
      </c>
      <c r="C506" s="259" t="s">
        <v>158</v>
      </c>
      <c r="D506" s="192" t="s">
        <v>102</v>
      </c>
      <c r="E506" s="260" t="s">
        <v>156</v>
      </c>
      <c r="F506" s="261">
        <v>12</v>
      </c>
      <c r="G506" s="259" t="s">
        <v>22</v>
      </c>
      <c r="H506" s="259" t="s">
        <v>22</v>
      </c>
      <c r="I506" s="259" t="s">
        <v>22</v>
      </c>
      <c r="J506" s="259" t="s">
        <v>22</v>
      </c>
      <c r="K506" s="269" t="s">
        <v>861</v>
      </c>
      <c r="L506" s="270"/>
      <c r="M506" s="271"/>
      <c r="N506" s="271"/>
      <c r="O506" s="271"/>
      <c r="P506" s="271"/>
      <c r="Q506" s="271"/>
      <c r="R506" s="31"/>
      <c r="S506" s="87"/>
      <c r="T506" s="33"/>
    </row>
    <row r="507" spans="1:20" ht="15" x14ac:dyDescent="0.15">
      <c r="A507" s="105" t="str">
        <f t="shared" ref="A507:A518" si="60">A506</f>
        <v>E2.5</v>
      </c>
      <c r="B507" s="251"/>
      <c r="C507" s="259"/>
      <c r="D507" s="192" t="s">
        <v>102</v>
      </c>
      <c r="E507" s="260"/>
      <c r="F507" s="261"/>
      <c r="G507" s="259"/>
      <c r="H507" s="259"/>
      <c r="I507" s="259"/>
      <c r="J507" s="259"/>
      <c r="K507" s="47" t="s">
        <v>309</v>
      </c>
      <c r="L507" s="48" t="s">
        <v>342</v>
      </c>
      <c r="M507" s="79" t="s">
        <v>669</v>
      </c>
      <c r="N507" s="48"/>
      <c r="O507" s="18" t="s">
        <v>349</v>
      </c>
      <c r="P507" s="19"/>
      <c r="Q507" s="19"/>
      <c r="R507" s="31"/>
      <c r="S507" s="87"/>
      <c r="T507" s="33"/>
    </row>
    <row r="508" spans="1:20" ht="15" x14ac:dyDescent="0.15">
      <c r="A508" s="105" t="str">
        <f t="shared" si="60"/>
        <v>E2.5</v>
      </c>
      <c r="B508" s="251"/>
      <c r="C508" s="259"/>
      <c r="D508" s="192" t="s">
        <v>102</v>
      </c>
      <c r="E508" s="260"/>
      <c r="F508" s="261"/>
      <c r="G508" s="259"/>
      <c r="H508" s="259"/>
      <c r="I508" s="259"/>
      <c r="J508" s="259"/>
      <c r="K508" s="47" t="s">
        <v>190</v>
      </c>
      <c r="L508" s="48" t="s">
        <v>324</v>
      </c>
      <c r="M508" s="79" t="s">
        <v>433</v>
      </c>
      <c r="N508" s="48"/>
      <c r="O508" s="18" t="s">
        <v>350</v>
      </c>
      <c r="P508" s="19"/>
      <c r="Q508" s="19"/>
      <c r="R508" s="31"/>
      <c r="S508" s="87"/>
      <c r="T508" s="33"/>
    </row>
    <row r="509" spans="1:20" ht="15" x14ac:dyDescent="0.15">
      <c r="A509" s="105" t="str">
        <f t="shared" si="60"/>
        <v>E2.5</v>
      </c>
      <c r="B509" s="251"/>
      <c r="C509" s="259"/>
      <c r="D509" s="192" t="s">
        <v>102</v>
      </c>
      <c r="E509" s="260"/>
      <c r="F509" s="261"/>
      <c r="G509" s="259"/>
      <c r="H509" s="259"/>
      <c r="I509" s="259"/>
      <c r="J509" s="259"/>
      <c r="K509" s="47" t="s">
        <v>190</v>
      </c>
      <c r="L509" s="48" t="s">
        <v>340</v>
      </c>
      <c r="M509" s="79" t="s">
        <v>433</v>
      </c>
      <c r="N509" s="48"/>
      <c r="O509" s="18" t="s">
        <v>351</v>
      </c>
      <c r="P509" s="19"/>
      <c r="Q509" s="19"/>
      <c r="R509" s="31"/>
      <c r="S509" s="87"/>
      <c r="T509" s="33"/>
    </row>
    <row r="510" spans="1:20" ht="15" x14ac:dyDescent="0.15">
      <c r="A510" s="105" t="str">
        <f t="shared" si="60"/>
        <v>E2.5</v>
      </c>
      <c r="B510" s="251"/>
      <c r="C510" s="259"/>
      <c r="D510" s="192" t="s">
        <v>102</v>
      </c>
      <c r="E510" s="260"/>
      <c r="F510" s="261"/>
      <c r="G510" s="259"/>
      <c r="H510" s="259"/>
      <c r="I510" s="259"/>
      <c r="J510" s="259"/>
      <c r="K510" s="47" t="s">
        <v>190</v>
      </c>
      <c r="L510" s="48" t="s">
        <v>341</v>
      </c>
      <c r="M510" s="79" t="s">
        <v>433</v>
      </c>
      <c r="N510" s="48"/>
      <c r="O510" s="18" t="s">
        <v>352</v>
      </c>
      <c r="P510" s="19"/>
      <c r="Q510" s="19"/>
      <c r="R510" s="31"/>
      <c r="S510" s="87"/>
      <c r="T510" s="33"/>
    </row>
    <row r="511" spans="1:20" ht="15" x14ac:dyDescent="0.15">
      <c r="A511" s="105" t="str">
        <f t="shared" si="60"/>
        <v>E2.5</v>
      </c>
      <c r="B511" s="251"/>
      <c r="C511" s="259"/>
      <c r="D511" s="192" t="s">
        <v>102</v>
      </c>
      <c r="E511" s="260"/>
      <c r="F511" s="261"/>
      <c r="G511" s="259"/>
      <c r="H511" s="259"/>
      <c r="I511" s="259"/>
      <c r="J511" s="259"/>
      <c r="K511" s="47" t="s">
        <v>216</v>
      </c>
      <c r="L511" s="48" t="s">
        <v>343</v>
      </c>
      <c r="M511" s="79" t="s">
        <v>668</v>
      </c>
      <c r="N511" s="48"/>
      <c r="O511" s="18" t="s">
        <v>353</v>
      </c>
      <c r="P511" s="19"/>
      <c r="Q511" s="19"/>
      <c r="R511" s="31"/>
      <c r="S511" s="87"/>
      <c r="T511" s="33"/>
    </row>
    <row r="512" spans="1:20" ht="15" x14ac:dyDescent="0.15">
      <c r="A512" s="105" t="str">
        <f t="shared" si="60"/>
        <v>E2.5</v>
      </c>
      <c r="B512" s="251"/>
      <c r="C512" s="259"/>
      <c r="D512" s="192" t="s">
        <v>102</v>
      </c>
      <c r="E512" s="260"/>
      <c r="F512" s="261"/>
      <c r="G512" s="259"/>
      <c r="H512" s="259"/>
      <c r="I512" s="259"/>
      <c r="J512" s="259"/>
      <c r="K512" s="47" t="s">
        <v>216</v>
      </c>
      <c r="L512" s="48" t="s">
        <v>344</v>
      </c>
      <c r="M512" s="79" t="s">
        <v>433</v>
      </c>
      <c r="N512" s="48"/>
      <c r="O512" s="18" t="s">
        <v>354</v>
      </c>
      <c r="P512" s="19"/>
      <c r="Q512" s="19"/>
      <c r="R512" s="31"/>
      <c r="S512" s="87"/>
      <c r="T512" s="33"/>
    </row>
    <row r="513" spans="1:20" ht="15" x14ac:dyDescent="0.15">
      <c r="A513" s="105" t="str">
        <f t="shared" si="60"/>
        <v>E2.5</v>
      </c>
      <c r="B513" s="251"/>
      <c r="C513" s="259"/>
      <c r="D513" s="192" t="s">
        <v>102</v>
      </c>
      <c r="E513" s="260"/>
      <c r="F513" s="261"/>
      <c r="G513" s="259"/>
      <c r="H513" s="259"/>
      <c r="I513" s="259"/>
      <c r="J513" s="259"/>
      <c r="K513" s="47" t="s">
        <v>198</v>
      </c>
      <c r="L513" s="48" t="s">
        <v>328</v>
      </c>
      <c r="M513" s="79" t="s">
        <v>670</v>
      </c>
      <c r="N513" s="48"/>
      <c r="O513" s="18" t="s">
        <v>355</v>
      </c>
      <c r="P513" s="19"/>
      <c r="Q513" s="19"/>
      <c r="R513" s="31"/>
      <c r="S513" s="87"/>
      <c r="T513" s="33"/>
    </row>
    <row r="514" spans="1:20" ht="15" x14ac:dyDescent="0.15">
      <c r="A514" s="105" t="str">
        <f t="shared" si="60"/>
        <v>E2.5</v>
      </c>
      <c r="B514" s="251"/>
      <c r="C514" s="259"/>
      <c r="D514" s="192" t="s">
        <v>102</v>
      </c>
      <c r="E514" s="260"/>
      <c r="F514" s="261"/>
      <c r="G514" s="259"/>
      <c r="H514" s="259"/>
      <c r="I514" s="259"/>
      <c r="J514" s="259"/>
      <c r="K514" s="47" t="s">
        <v>221</v>
      </c>
      <c r="L514" s="48" t="s">
        <v>345</v>
      </c>
      <c r="M514" s="79" t="s">
        <v>433</v>
      </c>
      <c r="N514" s="48"/>
      <c r="O514" s="18" t="s">
        <v>356</v>
      </c>
      <c r="P514" s="19"/>
      <c r="Q514" s="19"/>
      <c r="R514" s="31"/>
      <c r="S514" s="87"/>
      <c r="T514" s="33"/>
    </row>
    <row r="515" spans="1:20" ht="15" x14ac:dyDescent="0.15">
      <c r="A515" s="105" t="str">
        <f t="shared" si="60"/>
        <v>E2.5</v>
      </c>
      <c r="B515" s="251"/>
      <c r="C515" s="259"/>
      <c r="D515" s="192" t="s">
        <v>102</v>
      </c>
      <c r="E515" s="260"/>
      <c r="F515" s="261"/>
      <c r="G515" s="259"/>
      <c r="H515" s="259"/>
      <c r="I515" s="259"/>
      <c r="J515" s="259"/>
      <c r="K515" s="47" t="s">
        <v>221</v>
      </c>
      <c r="L515" s="48" t="s">
        <v>346</v>
      </c>
      <c r="M515" s="79" t="s">
        <v>667</v>
      </c>
      <c r="N515" s="48"/>
      <c r="O515" s="18" t="s">
        <v>357</v>
      </c>
      <c r="P515" s="19"/>
      <c r="Q515" s="19"/>
      <c r="R515" s="31"/>
      <c r="S515" s="87"/>
      <c r="T515" s="33"/>
    </row>
    <row r="516" spans="1:20" ht="15" x14ac:dyDescent="0.15">
      <c r="A516" s="105" t="str">
        <f t="shared" si="60"/>
        <v>E2.5</v>
      </c>
      <c r="B516" s="251"/>
      <c r="C516" s="259"/>
      <c r="D516" s="192" t="s">
        <v>102</v>
      </c>
      <c r="E516" s="260"/>
      <c r="F516" s="261"/>
      <c r="G516" s="259"/>
      <c r="H516" s="259"/>
      <c r="I516" s="259"/>
      <c r="J516" s="259"/>
      <c r="K516" s="47" t="s">
        <v>221</v>
      </c>
      <c r="L516" s="48" t="s">
        <v>347</v>
      </c>
      <c r="M516" s="79" t="s">
        <v>667</v>
      </c>
      <c r="N516" s="48"/>
      <c r="O516" s="18" t="s">
        <v>227</v>
      </c>
      <c r="P516" s="19"/>
      <c r="Q516" s="19"/>
      <c r="R516" s="31"/>
      <c r="S516" s="87"/>
      <c r="T516" s="33"/>
    </row>
    <row r="517" spans="1:20" ht="15" x14ac:dyDescent="0.15">
      <c r="A517" s="105" t="str">
        <f t="shared" si="60"/>
        <v>E2.5</v>
      </c>
      <c r="B517" s="251"/>
      <c r="C517" s="259"/>
      <c r="D517" s="192" t="s">
        <v>102</v>
      </c>
      <c r="E517" s="260"/>
      <c r="F517" s="261"/>
      <c r="G517" s="259"/>
      <c r="H517" s="259"/>
      <c r="I517" s="259"/>
      <c r="J517" s="259"/>
      <c r="K517" s="47" t="s">
        <v>262</v>
      </c>
      <c r="L517" s="48" t="s">
        <v>348</v>
      </c>
      <c r="M517" s="79" t="s">
        <v>671</v>
      </c>
      <c r="N517" s="48"/>
      <c r="O517" s="18" t="s">
        <v>358</v>
      </c>
      <c r="P517" s="19"/>
      <c r="Q517" s="19"/>
      <c r="R517" s="31"/>
      <c r="S517" s="87"/>
      <c r="T517" s="33"/>
    </row>
    <row r="518" spans="1:20" ht="15" x14ac:dyDescent="0.15">
      <c r="A518" s="111" t="str">
        <f t="shared" si="60"/>
        <v>E2.5</v>
      </c>
      <c r="B518" s="251"/>
      <c r="C518" s="304"/>
      <c r="D518" s="192" t="s">
        <v>102</v>
      </c>
      <c r="E518" s="260"/>
      <c r="F518" s="261"/>
      <c r="G518" s="259"/>
      <c r="H518" s="259"/>
      <c r="I518" s="259"/>
      <c r="J518" s="259"/>
      <c r="K518" s="47"/>
      <c r="L518" s="48"/>
      <c r="M518" s="79"/>
      <c r="N518" s="48"/>
      <c r="O518" s="18" t="s">
        <v>196</v>
      </c>
      <c r="P518" s="19"/>
      <c r="Q518" s="19"/>
      <c r="R518" s="31"/>
      <c r="S518" s="87"/>
      <c r="T518" s="33"/>
    </row>
    <row r="519" spans="1:20" ht="18" x14ac:dyDescent="0.25">
      <c r="A519" s="98" t="s">
        <v>74</v>
      </c>
      <c r="B519" s="99"/>
      <c r="C519" s="99"/>
      <c r="D519" s="201"/>
      <c r="E519" s="242" t="s">
        <v>481</v>
      </c>
      <c r="F519" s="243"/>
      <c r="G519" s="243"/>
      <c r="H519" s="243"/>
      <c r="I519" s="243"/>
      <c r="J519" s="243"/>
      <c r="K519" s="244"/>
      <c r="L519" s="245"/>
      <c r="M519" s="246"/>
      <c r="N519" s="246"/>
      <c r="O519" s="246"/>
      <c r="P519" s="246"/>
      <c r="Q519" s="246"/>
      <c r="R519" s="298"/>
      <c r="S519" s="299"/>
      <c r="T519" s="300"/>
    </row>
    <row r="520" spans="1:20" ht="15" x14ac:dyDescent="0.15">
      <c r="A520" s="105" t="s">
        <v>75</v>
      </c>
      <c r="B520" s="262" t="s">
        <v>151</v>
      </c>
      <c r="C520" s="263" t="s">
        <v>158</v>
      </c>
      <c r="D520" s="191" t="s">
        <v>101</v>
      </c>
      <c r="E520" s="264" t="s">
        <v>674</v>
      </c>
      <c r="F520" s="301">
        <v>12</v>
      </c>
      <c r="G520" s="263" t="s">
        <v>22</v>
      </c>
      <c r="H520" s="303" t="s">
        <v>22</v>
      </c>
      <c r="I520" s="303" t="s">
        <v>22</v>
      </c>
      <c r="J520" s="263" t="s">
        <v>43</v>
      </c>
      <c r="K520" s="293" t="s">
        <v>862</v>
      </c>
      <c r="L520" s="294"/>
      <c r="M520" s="295"/>
      <c r="N520" s="295"/>
      <c r="O520" s="295"/>
      <c r="P520" s="295"/>
      <c r="Q520" s="295"/>
      <c r="R520" s="32"/>
      <c r="S520" s="86"/>
      <c r="T520" s="33"/>
    </row>
    <row r="521" spans="1:20" ht="15" x14ac:dyDescent="0.15">
      <c r="A521" s="105" t="str">
        <f t="shared" ref="A521:A529" si="61">A520</f>
        <v>M1.1a</v>
      </c>
      <c r="B521" s="251"/>
      <c r="C521" s="259"/>
      <c r="D521" s="192" t="s">
        <v>101</v>
      </c>
      <c r="E521" s="260"/>
      <c r="F521" s="261"/>
      <c r="G521" s="259"/>
      <c r="H521" s="273"/>
      <c r="I521" s="273"/>
      <c r="J521" s="259"/>
      <c r="K521" s="47" t="s">
        <v>190</v>
      </c>
      <c r="L521" s="48" t="s">
        <v>212</v>
      </c>
      <c r="M521" s="79"/>
      <c r="N521" s="48"/>
      <c r="O521" s="18" t="s">
        <v>416</v>
      </c>
      <c r="P521" s="19"/>
      <c r="Q521" s="19"/>
      <c r="R521" s="31"/>
      <c r="S521" s="87"/>
      <c r="T521" s="33"/>
    </row>
    <row r="522" spans="1:20" ht="15" x14ac:dyDescent="0.15">
      <c r="A522" s="105" t="str">
        <f t="shared" si="61"/>
        <v>M1.1a</v>
      </c>
      <c r="B522" s="251"/>
      <c r="C522" s="259"/>
      <c r="D522" s="192" t="s">
        <v>101</v>
      </c>
      <c r="E522" s="260"/>
      <c r="F522" s="261"/>
      <c r="G522" s="259"/>
      <c r="H522" s="273"/>
      <c r="I522" s="273"/>
      <c r="J522" s="259"/>
      <c r="K522" s="47" t="s">
        <v>190</v>
      </c>
      <c r="L522" s="48" t="s">
        <v>359</v>
      </c>
      <c r="M522" s="79"/>
      <c r="N522" s="48"/>
      <c r="O522" s="18" t="s">
        <v>417</v>
      </c>
      <c r="P522" s="19"/>
      <c r="Q522" s="19"/>
      <c r="R522" s="31"/>
      <c r="S522" s="87"/>
      <c r="T522" s="33"/>
    </row>
    <row r="523" spans="1:20" ht="15" x14ac:dyDescent="0.15">
      <c r="A523" s="105" t="str">
        <f t="shared" si="61"/>
        <v>M1.1a</v>
      </c>
      <c r="B523" s="251"/>
      <c r="C523" s="259"/>
      <c r="D523" s="192" t="s">
        <v>101</v>
      </c>
      <c r="E523" s="260"/>
      <c r="F523" s="261"/>
      <c r="G523" s="259"/>
      <c r="H523" s="273"/>
      <c r="I523" s="273"/>
      <c r="J523" s="259"/>
      <c r="K523" s="47" t="s">
        <v>190</v>
      </c>
      <c r="L523" s="48" t="s">
        <v>360</v>
      </c>
      <c r="M523" s="79"/>
      <c r="N523" s="48"/>
      <c r="O523" s="18" t="s">
        <v>418</v>
      </c>
      <c r="P523" s="19"/>
      <c r="Q523" s="19"/>
      <c r="R523" s="31"/>
      <c r="S523" s="87"/>
      <c r="T523" s="33"/>
    </row>
    <row r="524" spans="1:20" ht="15" x14ac:dyDescent="0.15">
      <c r="A524" s="105" t="str">
        <f t="shared" si="61"/>
        <v>M1.1a</v>
      </c>
      <c r="B524" s="251"/>
      <c r="C524" s="259"/>
      <c r="D524" s="192" t="s">
        <v>101</v>
      </c>
      <c r="E524" s="260"/>
      <c r="F524" s="261"/>
      <c r="G524" s="259"/>
      <c r="H524" s="273"/>
      <c r="I524" s="273"/>
      <c r="J524" s="259"/>
      <c r="K524" s="47" t="s">
        <v>190</v>
      </c>
      <c r="L524" s="48" t="s">
        <v>361</v>
      </c>
      <c r="M524" s="79"/>
      <c r="N524" s="48"/>
      <c r="O524" s="18" t="s">
        <v>419</v>
      </c>
      <c r="P524" s="19"/>
      <c r="Q524" s="19"/>
      <c r="R524" s="31"/>
      <c r="S524" s="87"/>
      <c r="T524" s="33"/>
    </row>
    <row r="525" spans="1:20" ht="15" x14ac:dyDescent="0.15">
      <c r="A525" s="105" t="str">
        <f t="shared" si="61"/>
        <v>M1.1a</v>
      </c>
      <c r="B525" s="251"/>
      <c r="C525" s="259"/>
      <c r="D525" s="192" t="s">
        <v>101</v>
      </c>
      <c r="E525" s="260"/>
      <c r="F525" s="261"/>
      <c r="G525" s="259"/>
      <c r="H525" s="273"/>
      <c r="I525" s="273"/>
      <c r="J525" s="259"/>
      <c r="K525" s="47" t="s">
        <v>190</v>
      </c>
      <c r="L525" s="48" t="s">
        <v>362</v>
      </c>
      <c r="M525" s="79"/>
      <c r="N525" s="48"/>
      <c r="O525" s="18" t="s">
        <v>420</v>
      </c>
      <c r="P525" s="19"/>
      <c r="Q525" s="19"/>
      <c r="R525" s="31"/>
      <c r="S525" s="87"/>
      <c r="T525" s="33"/>
    </row>
    <row r="526" spans="1:20" ht="15" x14ac:dyDescent="0.15">
      <c r="A526" s="105" t="str">
        <f t="shared" si="61"/>
        <v>M1.1a</v>
      </c>
      <c r="B526" s="251"/>
      <c r="C526" s="259"/>
      <c r="D526" s="192" t="s">
        <v>101</v>
      </c>
      <c r="E526" s="260"/>
      <c r="F526" s="261"/>
      <c r="G526" s="259"/>
      <c r="H526" s="273"/>
      <c r="I526" s="273"/>
      <c r="J526" s="259"/>
      <c r="K526" s="47" t="s">
        <v>190</v>
      </c>
      <c r="L526" s="48" t="s">
        <v>363</v>
      </c>
      <c r="M526" s="79"/>
      <c r="N526" s="48"/>
      <c r="O526" s="18" t="s">
        <v>421</v>
      </c>
      <c r="P526" s="19"/>
      <c r="Q526" s="19"/>
      <c r="R526" s="31"/>
      <c r="S526" s="87"/>
      <c r="T526" s="33"/>
    </row>
    <row r="527" spans="1:20" ht="15" x14ac:dyDescent="0.15">
      <c r="A527" s="105" t="str">
        <f t="shared" si="61"/>
        <v>M1.1a</v>
      </c>
      <c r="B527" s="251"/>
      <c r="C527" s="259"/>
      <c r="D527" s="192" t="s">
        <v>101</v>
      </c>
      <c r="E527" s="260"/>
      <c r="F527" s="261"/>
      <c r="G527" s="259"/>
      <c r="H527" s="273"/>
      <c r="I527" s="273"/>
      <c r="J527" s="259"/>
      <c r="K527" s="47" t="s">
        <v>190</v>
      </c>
      <c r="L527" s="48" t="s">
        <v>364</v>
      </c>
      <c r="M527" s="79"/>
      <c r="N527" s="48"/>
      <c r="O527" s="18" t="s">
        <v>422</v>
      </c>
      <c r="P527" s="19"/>
      <c r="Q527" s="19"/>
      <c r="R527" s="31"/>
      <c r="S527" s="87"/>
      <c r="T527" s="33"/>
    </row>
    <row r="528" spans="1:20" ht="15" x14ac:dyDescent="0.15">
      <c r="A528" s="105" t="str">
        <f t="shared" si="61"/>
        <v>M1.1a</v>
      </c>
      <c r="B528" s="251"/>
      <c r="C528" s="259"/>
      <c r="D528" s="192" t="s">
        <v>101</v>
      </c>
      <c r="E528" s="260"/>
      <c r="F528" s="261"/>
      <c r="G528" s="259"/>
      <c r="H528" s="273"/>
      <c r="I528" s="273"/>
      <c r="J528" s="259"/>
      <c r="K528" s="47" t="s">
        <v>190</v>
      </c>
      <c r="L528" s="48" t="s">
        <v>365</v>
      </c>
      <c r="M528" s="79"/>
      <c r="N528" s="48"/>
      <c r="O528" s="18" t="s">
        <v>423</v>
      </c>
      <c r="P528" s="19"/>
      <c r="Q528" s="19"/>
      <c r="R528" s="31"/>
      <c r="S528" s="87"/>
      <c r="T528" s="33"/>
    </row>
    <row r="529" spans="1:20" ht="15" x14ac:dyDescent="0.15">
      <c r="A529" s="100" t="str">
        <f t="shared" si="61"/>
        <v>M1.1a</v>
      </c>
      <c r="B529" s="251"/>
      <c r="C529" s="259"/>
      <c r="D529" s="192" t="s">
        <v>101</v>
      </c>
      <c r="E529" s="260"/>
      <c r="F529" s="261"/>
      <c r="G529" s="259"/>
      <c r="H529" s="263"/>
      <c r="I529" s="263"/>
      <c r="J529" s="259"/>
      <c r="K529" s="47"/>
      <c r="L529" s="48"/>
      <c r="M529" s="79"/>
      <c r="N529" s="48"/>
      <c r="O529" s="18" t="s">
        <v>196</v>
      </c>
      <c r="P529" s="19"/>
      <c r="Q529" s="19"/>
      <c r="R529" s="31"/>
      <c r="S529" s="87"/>
      <c r="T529" s="33"/>
    </row>
    <row r="530" spans="1:20" ht="15" customHeight="1" x14ac:dyDescent="0.15">
      <c r="A530" s="97" t="s">
        <v>76</v>
      </c>
      <c r="B530" s="251" t="s">
        <v>151</v>
      </c>
      <c r="C530" s="259" t="s">
        <v>158</v>
      </c>
      <c r="D530" s="192" t="s">
        <v>101</v>
      </c>
      <c r="E530" s="260" t="s">
        <v>378</v>
      </c>
      <c r="F530" s="261">
        <v>12</v>
      </c>
      <c r="G530" s="259" t="s">
        <v>22</v>
      </c>
      <c r="H530" s="259" t="s">
        <v>22</v>
      </c>
      <c r="I530" s="259" t="s">
        <v>22</v>
      </c>
      <c r="J530" s="259" t="s">
        <v>43</v>
      </c>
      <c r="K530" s="293" t="s">
        <v>862</v>
      </c>
      <c r="L530" s="294"/>
      <c r="M530" s="295"/>
      <c r="N530" s="295"/>
      <c r="O530" s="295"/>
      <c r="P530" s="295"/>
      <c r="Q530" s="295"/>
      <c r="R530" s="31"/>
      <c r="S530" s="87"/>
      <c r="T530" s="33"/>
    </row>
    <row r="531" spans="1:20" ht="15" x14ac:dyDescent="0.15">
      <c r="A531" s="105" t="str">
        <f t="shared" ref="A531:A539" si="62">A530</f>
        <v>M1.1b</v>
      </c>
      <c r="B531" s="251"/>
      <c r="C531" s="259"/>
      <c r="D531" s="192" t="s">
        <v>101</v>
      </c>
      <c r="E531" s="260"/>
      <c r="F531" s="261"/>
      <c r="G531" s="259"/>
      <c r="H531" s="259"/>
      <c r="I531" s="259"/>
      <c r="J531" s="259"/>
      <c r="K531" s="47" t="s">
        <v>190</v>
      </c>
      <c r="L531" s="48" t="s">
        <v>212</v>
      </c>
      <c r="M531" s="79"/>
      <c r="N531" s="48"/>
      <c r="O531" s="18" t="s">
        <v>416</v>
      </c>
      <c r="P531" s="19"/>
      <c r="Q531" s="19"/>
      <c r="R531" s="31"/>
      <c r="S531" s="87"/>
      <c r="T531" s="33"/>
    </row>
    <row r="532" spans="1:20" ht="15" x14ac:dyDescent="0.15">
      <c r="A532" s="105" t="str">
        <f t="shared" si="62"/>
        <v>M1.1b</v>
      </c>
      <c r="B532" s="251"/>
      <c r="C532" s="259"/>
      <c r="D532" s="192" t="s">
        <v>101</v>
      </c>
      <c r="E532" s="260"/>
      <c r="F532" s="261"/>
      <c r="G532" s="259"/>
      <c r="H532" s="259"/>
      <c r="I532" s="259"/>
      <c r="J532" s="259"/>
      <c r="K532" s="47" t="s">
        <v>190</v>
      </c>
      <c r="L532" s="48" t="s">
        <v>359</v>
      </c>
      <c r="M532" s="79"/>
      <c r="N532" s="48"/>
      <c r="O532" s="18" t="s">
        <v>417</v>
      </c>
      <c r="P532" s="19"/>
      <c r="Q532" s="19"/>
      <c r="R532" s="31"/>
      <c r="S532" s="87"/>
      <c r="T532" s="33"/>
    </row>
    <row r="533" spans="1:20" ht="15" x14ac:dyDescent="0.15">
      <c r="A533" s="105" t="str">
        <f t="shared" si="62"/>
        <v>M1.1b</v>
      </c>
      <c r="B533" s="251"/>
      <c r="C533" s="259"/>
      <c r="D533" s="192" t="s">
        <v>101</v>
      </c>
      <c r="E533" s="260"/>
      <c r="F533" s="261"/>
      <c r="G533" s="259"/>
      <c r="H533" s="259"/>
      <c r="I533" s="259"/>
      <c r="J533" s="259"/>
      <c r="K533" s="47" t="s">
        <v>190</v>
      </c>
      <c r="L533" s="48" t="s">
        <v>360</v>
      </c>
      <c r="M533" s="79"/>
      <c r="N533" s="48"/>
      <c r="O533" s="18" t="s">
        <v>418</v>
      </c>
      <c r="P533" s="19"/>
      <c r="Q533" s="19"/>
      <c r="R533" s="31"/>
      <c r="S533" s="87"/>
      <c r="T533" s="33"/>
    </row>
    <row r="534" spans="1:20" ht="15" x14ac:dyDescent="0.15">
      <c r="A534" s="105" t="str">
        <f t="shared" si="62"/>
        <v>M1.1b</v>
      </c>
      <c r="B534" s="251"/>
      <c r="C534" s="259"/>
      <c r="D534" s="192" t="s">
        <v>101</v>
      </c>
      <c r="E534" s="260"/>
      <c r="F534" s="261"/>
      <c r="G534" s="259"/>
      <c r="H534" s="259"/>
      <c r="I534" s="259"/>
      <c r="J534" s="259"/>
      <c r="K534" s="47" t="s">
        <v>190</v>
      </c>
      <c r="L534" s="48" t="s">
        <v>361</v>
      </c>
      <c r="M534" s="79"/>
      <c r="N534" s="48"/>
      <c r="O534" s="18" t="s">
        <v>419</v>
      </c>
      <c r="P534" s="19"/>
      <c r="Q534" s="19"/>
      <c r="R534" s="31"/>
      <c r="S534" s="87"/>
      <c r="T534" s="33"/>
    </row>
    <row r="535" spans="1:20" ht="15" x14ac:dyDescent="0.15">
      <c r="A535" s="105" t="str">
        <f t="shared" si="62"/>
        <v>M1.1b</v>
      </c>
      <c r="B535" s="251"/>
      <c r="C535" s="259"/>
      <c r="D535" s="192" t="s">
        <v>101</v>
      </c>
      <c r="E535" s="260"/>
      <c r="F535" s="261"/>
      <c r="G535" s="259"/>
      <c r="H535" s="259"/>
      <c r="I535" s="259"/>
      <c r="J535" s="259"/>
      <c r="K535" s="47" t="s">
        <v>190</v>
      </c>
      <c r="L535" s="48" t="s">
        <v>362</v>
      </c>
      <c r="M535" s="79"/>
      <c r="N535" s="48"/>
      <c r="O535" s="18" t="s">
        <v>420</v>
      </c>
      <c r="P535" s="19"/>
      <c r="Q535" s="19"/>
      <c r="R535" s="31"/>
      <c r="S535" s="87"/>
      <c r="T535" s="33"/>
    </row>
    <row r="536" spans="1:20" ht="15" x14ac:dyDescent="0.15">
      <c r="A536" s="105" t="str">
        <f t="shared" si="62"/>
        <v>M1.1b</v>
      </c>
      <c r="B536" s="251"/>
      <c r="C536" s="259"/>
      <c r="D536" s="192" t="s">
        <v>101</v>
      </c>
      <c r="E536" s="260"/>
      <c r="F536" s="261"/>
      <c r="G536" s="259"/>
      <c r="H536" s="259"/>
      <c r="I536" s="259"/>
      <c r="J536" s="259"/>
      <c r="K536" s="47" t="s">
        <v>190</v>
      </c>
      <c r="L536" s="48" t="s">
        <v>363</v>
      </c>
      <c r="M536" s="79"/>
      <c r="N536" s="48"/>
      <c r="O536" s="18" t="s">
        <v>421</v>
      </c>
      <c r="P536" s="19"/>
      <c r="Q536" s="19"/>
      <c r="R536" s="31"/>
      <c r="S536" s="87"/>
      <c r="T536" s="33"/>
    </row>
    <row r="537" spans="1:20" ht="15" x14ac:dyDescent="0.15">
      <c r="A537" s="105" t="str">
        <f t="shared" si="62"/>
        <v>M1.1b</v>
      </c>
      <c r="B537" s="251"/>
      <c r="C537" s="259"/>
      <c r="D537" s="192" t="s">
        <v>101</v>
      </c>
      <c r="E537" s="260"/>
      <c r="F537" s="261"/>
      <c r="G537" s="259"/>
      <c r="H537" s="259"/>
      <c r="I537" s="259"/>
      <c r="J537" s="259"/>
      <c r="K537" s="47" t="s">
        <v>190</v>
      </c>
      <c r="L537" s="48" t="s">
        <v>364</v>
      </c>
      <c r="M537" s="79"/>
      <c r="N537" s="48"/>
      <c r="O537" s="18" t="s">
        <v>422</v>
      </c>
      <c r="P537" s="19"/>
      <c r="Q537" s="19"/>
      <c r="R537" s="31"/>
      <c r="S537" s="87"/>
      <c r="T537" s="33"/>
    </row>
    <row r="538" spans="1:20" ht="15" x14ac:dyDescent="0.15">
      <c r="A538" s="105" t="str">
        <f t="shared" si="62"/>
        <v>M1.1b</v>
      </c>
      <c r="B538" s="251"/>
      <c r="C538" s="259"/>
      <c r="D538" s="192" t="s">
        <v>101</v>
      </c>
      <c r="E538" s="260"/>
      <c r="F538" s="261"/>
      <c r="G538" s="259"/>
      <c r="H538" s="259"/>
      <c r="I538" s="259"/>
      <c r="J538" s="259"/>
      <c r="K538" s="47" t="s">
        <v>190</v>
      </c>
      <c r="L538" s="48" t="s">
        <v>365</v>
      </c>
      <c r="M538" s="79"/>
      <c r="N538" s="48"/>
      <c r="O538" s="18" t="s">
        <v>423</v>
      </c>
      <c r="P538" s="19"/>
      <c r="Q538" s="19"/>
      <c r="R538" s="31"/>
      <c r="S538" s="87"/>
      <c r="T538" s="33"/>
    </row>
    <row r="539" spans="1:20" ht="15" x14ac:dyDescent="0.15">
      <c r="A539" s="100" t="str">
        <f t="shared" si="62"/>
        <v>M1.1b</v>
      </c>
      <c r="B539" s="251"/>
      <c r="C539" s="259"/>
      <c r="D539" s="192" t="s">
        <v>101</v>
      </c>
      <c r="E539" s="260"/>
      <c r="F539" s="261"/>
      <c r="G539" s="259"/>
      <c r="H539" s="259"/>
      <c r="I539" s="259"/>
      <c r="J539" s="259"/>
      <c r="K539" s="47"/>
      <c r="L539" s="48"/>
      <c r="M539" s="79"/>
      <c r="N539" s="48"/>
      <c r="O539" s="18" t="s">
        <v>196</v>
      </c>
      <c r="P539" s="19"/>
      <c r="Q539" s="19"/>
      <c r="R539" s="31"/>
      <c r="S539" s="87"/>
      <c r="T539" s="33"/>
    </row>
    <row r="540" spans="1:20" ht="15" customHeight="1" x14ac:dyDescent="0.15">
      <c r="A540" s="97" t="s">
        <v>77</v>
      </c>
      <c r="B540" s="251" t="s">
        <v>28</v>
      </c>
      <c r="C540" s="259" t="s">
        <v>158</v>
      </c>
      <c r="D540" s="192" t="s">
        <v>101</v>
      </c>
      <c r="E540" s="260" t="s">
        <v>928</v>
      </c>
      <c r="F540" s="261">
        <v>12</v>
      </c>
      <c r="G540" s="259" t="s">
        <v>22</v>
      </c>
      <c r="H540" s="259" t="s">
        <v>22</v>
      </c>
      <c r="I540" s="259" t="s">
        <v>22</v>
      </c>
      <c r="J540" s="259" t="s">
        <v>43</v>
      </c>
      <c r="K540" s="293" t="s">
        <v>862</v>
      </c>
      <c r="L540" s="294"/>
      <c r="M540" s="295"/>
      <c r="N540" s="295"/>
      <c r="O540" s="295"/>
      <c r="P540" s="295"/>
      <c r="Q540" s="295"/>
      <c r="R540" s="31"/>
      <c r="S540" s="87"/>
      <c r="T540" s="33"/>
    </row>
    <row r="541" spans="1:20" ht="15" x14ac:dyDescent="0.15">
      <c r="A541" s="105" t="str">
        <f t="shared" ref="A541:A549" si="63">A540</f>
        <v>M1.2a</v>
      </c>
      <c r="B541" s="251"/>
      <c r="C541" s="259"/>
      <c r="D541" s="192" t="s">
        <v>101</v>
      </c>
      <c r="E541" s="260"/>
      <c r="F541" s="261"/>
      <c r="G541" s="259"/>
      <c r="H541" s="259"/>
      <c r="I541" s="259"/>
      <c r="J541" s="259"/>
      <c r="K541" s="47" t="s">
        <v>190</v>
      </c>
      <c r="L541" s="48" t="s">
        <v>212</v>
      </c>
      <c r="M541" s="79"/>
      <c r="N541" s="48"/>
      <c r="O541" s="18" t="s">
        <v>416</v>
      </c>
      <c r="P541" s="19"/>
      <c r="Q541" s="19"/>
      <c r="R541" s="31"/>
      <c r="S541" s="87"/>
      <c r="T541" s="33" t="s">
        <v>596</v>
      </c>
    </row>
    <row r="542" spans="1:20" ht="15" x14ac:dyDescent="0.15">
      <c r="A542" s="105" t="str">
        <f t="shared" si="63"/>
        <v>M1.2a</v>
      </c>
      <c r="B542" s="251"/>
      <c r="C542" s="259"/>
      <c r="D542" s="192" t="s">
        <v>101</v>
      </c>
      <c r="E542" s="260"/>
      <c r="F542" s="261"/>
      <c r="G542" s="259"/>
      <c r="H542" s="259"/>
      <c r="I542" s="259"/>
      <c r="J542" s="259"/>
      <c r="K542" s="47" t="s">
        <v>190</v>
      </c>
      <c r="L542" s="48" t="s">
        <v>359</v>
      </c>
      <c r="M542" s="79"/>
      <c r="N542" s="48"/>
      <c r="O542" s="18" t="s">
        <v>417</v>
      </c>
      <c r="P542" s="19"/>
      <c r="Q542" s="19"/>
      <c r="R542" s="31"/>
      <c r="S542" s="87"/>
      <c r="T542" s="33" t="s">
        <v>596</v>
      </c>
    </row>
    <row r="543" spans="1:20" ht="15" x14ac:dyDescent="0.15">
      <c r="A543" s="105" t="str">
        <f t="shared" si="63"/>
        <v>M1.2a</v>
      </c>
      <c r="B543" s="251"/>
      <c r="C543" s="259"/>
      <c r="D543" s="192" t="s">
        <v>101</v>
      </c>
      <c r="E543" s="260"/>
      <c r="F543" s="261"/>
      <c r="G543" s="259"/>
      <c r="H543" s="259"/>
      <c r="I543" s="259"/>
      <c r="J543" s="259"/>
      <c r="K543" s="47" t="s">
        <v>190</v>
      </c>
      <c r="L543" s="48" t="s">
        <v>360</v>
      </c>
      <c r="M543" s="79"/>
      <c r="N543" s="48"/>
      <c r="O543" s="18" t="s">
        <v>418</v>
      </c>
      <c r="P543" s="19"/>
      <c r="Q543" s="19"/>
      <c r="R543" s="31"/>
      <c r="S543" s="87"/>
      <c r="T543" s="33" t="s">
        <v>596</v>
      </c>
    </row>
    <row r="544" spans="1:20" ht="15" x14ac:dyDescent="0.15">
      <c r="A544" s="105" t="str">
        <f t="shared" si="63"/>
        <v>M1.2a</v>
      </c>
      <c r="B544" s="251"/>
      <c r="C544" s="259"/>
      <c r="D544" s="192" t="s">
        <v>101</v>
      </c>
      <c r="E544" s="260"/>
      <c r="F544" s="261"/>
      <c r="G544" s="259"/>
      <c r="H544" s="259"/>
      <c r="I544" s="259"/>
      <c r="J544" s="259"/>
      <c r="K544" s="47" t="s">
        <v>190</v>
      </c>
      <c r="L544" s="48" t="s">
        <v>361</v>
      </c>
      <c r="M544" s="79"/>
      <c r="N544" s="48"/>
      <c r="O544" s="18" t="s">
        <v>419</v>
      </c>
      <c r="P544" s="19"/>
      <c r="Q544" s="19"/>
      <c r="R544" s="31"/>
      <c r="S544" s="87"/>
      <c r="T544" s="33" t="s">
        <v>596</v>
      </c>
    </row>
    <row r="545" spans="1:20" ht="15" x14ac:dyDescent="0.15">
      <c r="A545" s="105" t="str">
        <f t="shared" si="63"/>
        <v>M1.2a</v>
      </c>
      <c r="B545" s="251"/>
      <c r="C545" s="259"/>
      <c r="D545" s="192" t="s">
        <v>101</v>
      </c>
      <c r="E545" s="260"/>
      <c r="F545" s="261"/>
      <c r="G545" s="259"/>
      <c r="H545" s="259"/>
      <c r="I545" s="259"/>
      <c r="J545" s="259"/>
      <c r="K545" s="47" t="s">
        <v>190</v>
      </c>
      <c r="L545" s="48" t="s">
        <v>362</v>
      </c>
      <c r="M545" s="79"/>
      <c r="N545" s="48"/>
      <c r="O545" s="18" t="s">
        <v>420</v>
      </c>
      <c r="P545" s="19"/>
      <c r="Q545" s="19"/>
      <c r="R545" s="31"/>
      <c r="S545" s="87"/>
      <c r="T545" s="33" t="s">
        <v>596</v>
      </c>
    </row>
    <row r="546" spans="1:20" ht="15" x14ac:dyDescent="0.15">
      <c r="A546" s="105" t="str">
        <f t="shared" si="63"/>
        <v>M1.2a</v>
      </c>
      <c r="B546" s="251"/>
      <c r="C546" s="259"/>
      <c r="D546" s="192" t="s">
        <v>101</v>
      </c>
      <c r="E546" s="260"/>
      <c r="F546" s="261"/>
      <c r="G546" s="259"/>
      <c r="H546" s="259"/>
      <c r="I546" s="259"/>
      <c r="J546" s="259"/>
      <c r="K546" s="47" t="s">
        <v>190</v>
      </c>
      <c r="L546" s="48" t="s">
        <v>363</v>
      </c>
      <c r="M546" s="79"/>
      <c r="N546" s="48"/>
      <c r="O546" s="18" t="s">
        <v>421</v>
      </c>
      <c r="P546" s="19"/>
      <c r="Q546" s="19"/>
      <c r="R546" s="31"/>
      <c r="S546" s="87"/>
      <c r="T546" s="33" t="s">
        <v>596</v>
      </c>
    </row>
    <row r="547" spans="1:20" ht="15" x14ac:dyDescent="0.15">
      <c r="A547" s="105" t="str">
        <f t="shared" si="63"/>
        <v>M1.2a</v>
      </c>
      <c r="B547" s="251"/>
      <c r="C547" s="259"/>
      <c r="D547" s="192" t="s">
        <v>101</v>
      </c>
      <c r="E547" s="260"/>
      <c r="F547" s="261"/>
      <c r="G547" s="259"/>
      <c r="H547" s="259"/>
      <c r="I547" s="259"/>
      <c r="J547" s="259"/>
      <c r="K547" s="47" t="s">
        <v>190</v>
      </c>
      <c r="L547" s="48" t="s">
        <v>364</v>
      </c>
      <c r="M547" s="79"/>
      <c r="N547" s="48"/>
      <c r="O547" s="18" t="s">
        <v>422</v>
      </c>
      <c r="P547" s="19"/>
      <c r="Q547" s="19"/>
      <c r="R547" s="31"/>
      <c r="S547" s="87"/>
      <c r="T547" s="33" t="s">
        <v>596</v>
      </c>
    </row>
    <row r="548" spans="1:20" ht="15" x14ac:dyDescent="0.15">
      <c r="A548" s="105" t="str">
        <f t="shared" si="63"/>
        <v>M1.2a</v>
      </c>
      <c r="B548" s="251"/>
      <c r="C548" s="259"/>
      <c r="D548" s="192" t="s">
        <v>101</v>
      </c>
      <c r="E548" s="260"/>
      <c r="F548" s="261"/>
      <c r="G548" s="259"/>
      <c r="H548" s="259"/>
      <c r="I548" s="259"/>
      <c r="J548" s="259"/>
      <c r="K548" s="47" t="s">
        <v>190</v>
      </c>
      <c r="L548" s="48" t="s">
        <v>365</v>
      </c>
      <c r="M548" s="79"/>
      <c r="N548" s="48"/>
      <c r="O548" s="18" t="s">
        <v>423</v>
      </c>
      <c r="P548" s="19"/>
      <c r="Q548" s="19"/>
      <c r="R548" s="31"/>
      <c r="S548" s="87"/>
      <c r="T548" s="33" t="s">
        <v>596</v>
      </c>
    </row>
    <row r="549" spans="1:20" ht="15" x14ac:dyDescent="0.15">
      <c r="A549" s="100" t="str">
        <f t="shared" si="63"/>
        <v>M1.2a</v>
      </c>
      <c r="B549" s="251"/>
      <c r="C549" s="259"/>
      <c r="D549" s="192" t="s">
        <v>101</v>
      </c>
      <c r="E549" s="260"/>
      <c r="F549" s="261"/>
      <c r="G549" s="259"/>
      <c r="H549" s="259"/>
      <c r="I549" s="259"/>
      <c r="J549" s="259"/>
      <c r="K549" s="47"/>
      <c r="L549" s="48"/>
      <c r="M549" s="79"/>
      <c r="N549" s="48"/>
      <c r="O549" s="18" t="s">
        <v>196</v>
      </c>
      <c r="P549" s="19"/>
      <c r="Q549" s="19"/>
      <c r="R549" s="31"/>
      <c r="S549" s="87"/>
      <c r="T549" s="33"/>
    </row>
    <row r="550" spans="1:20" ht="15" customHeight="1" x14ac:dyDescent="0.15">
      <c r="A550" s="97" t="s">
        <v>78</v>
      </c>
      <c r="B550" s="251" t="s">
        <v>28</v>
      </c>
      <c r="C550" s="259" t="s">
        <v>158</v>
      </c>
      <c r="D550" s="192" t="s">
        <v>101</v>
      </c>
      <c r="E550" s="260" t="s">
        <v>168</v>
      </c>
      <c r="F550" s="261">
        <v>12</v>
      </c>
      <c r="G550" s="259" t="s">
        <v>22</v>
      </c>
      <c r="H550" s="259" t="s">
        <v>22</v>
      </c>
      <c r="I550" s="259" t="s">
        <v>22</v>
      </c>
      <c r="J550" s="259" t="s">
        <v>43</v>
      </c>
      <c r="K550" s="293" t="s">
        <v>862</v>
      </c>
      <c r="L550" s="294"/>
      <c r="M550" s="295"/>
      <c r="N550" s="295"/>
      <c r="O550" s="295"/>
      <c r="P550" s="295"/>
      <c r="Q550" s="295"/>
      <c r="R550" s="31"/>
      <c r="S550" s="87"/>
      <c r="T550" s="33"/>
    </row>
    <row r="551" spans="1:20" ht="15" x14ac:dyDescent="0.15">
      <c r="A551" s="105" t="str">
        <f t="shared" ref="A551:A559" si="64">A550</f>
        <v>M1.2b</v>
      </c>
      <c r="B551" s="251"/>
      <c r="C551" s="259"/>
      <c r="D551" s="192" t="s">
        <v>101</v>
      </c>
      <c r="E551" s="260"/>
      <c r="F551" s="261"/>
      <c r="G551" s="259"/>
      <c r="H551" s="259"/>
      <c r="I551" s="259"/>
      <c r="J551" s="259"/>
      <c r="K551" s="47" t="s">
        <v>190</v>
      </c>
      <c r="L551" s="48" t="s">
        <v>212</v>
      </c>
      <c r="M551" s="79"/>
      <c r="N551" s="48"/>
      <c r="O551" s="18" t="s">
        <v>416</v>
      </c>
      <c r="P551" s="19"/>
      <c r="Q551" s="19"/>
      <c r="R551" s="31"/>
      <c r="S551" s="87"/>
      <c r="T551" s="33"/>
    </row>
    <row r="552" spans="1:20" ht="15" x14ac:dyDescent="0.15">
      <c r="A552" s="105" t="str">
        <f t="shared" si="64"/>
        <v>M1.2b</v>
      </c>
      <c r="B552" s="251"/>
      <c r="C552" s="259"/>
      <c r="D552" s="192" t="s">
        <v>101</v>
      </c>
      <c r="E552" s="260"/>
      <c r="F552" s="261"/>
      <c r="G552" s="259"/>
      <c r="H552" s="259"/>
      <c r="I552" s="259"/>
      <c r="J552" s="259"/>
      <c r="K552" s="47" t="s">
        <v>190</v>
      </c>
      <c r="L552" s="48" t="s">
        <v>359</v>
      </c>
      <c r="M552" s="79"/>
      <c r="N552" s="48"/>
      <c r="O552" s="18" t="s">
        <v>417</v>
      </c>
      <c r="P552" s="19"/>
      <c r="Q552" s="19"/>
      <c r="R552" s="31"/>
      <c r="S552" s="87"/>
      <c r="T552" s="33"/>
    </row>
    <row r="553" spans="1:20" ht="15" x14ac:dyDescent="0.15">
      <c r="A553" s="105" t="str">
        <f t="shared" si="64"/>
        <v>M1.2b</v>
      </c>
      <c r="B553" s="251"/>
      <c r="C553" s="259"/>
      <c r="D553" s="192" t="s">
        <v>101</v>
      </c>
      <c r="E553" s="260"/>
      <c r="F553" s="261"/>
      <c r="G553" s="259"/>
      <c r="H553" s="259"/>
      <c r="I553" s="259"/>
      <c r="J553" s="259"/>
      <c r="K553" s="47" t="s">
        <v>190</v>
      </c>
      <c r="L553" s="48" t="s">
        <v>360</v>
      </c>
      <c r="M553" s="79"/>
      <c r="N553" s="48"/>
      <c r="O553" s="18" t="s">
        <v>418</v>
      </c>
      <c r="P553" s="19"/>
      <c r="Q553" s="19"/>
      <c r="R553" s="31"/>
      <c r="S553" s="87"/>
      <c r="T553" s="33"/>
    </row>
    <row r="554" spans="1:20" ht="15" x14ac:dyDescent="0.15">
      <c r="A554" s="105" t="str">
        <f t="shared" si="64"/>
        <v>M1.2b</v>
      </c>
      <c r="B554" s="251"/>
      <c r="C554" s="259"/>
      <c r="D554" s="192" t="s">
        <v>101</v>
      </c>
      <c r="E554" s="260"/>
      <c r="F554" s="261"/>
      <c r="G554" s="259"/>
      <c r="H554" s="259"/>
      <c r="I554" s="259"/>
      <c r="J554" s="259"/>
      <c r="K554" s="47" t="s">
        <v>190</v>
      </c>
      <c r="L554" s="48" t="s">
        <v>361</v>
      </c>
      <c r="M554" s="79"/>
      <c r="N554" s="48"/>
      <c r="O554" s="18" t="s">
        <v>419</v>
      </c>
      <c r="P554" s="19"/>
      <c r="Q554" s="19"/>
      <c r="R554" s="31"/>
      <c r="S554" s="87"/>
      <c r="T554" s="33"/>
    </row>
    <row r="555" spans="1:20" ht="15" x14ac:dyDescent="0.15">
      <c r="A555" s="105" t="str">
        <f t="shared" si="64"/>
        <v>M1.2b</v>
      </c>
      <c r="B555" s="251"/>
      <c r="C555" s="259"/>
      <c r="D555" s="192" t="s">
        <v>101</v>
      </c>
      <c r="E555" s="260"/>
      <c r="F555" s="261"/>
      <c r="G555" s="259"/>
      <c r="H555" s="259"/>
      <c r="I555" s="259"/>
      <c r="J555" s="259"/>
      <c r="K555" s="47" t="s">
        <v>190</v>
      </c>
      <c r="L555" s="48" t="s">
        <v>362</v>
      </c>
      <c r="M555" s="79"/>
      <c r="N555" s="48"/>
      <c r="O555" s="18" t="s">
        <v>420</v>
      </c>
      <c r="P555" s="19"/>
      <c r="Q555" s="19"/>
      <c r="R555" s="31"/>
      <c r="S555" s="87"/>
      <c r="T555" s="33"/>
    </row>
    <row r="556" spans="1:20" ht="15" x14ac:dyDescent="0.15">
      <c r="A556" s="105" t="str">
        <f t="shared" si="64"/>
        <v>M1.2b</v>
      </c>
      <c r="B556" s="251"/>
      <c r="C556" s="259"/>
      <c r="D556" s="192" t="s">
        <v>101</v>
      </c>
      <c r="E556" s="260"/>
      <c r="F556" s="261"/>
      <c r="G556" s="259"/>
      <c r="H556" s="259"/>
      <c r="I556" s="259"/>
      <c r="J556" s="259"/>
      <c r="K556" s="47" t="s">
        <v>190</v>
      </c>
      <c r="L556" s="48" t="s">
        <v>363</v>
      </c>
      <c r="M556" s="79"/>
      <c r="N556" s="48"/>
      <c r="O556" s="18" t="s">
        <v>421</v>
      </c>
      <c r="P556" s="19"/>
      <c r="Q556" s="19"/>
      <c r="R556" s="31"/>
      <c r="S556" s="87"/>
      <c r="T556" s="33"/>
    </row>
    <row r="557" spans="1:20" ht="15" x14ac:dyDescent="0.15">
      <c r="A557" s="105" t="str">
        <f t="shared" si="64"/>
        <v>M1.2b</v>
      </c>
      <c r="B557" s="251"/>
      <c r="C557" s="259"/>
      <c r="D557" s="192" t="s">
        <v>101</v>
      </c>
      <c r="E557" s="260"/>
      <c r="F557" s="261"/>
      <c r="G557" s="259"/>
      <c r="H557" s="259"/>
      <c r="I557" s="259"/>
      <c r="J557" s="259"/>
      <c r="K557" s="47" t="s">
        <v>190</v>
      </c>
      <c r="L557" s="48" t="s">
        <v>364</v>
      </c>
      <c r="M557" s="79"/>
      <c r="N557" s="48"/>
      <c r="O557" s="18" t="s">
        <v>422</v>
      </c>
      <c r="P557" s="19"/>
      <c r="Q557" s="19"/>
      <c r="R557" s="31"/>
      <c r="S557" s="87"/>
      <c r="T557" s="33"/>
    </row>
    <row r="558" spans="1:20" ht="15" x14ac:dyDescent="0.15">
      <c r="A558" s="105" t="str">
        <f t="shared" si="64"/>
        <v>M1.2b</v>
      </c>
      <c r="B558" s="251"/>
      <c r="C558" s="259"/>
      <c r="D558" s="192" t="s">
        <v>101</v>
      </c>
      <c r="E558" s="260"/>
      <c r="F558" s="261"/>
      <c r="G558" s="259"/>
      <c r="H558" s="259"/>
      <c r="I558" s="259"/>
      <c r="J558" s="259"/>
      <c r="K558" s="47" t="s">
        <v>190</v>
      </c>
      <c r="L558" s="48" t="s">
        <v>365</v>
      </c>
      <c r="M558" s="79"/>
      <c r="N558" s="48"/>
      <c r="O558" s="18" t="s">
        <v>423</v>
      </c>
      <c r="P558" s="19"/>
      <c r="Q558" s="19"/>
      <c r="R558" s="31"/>
      <c r="S558" s="87"/>
      <c r="T558" s="33"/>
    </row>
    <row r="559" spans="1:20" ht="15" x14ac:dyDescent="0.15">
      <c r="A559" s="100" t="str">
        <f t="shared" si="64"/>
        <v>M1.2b</v>
      </c>
      <c r="B559" s="251"/>
      <c r="C559" s="304"/>
      <c r="D559" s="192" t="s">
        <v>101</v>
      </c>
      <c r="E559" s="260"/>
      <c r="F559" s="261"/>
      <c r="G559" s="259"/>
      <c r="H559" s="259"/>
      <c r="I559" s="259"/>
      <c r="J559" s="259"/>
      <c r="K559" s="47"/>
      <c r="L559" s="48"/>
      <c r="M559" s="79"/>
      <c r="N559" s="48"/>
      <c r="O559" s="18" t="s">
        <v>196</v>
      </c>
      <c r="P559" s="19"/>
      <c r="Q559" s="19"/>
      <c r="R559" s="31"/>
      <c r="S559" s="87"/>
      <c r="T559" s="33"/>
    </row>
    <row r="560" spans="1:20" ht="18" x14ac:dyDescent="0.25">
      <c r="A560" s="98" t="s">
        <v>79</v>
      </c>
      <c r="B560" s="99"/>
      <c r="C560" s="99"/>
      <c r="D560" s="201"/>
      <c r="E560" s="242" t="s">
        <v>389</v>
      </c>
      <c r="F560" s="243"/>
      <c r="G560" s="243"/>
      <c r="H560" s="243"/>
      <c r="I560" s="243"/>
      <c r="J560" s="243"/>
      <c r="K560" s="244"/>
      <c r="L560" s="245"/>
      <c r="M560" s="246"/>
      <c r="N560" s="246"/>
      <c r="O560" s="246"/>
      <c r="P560" s="246"/>
      <c r="Q560" s="246"/>
      <c r="R560" s="298"/>
      <c r="S560" s="299"/>
      <c r="T560" s="300"/>
    </row>
    <row r="561" spans="1:20" ht="15" x14ac:dyDescent="0.15">
      <c r="A561" s="105" t="s">
        <v>80</v>
      </c>
      <c r="B561" s="262" t="s">
        <v>21</v>
      </c>
      <c r="C561" s="263" t="s">
        <v>158</v>
      </c>
      <c r="D561" s="191" t="s">
        <v>101</v>
      </c>
      <c r="E561" s="264" t="s">
        <v>929</v>
      </c>
      <c r="F561" s="301">
        <v>12</v>
      </c>
      <c r="G561" s="263" t="s">
        <v>22</v>
      </c>
      <c r="H561" s="303" t="s">
        <v>22</v>
      </c>
      <c r="I561" s="303" t="s">
        <v>22</v>
      </c>
      <c r="J561" s="263" t="s">
        <v>43</v>
      </c>
      <c r="K561" s="293" t="s">
        <v>863</v>
      </c>
      <c r="L561" s="294"/>
      <c r="M561" s="295"/>
      <c r="N561" s="295"/>
      <c r="O561" s="295"/>
      <c r="P561" s="295"/>
      <c r="Q561" s="295"/>
      <c r="R561" s="32"/>
      <c r="S561" s="86"/>
      <c r="T561" s="36"/>
    </row>
    <row r="562" spans="1:20" ht="15" x14ac:dyDescent="0.15">
      <c r="A562" s="105" t="str">
        <f t="shared" ref="A562:A563" si="65">A561</f>
        <v>M2.1</v>
      </c>
      <c r="B562" s="251"/>
      <c r="C562" s="259"/>
      <c r="D562" s="192" t="s">
        <v>101</v>
      </c>
      <c r="E562" s="260"/>
      <c r="F562" s="261"/>
      <c r="G562" s="259"/>
      <c r="H562" s="273"/>
      <c r="I562" s="273"/>
      <c r="J562" s="259"/>
      <c r="K562" s="47"/>
      <c r="L562" s="48"/>
      <c r="M562" s="79"/>
      <c r="N562" s="48"/>
      <c r="O562" s="18" t="s">
        <v>196</v>
      </c>
      <c r="P562" s="19"/>
      <c r="Q562" s="19"/>
      <c r="R562" s="31"/>
      <c r="S562" s="87"/>
      <c r="T562" s="33"/>
    </row>
    <row r="563" spans="1:20" ht="15" x14ac:dyDescent="0.15">
      <c r="A563" s="100" t="str">
        <f t="shared" si="65"/>
        <v>M2.1</v>
      </c>
      <c r="B563" s="251"/>
      <c r="C563" s="259"/>
      <c r="D563" s="192" t="s">
        <v>101</v>
      </c>
      <c r="E563" s="260"/>
      <c r="F563" s="261"/>
      <c r="G563" s="259"/>
      <c r="H563" s="273"/>
      <c r="I563" s="273"/>
      <c r="J563" s="259"/>
      <c r="K563" s="47"/>
      <c r="L563" s="48"/>
      <c r="M563" s="79"/>
      <c r="N563" s="48"/>
      <c r="O563" s="18" t="s">
        <v>196</v>
      </c>
      <c r="P563" s="19"/>
      <c r="Q563" s="19"/>
      <c r="R563" s="31"/>
      <c r="S563" s="87"/>
      <c r="T563" s="33"/>
    </row>
    <row r="564" spans="1:20" ht="15" x14ac:dyDescent="0.15">
      <c r="A564" s="97" t="s">
        <v>81</v>
      </c>
      <c r="B564" s="251" t="s">
        <v>28</v>
      </c>
      <c r="C564" s="259" t="s">
        <v>158</v>
      </c>
      <c r="D564" s="192" t="s">
        <v>101</v>
      </c>
      <c r="E564" s="260" t="s">
        <v>546</v>
      </c>
      <c r="F564" s="261">
        <v>12</v>
      </c>
      <c r="G564" s="259" t="s">
        <v>22</v>
      </c>
      <c r="H564" s="259" t="s">
        <v>22</v>
      </c>
      <c r="I564" s="259" t="s">
        <v>22</v>
      </c>
      <c r="J564" s="259" t="s">
        <v>43</v>
      </c>
      <c r="K564" s="269" t="s">
        <v>864</v>
      </c>
      <c r="L564" s="270"/>
      <c r="M564" s="271"/>
      <c r="N564" s="271"/>
      <c r="O564" s="271"/>
      <c r="P564" s="271"/>
      <c r="Q564" s="271"/>
      <c r="R564" s="31"/>
      <c r="S564" s="87"/>
      <c r="T564" s="55"/>
    </row>
    <row r="565" spans="1:20" ht="15" x14ac:dyDescent="0.15">
      <c r="A565" s="105" t="str">
        <f t="shared" ref="A565:A566" si="66">A564</f>
        <v>M2.2a</v>
      </c>
      <c r="B565" s="251"/>
      <c r="C565" s="259"/>
      <c r="D565" s="192" t="s">
        <v>101</v>
      </c>
      <c r="E565" s="260"/>
      <c r="F565" s="261"/>
      <c r="G565" s="259"/>
      <c r="H565" s="259"/>
      <c r="I565" s="259"/>
      <c r="J565" s="259"/>
      <c r="K565" s="47"/>
      <c r="L565" s="48"/>
      <c r="M565" s="79"/>
      <c r="N565" s="48"/>
      <c r="O565" s="18" t="s">
        <v>196</v>
      </c>
      <c r="P565" s="19"/>
      <c r="Q565" s="19"/>
      <c r="R565" s="31"/>
      <c r="S565" s="87"/>
      <c r="T565" s="33"/>
    </row>
    <row r="566" spans="1:20" ht="15" x14ac:dyDescent="0.15">
      <c r="A566" s="100" t="str">
        <f t="shared" si="66"/>
        <v>M2.2a</v>
      </c>
      <c r="B566" s="251"/>
      <c r="C566" s="259"/>
      <c r="D566" s="192" t="s">
        <v>101</v>
      </c>
      <c r="E566" s="260"/>
      <c r="F566" s="261"/>
      <c r="G566" s="259"/>
      <c r="H566" s="259"/>
      <c r="I566" s="259"/>
      <c r="J566" s="259"/>
      <c r="K566" s="47"/>
      <c r="L566" s="48"/>
      <c r="M566" s="79"/>
      <c r="N566" s="48"/>
      <c r="O566" s="18" t="s">
        <v>196</v>
      </c>
      <c r="P566" s="19"/>
      <c r="Q566" s="19"/>
      <c r="R566" s="31"/>
      <c r="S566" s="87"/>
      <c r="T566" s="33"/>
    </row>
    <row r="567" spans="1:20" ht="15" x14ac:dyDescent="0.15">
      <c r="A567" s="97" t="s">
        <v>82</v>
      </c>
      <c r="B567" s="251" t="s">
        <v>151</v>
      </c>
      <c r="C567" s="259" t="s">
        <v>158</v>
      </c>
      <c r="D567" s="192" t="s">
        <v>101</v>
      </c>
      <c r="E567" s="260" t="s">
        <v>935</v>
      </c>
      <c r="F567" s="261">
        <v>12</v>
      </c>
      <c r="G567" s="259" t="s">
        <v>22</v>
      </c>
      <c r="H567" s="259" t="s">
        <v>22</v>
      </c>
      <c r="I567" s="259" t="s">
        <v>22</v>
      </c>
      <c r="J567" s="259" t="s">
        <v>43</v>
      </c>
      <c r="K567" s="269" t="s">
        <v>930</v>
      </c>
      <c r="L567" s="270"/>
      <c r="M567" s="271"/>
      <c r="N567" s="271"/>
      <c r="O567" s="271"/>
      <c r="P567" s="271"/>
      <c r="Q567" s="271"/>
      <c r="R567" s="31"/>
      <c r="S567" s="87"/>
      <c r="T567" s="33"/>
    </row>
    <row r="568" spans="1:20" ht="15" x14ac:dyDescent="0.15">
      <c r="A568" s="105" t="str">
        <f t="shared" ref="A568:A571" si="67">A567</f>
        <v>M2.2b</v>
      </c>
      <c r="B568" s="251"/>
      <c r="C568" s="259"/>
      <c r="D568" s="192" t="s">
        <v>101</v>
      </c>
      <c r="E568" s="260"/>
      <c r="F568" s="261"/>
      <c r="G568" s="259"/>
      <c r="H568" s="259"/>
      <c r="I568" s="259"/>
      <c r="J568" s="259"/>
      <c r="K568" s="47"/>
      <c r="L568" s="48"/>
      <c r="M568" s="79"/>
      <c r="N568" s="48"/>
      <c r="O568" s="18" t="s">
        <v>196</v>
      </c>
      <c r="P568" s="19"/>
      <c r="Q568" s="19"/>
      <c r="R568" s="31"/>
      <c r="S568" s="87"/>
      <c r="T568" s="33"/>
    </row>
    <row r="569" spans="1:20" ht="15" x14ac:dyDescent="0.15">
      <c r="A569" s="105" t="str">
        <f t="shared" si="67"/>
        <v>M2.2b</v>
      </c>
      <c r="B569" s="251"/>
      <c r="C569" s="259"/>
      <c r="D569" s="192" t="s">
        <v>101</v>
      </c>
      <c r="E569" s="260"/>
      <c r="F569" s="261"/>
      <c r="G569" s="259"/>
      <c r="H569" s="259"/>
      <c r="I569" s="259"/>
      <c r="J569" s="259"/>
      <c r="K569" s="47"/>
      <c r="L569" s="48"/>
      <c r="M569" s="79"/>
      <c r="N569" s="48"/>
      <c r="O569" s="18" t="s">
        <v>196</v>
      </c>
      <c r="P569" s="19"/>
      <c r="Q569" s="19"/>
      <c r="R569" s="31"/>
      <c r="S569" s="87"/>
      <c r="T569" s="33"/>
    </row>
    <row r="570" spans="1:20" ht="15" x14ac:dyDescent="0.15">
      <c r="A570" s="105" t="str">
        <f t="shared" si="67"/>
        <v>M2.2b</v>
      </c>
      <c r="B570" s="251"/>
      <c r="C570" s="259"/>
      <c r="D570" s="192" t="s">
        <v>101</v>
      </c>
      <c r="E570" s="260"/>
      <c r="F570" s="261"/>
      <c r="G570" s="259"/>
      <c r="H570" s="259"/>
      <c r="I570" s="259"/>
      <c r="J570" s="259"/>
      <c r="K570" s="47"/>
      <c r="L570" s="48"/>
      <c r="M570" s="79"/>
      <c r="N570" s="48"/>
      <c r="O570" s="18"/>
      <c r="P570" s="19"/>
      <c r="Q570" s="19"/>
      <c r="R570" s="31"/>
      <c r="S570" s="87"/>
      <c r="T570" s="33"/>
    </row>
    <row r="571" spans="1:20" ht="15" x14ac:dyDescent="0.15">
      <c r="A571" s="100" t="str">
        <f t="shared" si="67"/>
        <v>M2.2b</v>
      </c>
      <c r="B571" s="251"/>
      <c r="C571" s="259"/>
      <c r="D571" s="192" t="s">
        <v>101</v>
      </c>
      <c r="E571" s="260"/>
      <c r="F571" s="261"/>
      <c r="G571" s="259"/>
      <c r="H571" s="259"/>
      <c r="I571" s="259"/>
      <c r="J571" s="259"/>
      <c r="K571" s="47"/>
      <c r="L571" s="48"/>
      <c r="M571" s="79"/>
      <c r="N571" s="48"/>
      <c r="O571" s="18"/>
      <c r="P571" s="19"/>
      <c r="Q571" s="19"/>
      <c r="R571" s="31"/>
      <c r="S571" s="87"/>
      <c r="T571" s="33"/>
    </row>
    <row r="572" spans="1:20" ht="15" x14ac:dyDescent="0.15">
      <c r="A572" s="97" t="s">
        <v>482</v>
      </c>
      <c r="B572" s="251" t="s">
        <v>21</v>
      </c>
      <c r="C572" s="259" t="s">
        <v>158</v>
      </c>
      <c r="D572" s="192" t="s">
        <v>101</v>
      </c>
      <c r="E572" s="260" t="s">
        <v>934</v>
      </c>
      <c r="F572" s="261">
        <v>12</v>
      </c>
      <c r="G572" s="259" t="s">
        <v>22</v>
      </c>
      <c r="H572" s="272" t="s">
        <v>22</v>
      </c>
      <c r="I572" s="272" t="s">
        <v>22</v>
      </c>
      <c r="J572" s="259" t="s">
        <v>22</v>
      </c>
      <c r="K572" s="266" t="s">
        <v>931</v>
      </c>
      <c r="L572" s="267"/>
      <c r="M572" s="267"/>
      <c r="N572" s="267"/>
      <c r="O572" s="267"/>
      <c r="P572" s="267"/>
      <c r="Q572" s="268"/>
      <c r="R572" s="31"/>
      <c r="S572" s="87"/>
      <c r="T572" s="55"/>
    </row>
    <row r="573" spans="1:20" ht="15" x14ac:dyDescent="0.15">
      <c r="A573" s="105" t="str">
        <f t="shared" ref="A573:A575" si="68">A572</f>
        <v>M2.3</v>
      </c>
      <c r="B573" s="251"/>
      <c r="C573" s="259"/>
      <c r="D573" s="192" t="s">
        <v>101</v>
      </c>
      <c r="E573" s="260"/>
      <c r="F573" s="261"/>
      <c r="G573" s="259"/>
      <c r="H573" s="273"/>
      <c r="I573" s="273"/>
      <c r="J573" s="259"/>
      <c r="K573" s="290"/>
      <c r="L573" s="291"/>
      <c r="M573" s="291"/>
      <c r="N573" s="291"/>
      <c r="O573" s="291"/>
      <c r="P573" s="291"/>
      <c r="Q573" s="292"/>
      <c r="R573" s="31"/>
      <c r="S573" s="87"/>
      <c r="T573" s="55"/>
    </row>
    <row r="574" spans="1:20" ht="15" x14ac:dyDescent="0.15">
      <c r="A574" s="105" t="str">
        <f t="shared" si="68"/>
        <v>M2.3</v>
      </c>
      <c r="B574" s="251"/>
      <c r="C574" s="259"/>
      <c r="D574" s="192" t="s">
        <v>101</v>
      </c>
      <c r="E574" s="260"/>
      <c r="F574" s="261"/>
      <c r="G574" s="259"/>
      <c r="H574" s="273"/>
      <c r="I574" s="273"/>
      <c r="J574" s="259"/>
      <c r="K574" s="47"/>
      <c r="L574" s="48"/>
      <c r="M574" s="79"/>
      <c r="N574" s="48"/>
      <c r="O574" s="18" t="s">
        <v>196</v>
      </c>
      <c r="P574" s="19"/>
      <c r="Q574" s="19"/>
      <c r="R574" s="31"/>
      <c r="S574" s="87"/>
      <c r="T574" s="33"/>
    </row>
    <row r="575" spans="1:20" ht="15" x14ac:dyDescent="0.15">
      <c r="A575" s="105" t="str">
        <f t="shared" si="68"/>
        <v>M2.3</v>
      </c>
      <c r="B575" s="283"/>
      <c r="C575" s="272"/>
      <c r="D575" s="197" t="s">
        <v>101</v>
      </c>
      <c r="E575" s="308"/>
      <c r="F575" s="288"/>
      <c r="G575" s="272"/>
      <c r="H575" s="273"/>
      <c r="I575" s="273"/>
      <c r="J575" s="272"/>
      <c r="K575" s="49"/>
      <c r="L575" s="50"/>
      <c r="M575" s="80"/>
      <c r="N575" s="50"/>
      <c r="O575" s="42" t="s">
        <v>196</v>
      </c>
      <c r="P575" s="43"/>
      <c r="Q575" s="43"/>
      <c r="R575" s="44"/>
      <c r="S575" s="88"/>
      <c r="T575" s="40"/>
    </row>
    <row r="576" spans="1:20" ht="15" x14ac:dyDescent="0.15">
      <c r="A576" s="97" t="s">
        <v>500</v>
      </c>
      <c r="B576" s="283" t="s">
        <v>21</v>
      </c>
      <c r="C576" s="272" t="s">
        <v>159</v>
      </c>
      <c r="D576" s="193" t="s">
        <v>101</v>
      </c>
      <c r="E576" s="327" t="s">
        <v>504</v>
      </c>
      <c r="F576" s="288">
        <v>12</v>
      </c>
      <c r="G576" s="272" t="s">
        <v>43</v>
      </c>
      <c r="H576" s="272" t="s">
        <v>43</v>
      </c>
      <c r="I576" s="272" t="s">
        <v>22</v>
      </c>
      <c r="J576" s="274" t="s">
        <v>43</v>
      </c>
      <c r="K576" s="309" t="s">
        <v>932</v>
      </c>
      <c r="L576" s="310"/>
      <c r="M576" s="310"/>
      <c r="N576" s="310"/>
      <c r="O576" s="310"/>
      <c r="P576" s="310"/>
      <c r="Q576" s="316"/>
      <c r="R576" s="60"/>
      <c r="S576" s="87"/>
      <c r="T576" s="33"/>
    </row>
    <row r="577" spans="1:20" ht="15" x14ac:dyDescent="0.15">
      <c r="A577" s="105" t="str">
        <f t="shared" ref="A577:A578" si="69">A576</f>
        <v>M2.4a</v>
      </c>
      <c r="B577" s="284"/>
      <c r="C577" s="273"/>
      <c r="D577" s="193" t="s">
        <v>101</v>
      </c>
      <c r="E577" s="328"/>
      <c r="F577" s="289"/>
      <c r="G577" s="273"/>
      <c r="H577" s="273"/>
      <c r="I577" s="273"/>
      <c r="J577" s="275"/>
      <c r="K577" s="137"/>
      <c r="L577" s="48"/>
      <c r="M577" s="79"/>
      <c r="N577" s="48"/>
      <c r="O577" s="18" t="s">
        <v>196</v>
      </c>
      <c r="P577" s="19"/>
      <c r="Q577" s="39"/>
      <c r="R577" s="60"/>
      <c r="S577" s="87"/>
      <c r="T577" s="33"/>
    </row>
    <row r="578" spans="1:20" ht="15" x14ac:dyDescent="0.15">
      <c r="A578" s="100" t="str">
        <f t="shared" si="69"/>
        <v>M2.4a</v>
      </c>
      <c r="B578" s="262"/>
      <c r="C578" s="263"/>
      <c r="D578" s="203" t="s">
        <v>101</v>
      </c>
      <c r="E578" s="331"/>
      <c r="F578" s="265"/>
      <c r="G578" s="263"/>
      <c r="H578" s="263"/>
      <c r="I578" s="263"/>
      <c r="J578" s="276"/>
      <c r="K578" s="137"/>
      <c r="L578" s="48"/>
      <c r="M578" s="79"/>
      <c r="N578" s="48"/>
      <c r="O578" s="18" t="s">
        <v>196</v>
      </c>
      <c r="P578" s="19"/>
      <c r="Q578" s="39"/>
      <c r="R578" s="60"/>
      <c r="S578" s="87"/>
      <c r="T578" s="33"/>
    </row>
    <row r="579" spans="1:20" ht="15" customHeight="1" x14ac:dyDescent="0.15">
      <c r="A579" s="97" t="s">
        <v>501</v>
      </c>
      <c r="B579" s="283" t="s">
        <v>21</v>
      </c>
      <c r="C579" s="272" t="s">
        <v>159</v>
      </c>
      <c r="D579" s="195" t="s">
        <v>101</v>
      </c>
      <c r="E579" s="327" t="s">
        <v>505</v>
      </c>
      <c r="F579" s="288">
        <v>12</v>
      </c>
      <c r="G579" s="272" t="s">
        <v>43</v>
      </c>
      <c r="H579" s="272" t="s">
        <v>43</v>
      </c>
      <c r="I579" s="272" t="s">
        <v>22</v>
      </c>
      <c r="J579" s="274" t="s">
        <v>43</v>
      </c>
      <c r="K579" s="309" t="s">
        <v>932</v>
      </c>
      <c r="L579" s="310"/>
      <c r="M579" s="310"/>
      <c r="N579" s="310"/>
      <c r="O579" s="310"/>
      <c r="P579" s="310"/>
      <c r="Q579" s="316"/>
      <c r="R579" s="60"/>
      <c r="S579" s="87"/>
      <c r="T579" s="33"/>
    </row>
    <row r="580" spans="1:20" ht="15" x14ac:dyDescent="0.15">
      <c r="A580" s="105" t="str">
        <f t="shared" ref="A580:A581" si="70">A579</f>
        <v>M2.4b</v>
      </c>
      <c r="B580" s="284"/>
      <c r="C580" s="273"/>
      <c r="D580" s="193" t="s">
        <v>101</v>
      </c>
      <c r="E580" s="328"/>
      <c r="F580" s="289"/>
      <c r="G580" s="273"/>
      <c r="H580" s="273"/>
      <c r="I580" s="273"/>
      <c r="J580" s="275"/>
      <c r="K580" s="137"/>
      <c r="L580" s="48"/>
      <c r="M580" s="79"/>
      <c r="N580" s="48"/>
      <c r="O580" s="18" t="s">
        <v>196</v>
      </c>
      <c r="P580" s="19"/>
      <c r="Q580" s="39"/>
      <c r="R580" s="60"/>
      <c r="S580" s="87"/>
      <c r="T580" s="33"/>
    </row>
    <row r="581" spans="1:20" ht="15" x14ac:dyDescent="0.15">
      <c r="A581" s="100" t="str">
        <f t="shared" si="70"/>
        <v>M2.4b</v>
      </c>
      <c r="B581" s="262"/>
      <c r="C581" s="263"/>
      <c r="D581" s="203" t="s">
        <v>101</v>
      </c>
      <c r="E581" s="331"/>
      <c r="F581" s="265"/>
      <c r="G581" s="263"/>
      <c r="H581" s="263"/>
      <c r="I581" s="263"/>
      <c r="J581" s="276"/>
      <c r="K581" s="137"/>
      <c r="L581" s="48"/>
      <c r="M581" s="79"/>
      <c r="N581" s="48"/>
      <c r="O581" s="18" t="s">
        <v>196</v>
      </c>
      <c r="P581" s="19"/>
      <c r="Q581" s="39"/>
      <c r="R581" s="60"/>
      <c r="S581" s="87"/>
      <c r="T581" s="33"/>
    </row>
    <row r="582" spans="1:20" ht="15" x14ac:dyDescent="0.15">
      <c r="A582" s="97" t="s">
        <v>502</v>
      </c>
      <c r="B582" s="283" t="s">
        <v>21</v>
      </c>
      <c r="C582" s="272" t="s">
        <v>158</v>
      </c>
      <c r="D582" s="195" t="s">
        <v>101</v>
      </c>
      <c r="E582" s="327" t="s">
        <v>506</v>
      </c>
      <c r="F582" s="288">
        <v>12</v>
      </c>
      <c r="G582" s="272" t="s">
        <v>43</v>
      </c>
      <c r="H582" s="272" t="s">
        <v>43</v>
      </c>
      <c r="I582" s="272" t="s">
        <v>22</v>
      </c>
      <c r="J582" s="274" t="s">
        <v>43</v>
      </c>
      <c r="K582" s="309" t="s">
        <v>936</v>
      </c>
      <c r="L582" s="310"/>
      <c r="M582" s="310"/>
      <c r="N582" s="310"/>
      <c r="O582" s="310"/>
      <c r="P582" s="310"/>
      <c r="Q582" s="316"/>
      <c r="R582" s="60"/>
      <c r="S582" s="87"/>
      <c r="T582" s="33"/>
    </row>
    <row r="583" spans="1:20" ht="15" x14ac:dyDescent="0.15">
      <c r="A583" s="105" t="str">
        <f t="shared" ref="A583:A584" si="71">A582</f>
        <v>M2.5a</v>
      </c>
      <c r="B583" s="284"/>
      <c r="C583" s="273"/>
      <c r="D583" s="193" t="s">
        <v>101</v>
      </c>
      <c r="E583" s="328"/>
      <c r="F583" s="289"/>
      <c r="G583" s="273"/>
      <c r="H583" s="273"/>
      <c r="I583" s="273"/>
      <c r="J583" s="275"/>
      <c r="K583" s="137"/>
      <c r="L583" s="48"/>
      <c r="M583" s="79"/>
      <c r="N583" s="48"/>
      <c r="O583" s="18" t="s">
        <v>196</v>
      </c>
      <c r="P583" s="19"/>
      <c r="Q583" s="39"/>
      <c r="R583" s="60"/>
      <c r="S583" s="87"/>
      <c r="T583" s="33"/>
    </row>
    <row r="584" spans="1:20" ht="15" x14ac:dyDescent="0.15">
      <c r="A584" s="100" t="str">
        <f t="shared" si="71"/>
        <v>M2.5a</v>
      </c>
      <c r="B584" s="262"/>
      <c r="C584" s="263"/>
      <c r="D584" s="203" t="s">
        <v>101</v>
      </c>
      <c r="E584" s="331"/>
      <c r="F584" s="265"/>
      <c r="G584" s="263"/>
      <c r="H584" s="263"/>
      <c r="I584" s="263"/>
      <c r="J584" s="276"/>
      <c r="K584" s="137"/>
      <c r="L584" s="48"/>
      <c r="M584" s="79"/>
      <c r="N584" s="48"/>
      <c r="O584" s="18" t="s">
        <v>196</v>
      </c>
      <c r="P584" s="19"/>
      <c r="Q584" s="39"/>
      <c r="R584" s="60"/>
      <c r="S584" s="87"/>
      <c r="T584" s="33"/>
    </row>
    <row r="585" spans="1:20" ht="15" x14ac:dyDescent="0.15">
      <c r="A585" s="97" t="s">
        <v>503</v>
      </c>
      <c r="B585" s="283" t="s">
        <v>21</v>
      </c>
      <c r="C585" s="272" t="s">
        <v>158</v>
      </c>
      <c r="D585" s="193" t="s">
        <v>101</v>
      </c>
      <c r="E585" s="327" t="s">
        <v>933</v>
      </c>
      <c r="F585" s="288">
        <v>12</v>
      </c>
      <c r="G585" s="272" t="s">
        <v>43</v>
      </c>
      <c r="H585" s="272" t="s">
        <v>43</v>
      </c>
      <c r="I585" s="272" t="s">
        <v>22</v>
      </c>
      <c r="J585" s="274" t="s">
        <v>43</v>
      </c>
      <c r="K585" s="309" t="s">
        <v>937</v>
      </c>
      <c r="L585" s="310"/>
      <c r="M585" s="310"/>
      <c r="N585" s="310"/>
      <c r="O585" s="310"/>
      <c r="P585" s="310"/>
      <c r="Q585" s="316"/>
      <c r="R585" s="60"/>
      <c r="S585" s="87"/>
      <c r="T585" s="33"/>
    </row>
    <row r="586" spans="1:20" ht="15" x14ac:dyDescent="0.15">
      <c r="A586" s="105" t="str">
        <f t="shared" ref="A586:A587" si="72">A585</f>
        <v>M2.5b</v>
      </c>
      <c r="B586" s="284"/>
      <c r="C586" s="273"/>
      <c r="D586" s="204" t="s">
        <v>101</v>
      </c>
      <c r="E586" s="328"/>
      <c r="F586" s="289"/>
      <c r="G586" s="273"/>
      <c r="H586" s="273"/>
      <c r="I586" s="273"/>
      <c r="J586" s="275"/>
      <c r="K586" s="137"/>
      <c r="L586" s="48"/>
      <c r="M586" s="79"/>
      <c r="N586" s="48"/>
      <c r="O586" s="18" t="s">
        <v>196</v>
      </c>
      <c r="P586" s="19"/>
      <c r="Q586" s="39"/>
      <c r="R586" s="60"/>
      <c r="S586" s="87"/>
      <c r="T586" s="33"/>
    </row>
    <row r="587" spans="1:20" ht="15" x14ac:dyDescent="0.15">
      <c r="A587" s="111" t="str">
        <f t="shared" si="72"/>
        <v>M2.5b</v>
      </c>
      <c r="B587" s="326"/>
      <c r="C587" s="314"/>
      <c r="D587" s="205" t="s">
        <v>101</v>
      </c>
      <c r="E587" s="329"/>
      <c r="F587" s="330"/>
      <c r="G587" s="314"/>
      <c r="H587" s="314"/>
      <c r="I587" s="314"/>
      <c r="J587" s="315"/>
      <c r="K587" s="52"/>
      <c r="L587" s="53"/>
      <c r="M587" s="81"/>
      <c r="N587" s="53"/>
      <c r="O587" s="29" t="s">
        <v>196</v>
      </c>
      <c r="P587" s="30"/>
      <c r="Q587" s="62"/>
      <c r="R587" s="61"/>
      <c r="S587" s="89"/>
      <c r="T587" s="35"/>
    </row>
    <row r="588" spans="1:20" ht="18" x14ac:dyDescent="0.25">
      <c r="A588" s="103" t="s">
        <v>83</v>
      </c>
      <c r="B588" s="104"/>
      <c r="C588" s="104"/>
      <c r="D588" s="206"/>
      <c r="E588" s="317" t="s">
        <v>84</v>
      </c>
      <c r="F588" s="318"/>
      <c r="G588" s="318"/>
      <c r="H588" s="318"/>
      <c r="I588" s="318"/>
      <c r="J588" s="318"/>
      <c r="K588" s="319"/>
      <c r="L588" s="320"/>
      <c r="M588" s="321"/>
      <c r="N588" s="321"/>
      <c r="O588" s="321"/>
      <c r="P588" s="321"/>
      <c r="Q588" s="322"/>
      <c r="R588" s="323"/>
      <c r="S588" s="324"/>
      <c r="T588" s="325"/>
    </row>
    <row r="589" spans="1:20" ht="15" x14ac:dyDescent="0.15">
      <c r="A589" s="105" t="s">
        <v>85</v>
      </c>
      <c r="B589" s="262" t="s">
        <v>151</v>
      </c>
      <c r="C589" s="263" t="s">
        <v>159</v>
      </c>
      <c r="D589" s="191" t="s">
        <v>101</v>
      </c>
      <c r="E589" s="264" t="s">
        <v>938</v>
      </c>
      <c r="F589" s="301">
        <v>12</v>
      </c>
      <c r="G589" s="263" t="s">
        <v>22</v>
      </c>
      <c r="H589" s="303" t="s">
        <v>22</v>
      </c>
      <c r="I589" s="303" t="s">
        <v>22</v>
      </c>
      <c r="J589" s="263" t="s">
        <v>22</v>
      </c>
      <c r="K589" s="293" t="s">
        <v>865</v>
      </c>
      <c r="L589" s="294"/>
      <c r="M589" s="295"/>
      <c r="N589" s="295"/>
      <c r="O589" s="295"/>
      <c r="P589" s="295"/>
      <c r="Q589" s="295"/>
      <c r="R589" s="32"/>
      <c r="S589" s="86"/>
      <c r="T589" s="36"/>
    </row>
    <row r="590" spans="1:20" ht="15" x14ac:dyDescent="0.15">
      <c r="A590" s="105" t="str">
        <f t="shared" ref="A590:A591" si="73">A589</f>
        <v>M3.1a</v>
      </c>
      <c r="B590" s="251"/>
      <c r="C590" s="259"/>
      <c r="D590" s="192" t="s">
        <v>101</v>
      </c>
      <c r="E590" s="260"/>
      <c r="F590" s="261"/>
      <c r="G590" s="259"/>
      <c r="H590" s="273"/>
      <c r="I590" s="273"/>
      <c r="J590" s="259"/>
      <c r="K590" s="47"/>
      <c r="L590" s="48"/>
      <c r="M590" s="79"/>
      <c r="N590" s="48"/>
      <c r="O590" s="18" t="s">
        <v>196</v>
      </c>
      <c r="P590" s="19"/>
      <c r="Q590" s="19"/>
      <c r="R590" s="31"/>
      <c r="S590" s="87"/>
      <c r="T590" s="33"/>
    </row>
    <row r="591" spans="1:20" ht="15" x14ac:dyDescent="0.15">
      <c r="A591" s="100" t="str">
        <f t="shared" si="73"/>
        <v>M3.1a</v>
      </c>
      <c r="B591" s="251"/>
      <c r="C591" s="259"/>
      <c r="D591" s="192" t="s">
        <v>101</v>
      </c>
      <c r="E591" s="260"/>
      <c r="F591" s="261"/>
      <c r="G591" s="259"/>
      <c r="H591" s="273"/>
      <c r="I591" s="273"/>
      <c r="J591" s="259"/>
      <c r="K591" s="47"/>
      <c r="L591" s="48"/>
      <c r="M591" s="79"/>
      <c r="N591" s="48"/>
      <c r="O591" s="18" t="s">
        <v>196</v>
      </c>
      <c r="P591" s="19"/>
      <c r="Q591" s="19"/>
      <c r="R591" s="31"/>
      <c r="S591" s="87"/>
      <c r="T591" s="33"/>
    </row>
    <row r="592" spans="1:20" ht="15" customHeight="1" x14ac:dyDescent="0.15">
      <c r="A592" s="97" t="s">
        <v>86</v>
      </c>
      <c r="B592" s="251" t="s">
        <v>21</v>
      </c>
      <c r="C592" s="259" t="s">
        <v>158</v>
      </c>
      <c r="D592" s="192" t="s">
        <v>101</v>
      </c>
      <c r="E592" s="260" t="s">
        <v>537</v>
      </c>
      <c r="F592" s="261">
        <v>24</v>
      </c>
      <c r="G592" s="259" t="s">
        <v>22</v>
      </c>
      <c r="H592" s="259" t="s">
        <v>22</v>
      </c>
      <c r="I592" s="259" t="s">
        <v>22</v>
      </c>
      <c r="J592" s="259" t="s">
        <v>22</v>
      </c>
      <c r="K592" s="293" t="s">
        <v>865</v>
      </c>
      <c r="L592" s="294"/>
      <c r="M592" s="295"/>
      <c r="N592" s="295"/>
      <c r="O592" s="295"/>
      <c r="P592" s="295"/>
      <c r="Q592" s="295"/>
      <c r="R592" s="31"/>
      <c r="S592" s="87"/>
      <c r="T592" s="33"/>
    </row>
    <row r="593" spans="1:20" ht="15" x14ac:dyDescent="0.15">
      <c r="A593" s="105" t="str">
        <f t="shared" ref="A593:A594" si="74">A592</f>
        <v>M3.1b</v>
      </c>
      <c r="B593" s="251"/>
      <c r="C593" s="259"/>
      <c r="D593" s="192" t="s">
        <v>101</v>
      </c>
      <c r="E593" s="260"/>
      <c r="F593" s="261"/>
      <c r="G593" s="259"/>
      <c r="H593" s="259"/>
      <c r="I593" s="259"/>
      <c r="J593" s="259"/>
      <c r="K593" s="47"/>
      <c r="L593" s="48"/>
      <c r="M593" s="79"/>
      <c r="N593" s="48"/>
      <c r="O593" s="18" t="s">
        <v>196</v>
      </c>
      <c r="P593" s="19"/>
      <c r="Q593" s="19"/>
      <c r="R593" s="31"/>
      <c r="S593" s="87"/>
      <c r="T593" s="33"/>
    </row>
    <row r="594" spans="1:20" ht="15" x14ac:dyDescent="0.15">
      <c r="A594" s="100" t="str">
        <f t="shared" si="74"/>
        <v>M3.1b</v>
      </c>
      <c r="B594" s="251"/>
      <c r="C594" s="259"/>
      <c r="D594" s="192" t="s">
        <v>101</v>
      </c>
      <c r="E594" s="260"/>
      <c r="F594" s="261"/>
      <c r="G594" s="259"/>
      <c r="H594" s="259"/>
      <c r="I594" s="259"/>
      <c r="J594" s="259"/>
      <c r="K594" s="47"/>
      <c r="L594" s="48"/>
      <c r="M594" s="79"/>
      <c r="N594" s="48"/>
      <c r="O594" s="18" t="s">
        <v>196</v>
      </c>
      <c r="P594" s="19"/>
      <c r="Q594" s="19"/>
      <c r="R594" s="31"/>
      <c r="S594" s="87"/>
      <c r="T594" s="33"/>
    </row>
    <row r="595" spans="1:20" ht="15" customHeight="1" x14ac:dyDescent="0.15">
      <c r="A595" s="97" t="s">
        <v>536</v>
      </c>
      <c r="B595" s="251" t="s">
        <v>28</v>
      </c>
      <c r="C595" s="259" t="s">
        <v>158</v>
      </c>
      <c r="D595" s="192" t="s">
        <v>101</v>
      </c>
      <c r="E595" s="260" t="s">
        <v>383</v>
      </c>
      <c r="F595" s="261">
        <v>24</v>
      </c>
      <c r="G595" s="259" t="s">
        <v>22</v>
      </c>
      <c r="H595" s="259" t="s">
        <v>22</v>
      </c>
      <c r="I595" s="259" t="s">
        <v>22</v>
      </c>
      <c r="J595" s="259" t="s">
        <v>22</v>
      </c>
      <c r="K595" s="293" t="s">
        <v>865</v>
      </c>
      <c r="L595" s="294"/>
      <c r="M595" s="295"/>
      <c r="N595" s="295"/>
      <c r="O595" s="295"/>
      <c r="P595" s="295"/>
      <c r="Q595" s="295"/>
      <c r="R595" s="31"/>
      <c r="S595" s="87"/>
      <c r="T595" s="33"/>
    </row>
    <row r="596" spans="1:20" ht="15" x14ac:dyDescent="0.15">
      <c r="A596" s="105" t="str">
        <f t="shared" ref="A596:A597" si="75">A595</f>
        <v>M3.1c</v>
      </c>
      <c r="B596" s="251"/>
      <c r="C596" s="259"/>
      <c r="D596" s="192" t="s">
        <v>101</v>
      </c>
      <c r="E596" s="260"/>
      <c r="F596" s="261"/>
      <c r="G596" s="259"/>
      <c r="H596" s="259"/>
      <c r="I596" s="259"/>
      <c r="J596" s="259"/>
      <c r="K596" s="47"/>
      <c r="L596" s="48"/>
      <c r="M596" s="79"/>
      <c r="N596" s="48"/>
      <c r="O596" s="18" t="s">
        <v>196</v>
      </c>
      <c r="P596" s="19"/>
      <c r="Q596" s="19"/>
      <c r="R596" s="31"/>
      <c r="S596" s="87"/>
      <c r="T596" s="33" t="s">
        <v>596</v>
      </c>
    </row>
    <row r="597" spans="1:20" ht="15" x14ac:dyDescent="0.15">
      <c r="A597" s="100" t="str">
        <f t="shared" si="75"/>
        <v>M3.1c</v>
      </c>
      <c r="B597" s="251"/>
      <c r="C597" s="259"/>
      <c r="D597" s="192" t="s">
        <v>101</v>
      </c>
      <c r="E597" s="260"/>
      <c r="F597" s="261"/>
      <c r="G597" s="259"/>
      <c r="H597" s="259"/>
      <c r="I597" s="259"/>
      <c r="J597" s="259"/>
      <c r="K597" s="47"/>
      <c r="L597" s="48"/>
      <c r="M597" s="79"/>
      <c r="N597" s="48"/>
      <c r="O597" s="18" t="s">
        <v>196</v>
      </c>
      <c r="P597" s="19"/>
      <c r="Q597" s="19"/>
      <c r="R597" s="31"/>
      <c r="S597" s="87"/>
      <c r="T597" s="33" t="s">
        <v>596</v>
      </c>
    </row>
    <row r="598" spans="1:20" ht="15" x14ac:dyDescent="0.15">
      <c r="A598" s="97" t="s">
        <v>384</v>
      </c>
      <c r="B598" s="251" t="s">
        <v>28</v>
      </c>
      <c r="C598" s="259" t="s">
        <v>158</v>
      </c>
      <c r="D598" s="192" t="s">
        <v>101</v>
      </c>
      <c r="E598" s="260" t="s">
        <v>547</v>
      </c>
      <c r="F598" s="261">
        <v>12</v>
      </c>
      <c r="G598" s="259" t="s">
        <v>22</v>
      </c>
      <c r="H598" s="259" t="s">
        <v>22</v>
      </c>
      <c r="I598" s="259" t="s">
        <v>22</v>
      </c>
      <c r="J598" s="259" t="s">
        <v>22</v>
      </c>
      <c r="K598" s="269" t="s">
        <v>866</v>
      </c>
      <c r="L598" s="270"/>
      <c r="M598" s="271"/>
      <c r="N598" s="271"/>
      <c r="O598" s="271"/>
      <c r="P598" s="271"/>
      <c r="Q598" s="271"/>
      <c r="R598" s="31"/>
      <c r="S598" s="87"/>
      <c r="T598" s="33"/>
    </row>
    <row r="599" spans="1:20" ht="15" x14ac:dyDescent="0.15">
      <c r="A599" s="105" t="str">
        <f t="shared" ref="A599:A600" si="76">A598</f>
        <v>M3.2a</v>
      </c>
      <c r="B599" s="251"/>
      <c r="C599" s="259"/>
      <c r="D599" s="192" t="s">
        <v>101</v>
      </c>
      <c r="E599" s="260"/>
      <c r="F599" s="261"/>
      <c r="G599" s="259"/>
      <c r="H599" s="259"/>
      <c r="I599" s="259"/>
      <c r="J599" s="259"/>
      <c r="K599" s="47"/>
      <c r="L599" s="48"/>
      <c r="M599" s="79"/>
      <c r="N599" s="48"/>
      <c r="O599" s="18" t="s">
        <v>196</v>
      </c>
      <c r="P599" s="19"/>
      <c r="Q599" s="19"/>
      <c r="R599" s="31"/>
      <c r="S599" s="87"/>
      <c r="T599" s="33"/>
    </row>
    <row r="600" spans="1:20" ht="15" x14ac:dyDescent="0.15">
      <c r="A600" s="100" t="str">
        <f t="shared" si="76"/>
        <v>M3.2a</v>
      </c>
      <c r="B600" s="251"/>
      <c r="C600" s="259"/>
      <c r="D600" s="192" t="s">
        <v>101</v>
      </c>
      <c r="E600" s="260"/>
      <c r="F600" s="261"/>
      <c r="G600" s="259"/>
      <c r="H600" s="259"/>
      <c r="I600" s="259"/>
      <c r="J600" s="259"/>
      <c r="K600" s="47"/>
      <c r="L600" s="48"/>
      <c r="M600" s="79"/>
      <c r="N600" s="48"/>
      <c r="O600" s="18" t="s">
        <v>196</v>
      </c>
      <c r="P600" s="19"/>
      <c r="Q600" s="19"/>
      <c r="R600" s="31"/>
      <c r="S600" s="87"/>
      <c r="T600" s="33"/>
    </row>
    <row r="601" spans="1:20" ht="15" x14ac:dyDescent="0.15">
      <c r="A601" s="97" t="s">
        <v>385</v>
      </c>
      <c r="B601" s="283" t="s">
        <v>21</v>
      </c>
      <c r="C601" s="272" t="s">
        <v>158</v>
      </c>
      <c r="D601" s="195" t="s">
        <v>101</v>
      </c>
      <c r="E601" s="285" t="s">
        <v>939</v>
      </c>
      <c r="F601" s="288">
        <v>12</v>
      </c>
      <c r="G601" s="272" t="s">
        <v>22</v>
      </c>
      <c r="H601" s="272" t="s">
        <v>22</v>
      </c>
      <c r="I601" s="272" t="s">
        <v>22</v>
      </c>
      <c r="J601" s="272" t="s">
        <v>22</v>
      </c>
      <c r="K601" s="269" t="s">
        <v>866</v>
      </c>
      <c r="L601" s="270"/>
      <c r="M601" s="271"/>
      <c r="N601" s="271"/>
      <c r="O601" s="271"/>
      <c r="P601" s="271"/>
      <c r="Q601" s="271"/>
      <c r="R601" s="31"/>
      <c r="S601" s="87"/>
      <c r="T601" s="33"/>
    </row>
    <row r="602" spans="1:20" ht="15" x14ac:dyDescent="0.15">
      <c r="A602" s="105" t="str">
        <f t="shared" ref="A602:A603" si="77">A601</f>
        <v>M3.2b</v>
      </c>
      <c r="B602" s="284"/>
      <c r="C602" s="273"/>
      <c r="D602" s="193" t="s">
        <v>101</v>
      </c>
      <c r="E602" s="286"/>
      <c r="F602" s="289"/>
      <c r="G602" s="273"/>
      <c r="H602" s="273"/>
      <c r="I602" s="273"/>
      <c r="J602" s="273"/>
      <c r="K602" s="47"/>
      <c r="L602" s="48"/>
      <c r="M602" s="79"/>
      <c r="N602" s="48"/>
      <c r="O602" s="18" t="s">
        <v>196</v>
      </c>
      <c r="P602" s="19"/>
      <c r="Q602" s="19"/>
      <c r="R602" s="31"/>
      <c r="S602" s="87"/>
      <c r="T602" s="33"/>
    </row>
    <row r="603" spans="1:20" ht="15" x14ac:dyDescent="0.15">
      <c r="A603" s="105" t="str">
        <f t="shared" si="77"/>
        <v>M3.2b</v>
      </c>
      <c r="B603" s="284"/>
      <c r="C603" s="273"/>
      <c r="D603" s="194" t="s">
        <v>101</v>
      </c>
      <c r="E603" s="286"/>
      <c r="F603" s="289"/>
      <c r="G603" s="273"/>
      <c r="H603" s="273"/>
      <c r="I603" s="273"/>
      <c r="J603" s="273"/>
      <c r="K603" s="47"/>
      <c r="L603" s="48"/>
      <c r="M603" s="79"/>
      <c r="N603" s="48"/>
      <c r="O603" s="18" t="s">
        <v>196</v>
      </c>
      <c r="P603" s="19"/>
      <c r="Q603" s="19"/>
      <c r="R603" s="31"/>
      <c r="S603" s="87"/>
      <c r="T603" s="33"/>
    </row>
    <row r="604" spans="1:20" ht="15" x14ac:dyDescent="0.15">
      <c r="A604" s="97" t="s">
        <v>87</v>
      </c>
      <c r="B604" s="251" t="s">
        <v>21</v>
      </c>
      <c r="C604" s="259" t="s">
        <v>159</v>
      </c>
      <c r="D604" s="192" t="s">
        <v>101</v>
      </c>
      <c r="E604" s="260" t="s">
        <v>940</v>
      </c>
      <c r="F604" s="261">
        <v>12</v>
      </c>
      <c r="G604" s="259" t="s">
        <v>22</v>
      </c>
      <c r="H604" s="259" t="s">
        <v>22</v>
      </c>
      <c r="I604" s="259" t="s">
        <v>22</v>
      </c>
      <c r="J604" s="259" t="s">
        <v>22</v>
      </c>
      <c r="K604" s="266" t="s">
        <v>867</v>
      </c>
      <c r="L604" s="267"/>
      <c r="M604" s="267"/>
      <c r="N604" s="267"/>
      <c r="O604" s="267"/>
      <c r="P604" s="267"/>
      <c r="Q604" s="268"/>
      <c r="R604" s="31"/>
      <c r="S604" s="87"/>
      <c r="T604" s="33"/>
    </row>
    <row r="605" spans="1:20" ht="15" x14ac:dyDescent="0.15">
      <c r="A605" s="105" t="str">
        <f>A604</f>
        <v>M3.3</v>
      </c>
      <c r="B605" s="251"/>
      <c r="C605" s="259"/>
      <c r="D605" s="192" t="s">
        <v>101</v>
      </c>
      <c r="E605" s="260"/>
      <c r="F605" s="261"/>
      <c r="G605" s="259"/>
      <c r="H605" s="259"/>
      <c r="I605" s="259"/>
      <c r="J605" s="259"/>
      <c r="K605" s="47" t="s">
        <v>190</v>
      </c>
      <c r="L605" s="48" t="s">
        <v>212</v>
      </c>
      <c r="M605" s="79"/>
      <c r="N605" s="48" t="s">
        <v>319</v>
      </c>
      <c r="O605" s="18" t="s">
        <v>321</v>
      </c>
      <c r="P605" s="19"/>
      <c r="Q605" s="19"/>
      <c r="R605" s="31"/>
      <c r="S605" s="87"/>
      <c r="T605" s="33"/>
    </row>
    <row r="606" spans="1:20" ht="15" x14ac:dyDescent="0.15">
      <c r="A606" s="105" t="str">
        <f t="shared" ref="A606:A608" si="78">A605</f>
        <v>M3.3</v>
      </c>
      <c r="B606" s="251"/>
      <c r="C606" s="259"/>
      <c r="D606" s="192" t="s">
        <v>101</v>
      </c>
      <c r="E606" s="260"/>
      <c r="F606" s="261"/>
      <c r="G606" s="259"/>
      <c r="H606" s="259"/>
      <c r="I606" s="259"/>
      <c r="J606" s="259"/>
      <c r="K606" s="47" t="s">
        <v>198</v>
      </c>
      <c r="L606" s="48" t="s">
        <v>214</v>
      </c>
      <c r="M606" s="79"/>
      <c r="N606" s="48" t="s">
        <v>288</v>
      </c>
      <c r="O606" s="18" t="s">
        <v>322</v>
      </c>
      <c r="P606" s="19"/>
      <c r="Q606" s="19"/>
      <c r="R606" s="31"/>
      <c r="S606" s="87"/>
      <c r="T606" s="33"/>
    </row>
    <row r="607" spans="1:20" ht="15" x14ac:dyDescent="0.15">
      <c r="A607" s="105" t="str">
        <f t="shared" si="78"/>
        <v>M3.3</v>
      </c>
      <c r="B607" s="251"/>
      <c r="C607" s="259"/>
      <c r="D607" s="192" t="s">
        <v>101</v>
      </c>
      <c r="E607" s="260"/>
      <c r="F607" s="261"/>
      <c r="G607" s="259"/>
      <c r="H607" s="259"/>
      <c r="I607" s="259"/>
      <c r="J607" s="259"/>
      <c r="K607" s="47" t="s">
        <v>216</v>
      </c>
      <c r="L607" s="48" t="s">
        <v>217</v>
      </c>
      <c r="M607" s="79"/>
      <c r="N607" s="48" t="s">
        <v>320</v>
      </c>
      <c r="O607" s="18" t="s">
        <v>323</v>
      </c>
      <c r="P607" s="19"/>
      <c r="Q607" s="19"/>
      <c r="R607" s="31"/>
      <c r="S607" s="87"/>
      <c r="T607" s="33"/>
    </row>
    <row r="608" spans="1:20" ht="15" x14ac:dyDescent="0.15">
      <c r="A608" s="100" t="str">
        <f t="shared" si="78"/>
        <v>M3.3</v>
      </c>
      <c r="B608" s="251"/>
      <c r="C608" s="259"/>
      <c r="D608" s="192" t="s">
        <v>101</v>
      </c>
      <c r="E608" s="260"/>
      <c r="F608" s="261"/>
      <c r="G608" s="259"/>
      <c r="H608" s="259"/>
      <c r="I608" s="259"/>
      <c r="J608" s="259"/>
      <c r="K608" s="47"/>
      <c r="L608" s="48"/>
      <c r="M608" s="79"/>
      <c r="N608" s="48"/>
      <c r="O608" s="18" t="s">
        <v>196</v>
      </c>
      <c r="P608" s="19"/>
      <c r="Q608" s="19"/>
      <c r="R608" s="31"/>
      <c r="S608" s="87"/>
      <c r="T608" s="33"/>
    </row>
    <row r="609" spans="1:20" ht="15" x14ac:dyDescent="0.15">
      <c r="A609" s="97" t="s">
        <v>483</v>
      </c>
      <c r="B609" s="251" t="s">
        <v>21</v>
      </c>
      <c r="C609" s="259" t="s">
        <v>159</v>
      </c>
      <c r="D609" s="192" t="s">
        <v>101</v>
      </c>
      <c r="E609" s="260" t="s">
        <v>178</v>
      </c>
      <c r="F609" s="261">
        <v>12</v>
      </c>
      <c r="G609" s="259" t="s">
        <v>22</v>
      </c>
      <c r="H609" s="259" t="s">
        <v>22</v>
      </c>
      <c r="I609" s="259" t="s">
        <v>22</v>
      </c>
      <c r="J609" s="259" t="s">
        <v>22</v>
      </c>
      <c r="K609" s="266" t="s">
        <v>868</v>
      </c>
      <c r="L609" s="267"/>
      <c r="M609" s="267"/>
      <c r="N609" s="267"/>
      <c r="O609" s="267"/>
      <c r="P609" s="267"/>
      <c r="Q609" s="268"/>
      <c r="R609" s="31"/>
      <c r="S609" s="87"/>
      <c r="T609" s="55"/>
    </row>
    <row r="610" spans="1:20" ht="15" x14ac:dyDescent="0.15">
      <c r="A610" s="105" t="str">
        <f t="shared" ref="A610:A614" si="79">A609</f>
        <v>M3.4</v>
      </c>
      <c r="B610" s="251"/>
      <c r="C610" s="259"/>
      <c r="D610" s="192" t="s">
        <v>101</v>
      </c>
      <c r="E610" s="260"/>
      <c r="F610" s="261"/>
      <c r="G610" s="259"/>
      <c r="H610" s="259"/>
      <c r="I610" s="259"/>
      <c r="J610" s="259"/>
      <c r="K610" s="290"/>
      <c r="L610" s="291"/>
      <c r="M610" s="291"/>
      <c r="N610" s="291"/>
      <c r="O610" s="291"/>
      <c r="P610" s="291"/>
      <c r="Q610" s="292"/>
      <c r="R610" s="31"/>
      <c r="S610" s="87"/>
      <c r="T610" s="55"/>
    </row>
    <row r="611" spans="1:20" ht="15" x14ac:dyDescent="0.15">
      <c r="A611" s="105" t="str">
        <f t="shared" si="79"/>
        <v>M3.4</v>
      </c>
      <c r="B611" s="251"/>
      <c r="C611" s="259"/>
      <c r="D611" s="192" t="s">
        <v>101</v>
      </c>
      <c r="E611" s="260"/>
      <c r="F611" s="261"/>
      <c r="G611" s="259"/>
      <c r="H611" s="259"/>
      <c r="I611" s="259"/>
      <c r="J611" s="259"/>
      <c r="K611" s="47" t="s">
        <v>190</v>
      </c>
      <c r="L611" s="48" t="s">
        <v>212</v>
      </c>
      <c r="M611" s="79"/>
      <c r="N611" s="48" t="s">
        <v>319</v>
      </c>
      <c r="O611" s="18" t="s">
        <v>321</v>
      </c>
      <c r="P611" s="19"/>
      <c r="Q611" s="19"/>
      <c r="R611" s="31"/>
      <c r="S611" s="87"/>
      <c r="T611" s="33" t="s">
        <v>569</v>
      </c>
    </row>
    <row r="612" spans="1:20" ht="15" x14ac:dyDescent="0.15">
      <c r="A612" s="105" t="str">
        <f t="shared" si="79"/>
        <v>M3.4</v>
      </c>
      <c r="B612" s="251"/>
      <c r="C612" s="259"/>
      <c r="D612" s="192" t="s">
        <v>101</v>
      </c>
      <c r="E612" s="260"/>
      <c r="F612" s="261"/>
      <c r="G612" s="259"/>
      <c r="H612" s="259"/>
      <c r="I612" s="259"/>
      <c r="J612" s="259"/>
      <c r="K612" s="47" t="s">
        <v>198</v>
      </c>
      <c r="L612" s="48" t="s">
        <v>214</v>
      </c>
      <c r="M612" s="79"/>
      <c r="N612" s="48" t="s">
        <v>288</v>
      </c>
      <c r="O612" s="18" t="s">
        <v>322</v>
      </c>
      <c r="P612" s="19"/>
      <c r="Q612" s="19"/>
      <c r="R612" s="31"/>
      <c r="S612" s="87"/>
      <c r="T612" s="33" t="s">
        <v>569</v>
      </c>
    </row>
    <row r="613" spans="1:20" ht="15" x14ac:dyDescent="0.15">
      <c r="A613" s="105" t="str">
        <f t="shared" si="79"/>
        <v>M3.4</v>
      </c>
      <c r="B613" s="251"/>
      <c r="C613" s="259"/>
      <c r="D613" s="192" t="s">
        <v>101</v>
      </c>
      <c r="E613" s="260"/>
      <c r="F613" s="261"/>
      <c r="G613" s="259"/>
      <c r="H613" s="259"/>
      <c r="I613" s="259"/>
      <c r="J613" s="259"/>
      <c r="K613" s="47" t="s">
        <v>216</v>
      </c>
      <c r="L613" s="48" t="s">
        <v>217</v>
      </c>
      <c r="M613" s="79"/>
      <c r="N613" s="48" t="s">
        <v>320</v>
      </c>
      <c r="O613" s="18" t="s">
        <v>323</v>
      </c>
      <c r="P613" s="19"/>
      <c r="Q613" s="19"/>
      <c r="R613" s="31"/>
      <c r="S613" s="87"/>
      <c r="T613" s="33" t="s">
        <v>569</v>
      </c>
    </row>
    <row r="614" spans="1:20" ht="15" x14ac:dyDescent="0.15">
      <c r="A614" s="100" t="str">
        <f t="shared" si="79"/>
        <v>M3.4</v>
      </c>
      <c r="B614" s="251"/>
      <c r="C614" s="259"/>
      <c r="D614" s="192" t="s">
        <v>101</v>
      </c>
      <c r="E614" s="260"/>
      <c r="F614" s="261"/>
      <c r="G614" s="259"/>
      <c r="H614" s="259"/>
      <c r="I614" s="259"/>
      <c r="J614" s="259"/>
      <c r="K614" s="47"/>
      <c r="L614" s="48"/>
      <c r="M614" s="79"/>
      <c r="N614" s="48"/>
      <c r="O614" s="18" t="s">
        <v>196</v>
      </c>
      <c r="P614" s="19"/>
      <c r="Q614" s="19"/>
      <c r="R614" s="31"/>
      <c r="S614" s="87"/>
      <c r="T614" s="33"/>
    </row>
    <row r="615" spans="1:20" ht="15" x14ac:dyDescent="0.15">
      <c r="A615" s="97" t="s">
        <v>88</v>
      </c>
      <c r="B615" s="251" t="s">
        <v>21</v>
      </c>
      <c r="C615" s="259" t="s">
        <v>159</v>
      </c>
      <c r="D615" s="192" t="s">
        <v>101</v>
      </c>
      <c r="E615" s="260" t="s">
        <v>72</v>
      </c>
      <c r="F615" s="261">
        <v>12</v>
      </c>
      <c r="G615" s="259" t="s">
        <v>22</v>
      </c>
      <c r="H615" s="259" t="s">
        <v>22</v>
      </c>
      <c r="I615" s="259" t="s">
        <v>22</v>
      </c>
      <c r="J615" s="259" t="s">
        <v>22</v>
      </c>
      <c r="K615" s="266" t="s">
        <v>869</v>
      </c>
      <c r="L615" s="267"/>
      <c r="M615" s="267"/>
      <c r="N615" s="267"/>
      <c r="O615" s="267"/>
      <c r="P615" s="267"/>
      <c r="Q615" s="268"/>
      <c r="R615" s="31"/>
      <c r="S615" s="87"/>
      <c r="T615" s="55"/>
    </row>
    <row r="616" spans="1:20" ht="15" x14ac:dyDescent="0.15">
      <c r="A616" s="105" t="str">
        <f t="shared" ref="A616:A619" si="80">A615</f>
        <v>M3.5</v>
      </c>
      <c r="B616" s="251"/>
      <c r="C616" s="259"/>
      <c r="D616" s="192" t="s">
        <v>101</v>
      </c>
      <c r="E616" s="260"/>
      <c r="F616" s="261"/>
      <c r="G616" s="259"/>
      <c r="H616" s="259"/>
      <c r="I616" s="259"/>
      <c r="J616" s="259"/>
      <c r="K616" s="290"/>
      <c r="L616" s="291"/>
      <c r="M616" s="291"/>
      <c r="N616" s="291"/>
      <c r="O616" s="291"/>
      <c r="P616" s="291"/>
      <c r="Q616" s="292"/>
      <c r="R616" s="31"/>
      <c r="S616" s="87"/>
      <c r="T616" s="55"/>
    </row>
    <row r="617" spans="1:20" ht="15" x14ac:dyDescent="0.15">
      <c r="A617" s="105" t="str">
        <f t="shared" si="80"/>
        <v>M3.5</v>
      </c>
      <c r="B617" s="251"/>
      <c r="C617" s="259"/>
      <c r="D617" s="192" t="s">
        <v>101</v>
      </c>
      <c r="E617" s="260"/>
      <c r="F617" s="261"/>
      <c r="G617" s="259"/>
      <c r="H617" s="259"/>
      <c r="I617" s="259"/>
      <c r="J617" s="259"/>
      <c r="K617" s="47" t="s">
        <v>190</v>
      </c>
      <c r="L617" s="48" t="s">
        <v>324</v>
      </c>
      <c r="M617" s="79" t="s">
        <v>672</v>
      </c>
      <c r="N617" s="48" t="s">
        <v>325</v>
      </c>
      <c r="O617" s="18" t="s">
        <v>326</v>
      </c>
      <c r="P617" s="19"/>
      <c r="Q617" s="19"/>
      <c r="R617" s="31"/>
      <c r="S617" s="87"/>
      <c r="T617" s="33" t="s">
        <v>567</v>
      </c>
    </row>
    <row r="618" spans="1:20" ht="15" x14ac:dyDescent="0.15">
      <c r="A618" s="105" t="str">
        <f t="shared" si="80"/>
        <v>M3.5</v>
      </c>
      <c r="B618" s="251"/>
      <c r="C618" s="259"/>
      <c r="D618" s="192" t="s">
        <v>101</v>
      </c>
      <c r="E618" s="260"/>
      <c r="F618" s="261"/>
      <c r="G618" s="259"/>
      <c r="H618" s="259"/>
      <c r="I618" s="259"/>
      <c r="J618" s="259"/>
      <c r="K618" s="47" t="s">
        <v>190</v>
      </c>
      <c r="L618" s="48" t="s">
        <v>675</v>
      </c>
      <c r="M618" s="79" t="s">
        <v>672</v>
      </c>
      <c r="N618" s="48" t="s">
        <v>325</v>
      </c>
      <c r="O618" s="18" t="s">
        <v>676</v>
      </c>
      <c r="P618" s="19"/>
      <c r="Q618" s="19"/>
      <c r="R618" s="31"/>
      <c r="S618" s="87"/>
      <c r="T618" s="33" t="s">
        <v>567</v>
      </c>
    </row>
    <row r="619" spans="1:20" ht="15" x14ac:dyDescent="0.15">
      <c r="A619" s="100" t="str">
        <f t="shared" si="80"/>
        <v>M3.5</v>
      </c>
      <c r="B619" s="251"/>
      <c r="C619" s="259"/>
      <c r="D619" s="192" t="s">
        <v>101</v>
      </c>
      <c r="E619" s="260"/>
      <c r="F619" s="261"/>
      <c r="G619" s="259"/>
      <c r="H619" s="259"/>
      <c r="I619" s="259"/>
      <c r="J619" s="259"/>
      <c r="K619" s="47"/>
      <c r="L619" s="48"/>
      <c r="M619" s="79"/>
      <c r="N619" s="48"/>
      <c r="O619" s="18" t="s">
        <v>196</v>
      </c>
      <c r="P619" s="19"/>
      <c r="Q619" s="19"/>
      <c r="R619" s="31"/>
      <c r="S619" s="87"/>
      <c r="T619" s="33"/>
    </row>
    <row r="620" spans="1:20" ht="15" x14ac:dyDescent="0.15">
      <c r="A620" s="97" t="s">
        <v>484</v>
      </c>
      <c r="B620" s="251" t="s">
        <v>28</v>
      </c>
      <c r="C620" s="259" t="s">
        <v>158</v>
      </c>
      <c r="D620" s="192" t="s">
        <v>101</v>
      </c>
      <c r="E620" s="260" t="s">
        <v>459</v>
      </c>
      <c r="F620" s="261">
        <v>12</v>
      </c>
      <c r="G620" s="259" t="s">
        <v>22</v>
      </c>
      <c r="H620" s="259" t="s">
        <v>22</v>
      </c>
      <c r="I620" s="259" t="s">
        <v>22</v>
      </c>
      <c r="J620" s="259" t="s">
        <v>22</v>
      </c>
      <c r="K620" s="269" t="s">
        <v>866</v>
      </c>
      <c r="L620" s="270"/>
      <c r="M620" s="271"/>
      <c r="N620" s="271"/>
      <c r="O620" s="271"/>
      <c r="P620" s="271"/>
      <c r="Q620" s="271"/>
      <c r="R620" s="31"/>
      <c r="S620" s="87"/>
      <c r="T620" s="33"/>
    </row>
    <row r="621" spans="1:20" ht="15" x14ac:dyDescent="0.15">
      <c r="A621" s="105" t="str">
        <f t="shared" ref="A621:A624" si="81">A620</f>
        <v>M3.6a</v>
      </c>
      <c r="B621" s="251"/>
      <c r="C621" s="259"/>
      <c r="D621" s="192" t="s">
        <v>101</v>
      </c>
      <c r="E621" s="260"/>
      <c r="F621" s="261"/>
      <c r="G621" s="259"/>
      <c r="H621" s="259"/>
      <c r="I621" s="259"/>
      <c r="J621" s="259"/>
      <c r="K621" s="117"/>
      <c r="L621" s="136"/>
      <c r="M621" s="116"/>
      <c r="N621" s="116"/>
      <c r="O621" s="116" t="s">
        <v>196</v>
      </c>
      <c r="P621" s="116"/>
      <c r="Q621" s="140"/>
      <c r="R621" s="31"/>
      <c r="S621" s="87"/>
      <c r="T621" s="33"/>
    </row>
    <row r="622" spans="1:20" ht="15" x14ac:dyDescent="0.15">
      <c r="A622" s="105" t="str">
        <f t="shared" si="81"/>
        <v>M3.6a</v>
      </c>
      <c r="B622" s="251"/>
      <c r="C622" s="259"/>
      <c r="D622" s="192" t="s">
        <v>101</v>
      </c>
      <c r="E622" s="260"/>
      <c r="F622" s="261"/>
      <c r="G622" s="259"/>
      <c r="H622" s="259"/>
      <c r="I622" s="259"/>
      <c r="J622" s="259"/>
      <c r="K622" s="117"/>
      <c r="L622" s="136"/>
      <c r="M622" s="116"/>
      <c r="N622" s="116"/>
      <c r="O622" s="116" t="s">
        <v>196</v>
      </c>
      <c r="P622" s="116"/>
      <c r="Q622" s="140"/>
      <c r="R622" s="31"/>
      <c r="S622" s="87"/>
      <c r="T622" s="33"/>
    </row>
    <row r="623" spans="1:20" ht="15" x14ac:dyDescent="0.15">
      <c r="A623" s="105" t="str">
        <f t="shared" si="81"/>
        <v>M3.6a</v>
      </c>
      <c r="B623" s="251"/>
      <c r="C623" s="259"/>
      <c r="D623" s="192" t="s">
        <v>101</v>
      </c>
      <c r="E623" s="260"/>
      <c r="F623" s="261"/>
      <c r="G623" s="259"/>
      <c r="H623" s="259"/>
      <c r="I623" s="259"/>
      <c r="J623" s="259"/>
      <c r="K623" s="47"/>
      <c r="L623" s="48"/>
      <c r="M623" s="79"/>
      <c r="N623" s="48"/>
      <c r="O623" s="18"/>
      <c r="P623" s="19"/>
      <c r="Q623" s="19"/>
      <c r="R623" s="31"/>
      <c r="S623" s="87"/>
      <c r="T623" s="33"/>
    </row>
    <row r="624" spans="1:20" ht="15" x14ac:dyDescent="0.15">
      <c r="A624" s="100" t="str">
        <f t="shared" si="81"/>
        <v>M3.6a</v>
      </c>
      <c r="B624" s="251"/>
      <c r="C624" s="259"/>
      <c r="D624" s="192" t="s">
        <v>101</v>
      </c>
      <c r="E624" s="260"/>
      <c r="F624" s="261"/>
      <c r="G624" s="259"/>
      <c r="H624" s="259"/>
      <c r="I624" s="259"/>
      <c r="J624" s="259"/>
      <c r="K624" s="47"/>
      <c r="L624" s="48"/>
      <c r="M624" s="79"/>
      <c r="N624" s="48"/>
      <c r="O624" s="18"/>
      <c r="P624" s="19"/>
      <c r="Q624" s="19"/>
      <c r="R624" s="31"/>
      <c r="S624" s="87"/>
      <c r="T624" s="33"/>
    </row>
    <row r="625" spans="1:20" ht="15" x14ac:dyDescent="0.15">
      <c r="A625" s="97" t="s">
        <v>485</v>
      </c>
      <c r="B625" s="283" t="s">
        <v>21</v>
      </c>
      <c r="C625" s="272" t="s">
        <v>158</v>
      </c>
      <c r="D625" s="195" t="s">
        <v>101</v>
      </c>
      <c r="E625" s="285" t="s">
        <v>386</v>
      </c>
      <c r="F625" s="288">
        <v>12</v>
      </c>
      <c r="G625" s="272" t="s">
        <v>22</v>
      </c>
      <c r="H625" s="272" t="s">
        <v>22</v>
      </c>
      <c r="I625" s="272" t="s">
        <v>22</v>
      </c>
      <c r="J625" s="272" t="s">
        <v>22</v>
      </c>
      <c r="K625" s="269" t="s">
        <v>866</v>
      </c>
      <c r="L625" s="270"/>
      <c r="M625" s="271"/>
      <c r="N625" s="271"/>
      <c r="O625" s="271"/>
      <c r="P625" s="271"/>
      <c r="Q625" s="271"/>
      <c r="R625" s="31"/>
      <c r="S625" s="87"/>
      <c r="T625" s="33"/>
    </row>
    <row r="626" spans="1:20" ht="15" x14ac:dyDescent="0.15">
      <c r="A626" s="105" t="str">
        <f t="shared" ref="A626:A627" si="82">A625</f>
        <v>M3.6b</v>
      </c>
      <c r="B626" s="284"/>
      <c r="C626" s="273"/>
      <c r="D626" s="196" t="s">
        <v>101</v>
      </c>
      <c r="E626" s="286"/>
      <c r="F626" s="289"/>
      <c r="G626" s="273"/>
      <c r="H626" s="273"/>
      <c r="I626" s="273"/>
      <c r="J626" s="273"/>
      <c r="K626" s="47"/>
      <c r="L626" s="48"/>
      <c r="M626" s="79"/>
      <c r="N626" s="48"/>
      <c r="O626" s="18" t="s">
        <v>196</v>
      </c>
      <c r="P626" s="19"/>
      <c r="Q626" s="19"/>
      <c r="R626" s="31"/>
      <c r="S626" s="87"/>
      <c r="T626" s="33"/>
    </row>
    <row r="627" spans="1:20" ht="15" x14ac:dyDescent="0.15">
      <c r="A627" s="105" t="str">
        <f t="shared" si="82"/>
        <v>M3.6b</v>
      </c>
      <c r="B627" s="284"/>
      <c r="C627" s="273"/>
      <c r="D627" s="193" t="s">
        <v>101</v>
      </c>
      <c r="E627" s="286"/>
      <c r="F627" s="289"/>
      <c r="G627" s="273"/>
      <c r="H627" s="273"/>
      <c r="I627" s="273"/>
      <c r="J627" s="273"/>
      <c r="K627" s="47"/>
      <c r="L627" s="48"/>
      <c r="M627" s="79"/>
      <c r="N627" s="48"/>
      <c r="O627" s="18" t="s">
        <v>196</v>
      </c>
      <c r="P627" s="19"/>
      <c r="Q627" s="19"/>
      <c r="R627" s="31"/>
      <c r="S627" s="87"/>
      <c r="T627" s="33"/>
    </row>
    <row r="628" spans="1:20" ht="15" x14ac:dyDescent="0.15">
      <c r="A628" s="97" t="s">
        <v>89</v>
      </c>
      <c r="B628" s="251" t="s">
        <v>21</v>
      </c>
      <c r="C628" s="259" t="s">
        <v>159</v>
      </c>
      <c r="D628" s="192" t="s">
        <v>101</v>
      </c>
      <c r="E628" s="260" t="s">
        <v>702</v>
      </c>
      <c r="F628" s="261">
        <v>12</v>
      </c>
      <c r="G628" s="259" t="s">
        <v>22</v>
      </c>
      <c r="H628" s="259" t="s">
        <v>22</v>
      </c>
      <c r="I628" s="259" t="s">
        <v>22</v>
      </c>
      <c r="J628" s="259" t="s">
        <v>43</v>
      </c>
      <c r="K628" s="269" t="s">
        <v>870</v>
      </c>
      <c r="L628" s="270"/>
      <c r="M628" s="271"/>
      <c r="N628" s="271"/>
      <c r="O628" s="271"/>
      <c r="P628" s="271"/>
      <c r="Q628" s="271"/>
      <c r="R628" s="31"/>
      <c r="S628" s="87"/>
      <c r="T628" s="33"/>
    </row>
    <row r="629" spans="1:20" ht="15" x14ac:dyDescent="0.15">
      <c r="A629" s="105" t="str">
        <f t="shared" ref="A629:A634" si="83">A628</f>
        <v>M3.7</v>
      </c>
      <c r="B629" s="251"/>
      <c r="C629" s="259"/>
      <c r="D629" s="192" t="s">
        <v>101</v>
      </c>
      <c r="E629" s="260"/>
      <c r="F629" s="261"/>
      <c r="G629" s="259"/>
      <c r="H629" s="259"/>
      <c r="I629" s="259"/>
      <c r="J629" s="259"/>
      <c r="K629" s="47"/>
      <c r="L629" s="48"/>
      <c r="M629" s="79"/>
      <c r="N629" s="48"/>
      <c r="O629" s="18" t="s">
        <v>196</v>
      </c>
      <c r="P629" s="19"/>
      <c r="Q629" s="19"/>
      <c r="R629" s="31"/>
      <c r="S629" s="87"/>
      <c r="T629" s="33" t="s">
        <v>570</v>
      </c>
    </row>
    <row r="630" spans="1:20" ht="15" x14ac:dyDescent="0.15">
      <c r="A630" s="105" t="str">
        <f t="shared" si="83"/>
        <v>M3.7</v>
      </c>
      <c r="B630" s="251"/>
      <c r="C630" s="259"/>
      <c r="D630" s="192" t="s">
        <v>101</v>
      </c>
      <c r="E630" s="260"/>
      <c r="F630" s="261"/>
      <c r="G630" s="259"/>
      <c r="H630" s="259"/>
      <c r="I630" s="259"/>
      <c r="J630" s="259"/>
      <c r="K630" s="47"/>
      <c r="L630" s="48"/>
      <c r="M630" s="79"/>
      <c r="N630" s="48"/>
      <c r="O630" s="18" t="s">
        <v>196</v>
      </c>
      <c r="P630" s="19"/>
      <c r="Q630" s="19"/>
      <c r="R630" s="31"/>
      <c r="S630" s="87"/>
      <c r="T630" s="33"/>
    </row>
    <row r="631" spans="1:20" ht="15" x14ac:dyDescent="0.15">
      <c r="A631" s="105" t="str">
        <f t="shared" si="83"/>
        <v>M3.7</v>
      </c>
      <c r="B631" s="251"/>
      <c r="C631" s="259"/>
      <c r="D631" s="192" t="s">
        <v>101</v>
      </c>
      <c r="E631" s="260"/>
      <c r="F631" s="261"/>
      <c r="G631" s="259"/>
      <c r="H631" s="259"/>
      <c r="I631" s="259"/>
      <c r="J631" s="259"/>
      <c r="K631" s="47"/>
      <c r="L631" s="48"/>
      <c r="M631" s="79"/>
      <c r="N631" s="48"/>
      <c r="O631" s="18"/>
      <c r="P631" s="19"/>
      <c r="Q631" s="19"/>
      <c r="R631" s="31"/>
      <c r="S631" s="87"/>
      <c r="T631" s="33"/>
    </row>
    <row r="632" spans="1:20" ht="15" x14ac:dyDescent="0.15">
      <c r="A632" s="105" t="str">
        <f t="shared" si="83"/>
        <v>M3.7</v>
      </c>
      <c r="B632" s="251"/>
      <c r="C632" s="259"/>
      <c r="D632" s="192" t="s">
        <v>101</v>
      </c>
      <c r="E632" s="260"/>
      <c r="F632" s="261"/>
      <c r="G632" s="259"/>
      <c r="H632" s="259"/>
      <c r="I632" s="259"/>
      <c r="J632" s="259"/>
      <c r="K632" s="47"/>
      <c r="L632" s="48"/>
      <c r="M632" s="79"/>
      <c r="N632" s="48"/>
      <c r="O632" s="18"/>
      <c r="P632" s="19"/>
      <c r="Q632" s="19"/>
      <c r="R632" s="31"/>
      <c r="S632" s="87"/>
      <c r="T632" s="33"/>
    </row>
    <row r="633" spans="1:20" ht="15" x14ac:dyDescent="0.15">
      <c r="A633" s="105" t="str">
        <f t="shared" si="83"/>
        <v>M3.7</v>
      </c>
      <c r="B633" s="251"/>
      <c r="C633" s="259"/>
      <c r="D633" s="192" t="s">
        <v>101</v>
      </c>
      <c r="E633" s="260"/>
      <c r="F633" s="261"/>
      <c r="G633" s="259"/>
      <c r="H633" s="259"/>
      <c r="I633" s="259"/>
      <c r="J633" s="259"/>
      <c r="K633" s="47"/>
      <c r="L633" s="48"/>
      <c r="M633" s="79"/>
      <c r="N633" s="48"/>
      <c r="O633" s="18"/>
      <c r="P633" s="19"/>
      <c r="Q633" s="19"/>
      <c r="R633" s="31"/>
      <c r="S633" s="87"/>
      <c r="T633" s="33"/>
    </row>
    <row r="634" spans="1:20" ht="15" x14ac:dyDescent="0.15">
      <c r="A634" s="100" t="str">
        <f t="shared" si="83"/>
        <v>M3.7</v>
      </c>
      <c r="B634" s="251"/>
      <c r="C634" s="259"/>
      <c r="D634" s="192" t="s">
        <v>101</v>
      </c>
      <c r="E634" s="260"/>
      <c r="F634" s="261"/>
      <c r="G634" s="259"/>
      <c r="H634" s="259"/>
      <c r="I634" s="259"/>
      <c r="J634" s="259"/>
      <c r="K634" s="47"/>
      <c r="L634" s="48"/>
      <c r="M634" s="79"/>
      <c r="N634" s="48"/>
      <c r="O634" s="18"/>
      <c r="P634" s="19"/>
      <c r="Q634" s="19"/>
      <c r="R634" s="31"/>
      <c r="S634" s="87"/>
      <c r="T634" s="33"/>
    </row>
    <row r="635" spans="1:20" ht="15" x14ac:dyDescent="0.15">
      <c r="A635" s="97" t="s">
        <v>90</v>
      </c>
      <c r="B635" s="251" t="s">
        <v>28</v>
      </c>
      <c r="C635" s="259" t="s">
        <v>158</v>
      </c>
      <c r="D635" s="192" t="s">
        <v>101</v>
      </c>
      <c r="E635" s="260" t="s">
        <v>977</v>
      </c>
      <c r="F635" s="261">
        <v>24</v>
      </c>
      <c r="G635" s="259" t="s">
        <v>22</v>
      </c>
      <c r="H635" s="259" t="s">
        <v>22</v>
      </c>
      <c r="I635" s="259" t="s">
        <v>22</v>
      </c>
      <c r="J635" s="259" t="s">
        <v>43</v>
      </c>
      <c r="K635" s="269" t="s">
        <v>871</v>
      </c>
      <c r="L635" s="270"/>
      <c r="M635" s="271"/>
      <c r="N635" s="271"/>
      <c r="O635" s="271"/>
      <c r="P635" s="271"/>
      <c r="Q635" s="271"/>
      <c r="R635" s="31"/>
      <c r="S635" s="87"/>
      <c r="T635" s="33"/>
    </row>
    <row r="636" spans="1:20" ht="15" x14ac:dyDescent="0.15">
      <c r="A636" s="105" t="str">
        <f t="shared" ref="A636:A637" si="84">A635</f>
        <v>M3.8</v>
      </c>
      <c r="B636" s="251"/>
      <c r="C636" s="259"/>
      <c r="D636" s="192" t="s">
        <v>101</v>
      </c>
      <c r="E636" s="260"/>
      <c r="F636" s="261"/>
      <c r="G636" s="259"/>
      <c r="H636" s="259"/>
      <c r="I636" s="259"/>
      <c r="J636" s="259"/>
      <c r="K636" s="47"/>
      <c r="L636" s="48"/>
      <c r="M636" s="79"/>
      <c r="N636" s="48"/>
      <c r="O636" s="18" t="s">
        <v>196</v>
      </c>
      <c r="P636" s="19"/>
      <c r="Q636" s="19"/>
      <c r="R636" s="31"/>
      <c r="S636" s="87"/>
      <c r="T636" s="33"/>
    </row>
    <row r="637" spans="1:20" ht="15" x14ac:dyDescent="0.15">
      <c r="A637" s="100" t="str">
        <f t="shared" si="84"/>
        <v>M3.8</v>
      </c>
      <c r="B637" s="251"/>
      <c r="C637" s="259"/>
      <c r="D637" s="192" t="s">
        <v>101</v>
      </c>
      <c r="E637" s="260"/>
      <c r="F637" s="261"/>
      <c r="G637" s="259"/>
      <c r="H637" s="259"/>
      <c r="I637" s="259"/>
      <c r="J637" s="259"/>
      <c r="K637" s="47"/>
      <c r="L637" s="48"/>
      <c r="M637" s="79"/>
      <c r="N637" s="48"/>
      <c r="O637" s="18" t="s">
        <v>196</v>
      </c>
      <c r="P637" s="19"/>
      <c r="Q637" s="19"/>
      <c r="R637" s="31"/>
      <c r="S637" s="87"/>
      <c r="T637" s="33"/>
    </row>
    <row r="638" spans="1:20" ht="60" x14ac:dyDescent="0.15">
      <c r="A638" s="159" t="s">
        <v>486</v>
      </c>
      <c r="B638" s="150" t="s">
        <v>28</v>
      </c>
      <c r="C638" s="141" t="s">
        <v>159</v>
      </c>
      <c r="D638" s="192" t="s">
        <v>101</v>
      </c>
      <c r="E638" s="148" t="s">
        <v>1007</v>
      </c>
      <c r="F638" s="149">
        <v>12</v>
      </c>
      <c r="G638" s="141" t="s">
        <v>22</v>
      </c>
      <c r="H638" s="141" t="s">
        <v>43</v>
      </c>
      <c r="I638" s="141" t="s">
        <v>43</v>
      </c>
      <c r="J638" s="141" t="s">
        <v>43</v>
      </c>
      <c r="K638" s="47"/>
      <c r="L638" s="48"/>
      <c r="M638" s="79"/>
      <c r="N638" s="48"/>
      <c r="O638" s="237"/>
      <c r="P638" s="19"/>
      <c r="Q638" s="19"/>
      <c r="R638" s="31"/>
      <c r="S638" s="87"/>
      <c r="T638" s="33"/>
    </row>
    <row r="639" spans="1:20" ht="15" x14ac:dyDescent="0.15">
      <c r="A639" s="97" t="s">
        <v>487</v>
      </c>
      <c r="B639" s="251" t="s">
        <v>151</v>
      </c>
      <c r="C639" s="259" t="s">
        <v>159</v>
      </c>
      <c r="D639" s="192" t="s">
        <v>101</v>
      </c>
      <c r="E639" s="260" t="s">
        <v>1008</v>
      </c>
      <c r="F639" s="261">
        <v>60</v>
      </c>
      <c r="G639" s="259" t="s">
        <v>22</v>
      </c>
      <c r="H639" s="272" t="s">
        <v>43</v>
      </c>
      <c r="I639" s="272" t="s">
        <v>43</v>
      </c>
      <c r="J639" s="259" t="s">
        <v>43</v>
      </c>
      <c r="K639" s="269" t="s">
        <v>184</v>
      </c>
      <c r="L639" s="270"/>
      <c r="M639" s="271"/>
      <c r="N639" s="271"/>
      <c r="O639" s="271"/>
      <c r="P639" s="271"/>
      <c r="Q639" s="271"/>
      <c r="R639" s="31"/>
      <c r="S639" s="87"/>
      <c r="T639" s="33"/>
    </row>
    <row r="640" spans="1:20" ht="15" x14ac:dyDescent="0.15">
      <c r="A640" s="105" t="str">
        <f t="shared" ref="A640:A644" si="85">A639</f>
        <v>M3.9b</v>
      </c>
      <c r="B640" s="251"/>
      <c r="C640" s="259"/>
      <c r="D640" s="192" t="s">
        <v>101</v>
      </c>
      <c r="E640" s="260"/>
      <c r="F640" s="261"/>
      <c r="G640" s="259"/>
      <c r="H640" s="273"/>
      <c r="I640" s="273"/>
      <c r="J640" s="259"/>
      <c r="K640" s="47"/>
      <c r="L640" s="48"/>
      <c r="M640" s="79"/>
      <c r="N640" s="48"/>
      <c r="O640" s="18" t="s">
        <v>571</v>
      </c>
      <c r="P640" s="19"/>
      <c r="Q640" s="19"/>
      <c r="R640" s="31"/>
      <c r="S640" s="87"/>
      <c r="T640" s="33" t="s">
        <v>568</v>
      </c>
    </row>
    <row r="641" spans="1:20" ht="15" x14ac:dyDescent="0.15">
      <c r="A641" s="105" t="str">
        <f t="shared" si="85"/>
        <v>M3.9b</v>
      </c>
      <c r="B641" s="251"/>
      <c r="C641" s="259"/>
      <c r="D641" s="192" t="s">
        <v>101</v>
      </c>
      <c r="E641" s="260"/>
      <c r="F641" s="261"/>
      <c r="G641" s="259"/>
      <c r="H641" s="273"/>
      <c r="I641" s="273"/>
      <c r="J641" s="259"/>
      <c r="K641" s="47"/>
      <c r="L641" s="48"/>
      <c r="M641" s="79"/>
      <c r="N641" s="48"/>
      <c r="O641" s="18" t="s">
        <v>572</v>
      </c>
      <c r="P641" s="19"/>
      <c r="Q641" s="19"/>
      <c r="R641" s="31"/>
      <c r="S641" s="87"/>
      <c r="T641" s="33"/>
    </row>
    <row r="642" spans="1:20" ht="15" x14ac:dyDescent="0.15">
      <c r="A642" s="105" t="str">
        <f t="shared" si="85"/>
        <v>M3.9b</v>
      </c>
      <c r="B642" s="251"/>
      <c r="C642" s="259"/>
      <c r="D642" s="192" t="s">
        <v>101</v>
      </c>
      <c r="E642" s="260"/>
      <c r="F642" s="261"/>
      <c r="G642" s="259"/>
      <c r="H642" s="273"/>
      <c r="I642" s="273"/>
      <c r="J642" s="259"/>
      <c r="K642" s="47"/>
      <c r="L642" s="48"/>
      <c r="M642" s="79"/>
      <c r="N642" s="48"/>
      <c r="O642" s="18" t="s">
        <v>677</v>
      </c>
      <c r="P642" s="19"/>
      <c r="Q642" s="19"/>
      <c r="R642" s="31"/>
      <c r="S642" s="87"/>
      <c r="T642" s="33"/>
    </row>
    <row r="643" spans="1:20" ht="15" x14ac:dyDescent="0.15">
      <c r="A643" s="105" t="str">
        <f t="shared" si="85"/>
        <v>M3.9b</v>
      </c>
      <c r="B643" s="251"/>
      <c r="C643" s="259"/>
      <c r="D643" s="192" t="s">
        <v>101</v>
      </c>
      <c r="E643" s="260"/>
      <c r="F643" s="261"/>
      <c r="G643" s="259"/>
      <c r="H643" s="273"/>
      <c r="I643" s="273"/>
      <c r="J643" s="259"/>
      <c r="K643" s="47"/>
      <c r="L643" s="48"/>
      <c r="M643" s="79"/>
      <c r="N643" s="48"/>
      <c r="O643" s="18" t="s">
        <v>573</v>
      </c>
      <c r="P643" s="19"/>
      <c r="Q643" s="19"/>
      <c r="R643" s="31"/>
      <c r="S643" s="87"/>
      <c r="T643" s="33"/>
    </row>
    <row r="644" spans="1:20" ht="15" x14ac:dyDescent="0.15">
      <c r="A644" s="100" t="str">
        <f t="shared" si="85"/>
        <v>M3.9b</v>
      </c>
      <c r="B644" s="251"/>
      <c r="C644" s="259"/>
      <c r="D644" s="192" t="s">
        <v>101</v>
      </c>
      <c r="E644" s="260"/>
      <c r="F644" s="261"/>
      <c r="G644" s="259"/>
      <c r="H644" s="263"/>
      <c r="I644" s="263"/>
      <c r="J644" s="259"/>
      <c r="K644" s="47"/>
      <c r="L644" s="48"/>
      <c r="M644" s="79"/>
      <c r="N644" s="48"/>
      <c r="O644" s="18" t="s">
        <v>574</v>
      </c>
      <c r="P644" s="19"/>
      <c r="Q644" s="19"/>
      <c r="R644" s="31"/>
      <c r="S644" s="87"/>
      <c r="T644" s="33"/>
    </row>
    <row r="645" spans="1:20" ht="45" x14ac:dyDescent="0.15">
      <c r="A645" s="159" t="s">
        <v>488</v>
      </c>
      <c r="B645" s="150" t="s">
        <v>151</v>
      </c>
      <c r="C645" s="141" t="s">
        <v>158</v>
      </c>
      <c r="D645" s="192" t="s">
        <v>101</v>
      </c>
      <c r="E645" s="148" t="s">
        <v>941</v>
      </c>
      <c r="F645" s="149">
        <v>12</v>
      </c>
      <c r="G645" s="141" t="s">
        <v>22</v>
      </c>
      <c r="H645" s="141" t="s">
        <v>43</v>
      </c>
      <c r="I645" s="141" t="s">
        <v>43</v>
      </c>
      <c r="J645" s="141" t="s">
        <v>43</v>
      </c>
      <c r="K645" s="47"/>
      <c r="L645" s="48"/>
      <c r="M645" s="79"/>
      <c r="N645" s="48"/>
      <c r="O645" s="237"/>
      <c r="P645" s="19"/>
      <c r="Q645" s="19"/>
      <c r="R645" s="31"/>
      <c r="S645" s="87"/>
      <c r="T645" s="33"/>
    </row>
    <row r="646" spans="1:20" ht="15" x14ac:dyDescent="0.15">
      <c r="A646" s="159" t="s">
        <v>489</v>
      </c>
      <c r="B646" s="150" t="s">
        <v>21</v>
      </c>
      <c r="C646" s="141" t="s">
        <v>158</v>
      </c>
      <c r="D646" s="197" t="s">
        <v>101</v>
      </c>
      <c r="E646" s="151" t="s">
        <v>91</v>
      </c>
      <c r="F646" s="149">
        <v>12</v>
      </c>
      <c r="G646" s="141" t="s">
        <v>22</v>
      </c>
      <c r="H646" s="141" t="s">
        <v>43</v>
      </c>
      <c r="I646" s="141" t="s">
        <v>43</v>
      </c>
      <c r="J646" s="141" t="s">
        <v>43</v>
      </c>
      <c r="K646" s="47"/>
      <c r="L646" s="48"/>
      <c r="M646" s="79"/>
      <c r="N646" s="48"/>
      <c r="O646" s="237"/>
      <c r="P646" s="19"/>
      <c r="Q646" s="39"/>
      <c r="R646" s="31"/>
      <c r="S646" s="87"/>
      <c r="T646" s="40"/>
    </row>
    <row r="647" spans="1:20" ht="15" customHeight="1" x14ac:dyDescent="0.15">
      <c r="A647" s="97" t="s">
        <v>490</v>
      </c>
      <c r="B647" s="251" t="s">
        <v>548</v>
      </c>
      <c r="C647" s="259" t="s">
        <v>158</v>
      </c>
      <c r="D647" s="192" t="s">
        <v>101</v>
      </c>
      <c r="E647" s="260" t="s">
        <v>703</v>
      </c>
      <c r="F647" s="261">
        <v>12</v>
      </c>
      <c r="G647" s="259" t="s">
        <v>22</v>
      </c>
      <c r="H647" s="259" t="s">
        <v>22</v>
      </c>
      <c r="I647" s="259" t="s">
        <v>22</v>
      </c>
      <c r="J647" s="259" t="s">
        <v>43</v>
      </c>
      <c r="K647" s="266" t="s">
        <v>880</v>
      </c>
      <c r="L647" s="267"/>
      <c r="M647" s="267"/>
      <c r="N647" s="267"/>
      <c r="O647" s="267"/>
      <c r="P647" s="267"/>
      <c r="Q647" s="268"/>
      <c r="R647" s="31"/>
      <c r="S647" s="87"/>
      <c r="T647" s="33"/>
    </row>
    <row r="648" spans="1:20" ht="15" x14ac:dyDescent="0.15">
      <c r="A648" s="105" t="str">
        <f>A647</f>
        <v>M3.11a</v>
      </c>
      <c r="B648" s="251"/>
      <c r="C648" s="259"/>
      <c r="D648" s="192" t="s">
        <v>101</v>
      </c>
      <c r="E648" s="260"/>
      <c r="F648" s="261"/>
      <c r="G648" s="259"/>
      <c r="H648" s="259"/>
      <c r="I648" s="259"/>
      <c r="J648" s="259"/>
      <c r="K648" s="47" t="s">
        <v>190</v>
      </c>
      <c r="L648" s="48" t="s">
        <v>212</v>
      </c>
      <c r="M648" s="79"/>
      <c r="N648" s="48" t="s">
        <v>366</v>
      </c>
      <c r="O648" s="18" t="s">
        <v>369</v>
      </c>
      <c r="P648" s="19"/>
      <c r="Q648" s="19"/>
      <c r="R648" s="31"/>
      <c r="S648" s="87"/>
      <c r="T648" s="33"/>
    </row>
    <row r="649" spans="1:20" ht="15" x14ac:dyDescent="0.15">
      <c r="A649" s="105" t="str">
        <f t="shared" ref="A649:A651" si="86">A648</f>
        <v>M3.11a</v>
      </c>
      <c r="B649" s="251"/>
      <c r="C649" s="259"/>
      <c r="D649" s="192" t="s">
        <v>101</v>
      </c>
      <c r="E649" s="260"/>
      <c r="F649" s="261"/>
      <c r="G649" s="259"/>
      <c r="H649" s="259"/>
      <c r="I649" s="259"/>
      <c r="J649" s="259"/>
      <c r="K649" s="47" t="s">
        <v>198</v>
      </c>
      <c r="L649" s="48" t="s">
        <v>214</v>
      </c>
      <c r="M649" s="79"/>
      <c r="N649" s="48" t="s">
        <v>367</v>
      </c>
      <c r="O649" s="18" t="s">
        <v>370</v>
      </c>
      <c r="P649" s="19"/>
      <c r="Q649" s="19"/>
      <c r="R649" s="31"/>
      <c r="S649" s="87"/>
      <c r="T649" s="33"/>
    </row>
    <row r="650" spans="1:20" ht="15" x14ac:dyDescent="0.15">
      <c r="A650" s="105" t="str">
        <f t="shared" si="86"/>
        <v>M3.11a</v>
      </c>
      <c r="B650" s="251"/>
      <c r="C650" s="259"/>
      <c r="D650" s="192" t="s">
        <v>101</v>
      </c>
      <c r="E650" s="260"/>
      <c r="F650" s="261"/>
      <c r="G650" s="259"/>
      <c r="H650" s="259"/>
      <c r="I650" s="259"/>
      <c r="J650" s="259"/>
      <c r="K650" s="47" t="s">
        <v>216</v>
      </c>
      <c r="L650" s="48" t="s">
        <v>217</v>
      </c>
      <c r="M650" s="79"/>
      <c r="N650" s="48" t="s">
        <v>368</v>
      </c>
      <c r="O650" s="18" t="s">
        <v>371</v>
      </c>
      <c r="P650" s="19"/>
      <c r="Q650" s="19"/>
      <c r="R650" s="31"/>
      <c r="S650" s="87"/>
      <c r="T650" s="33"/>
    </row>
    <row r="651" spans="1:20" ht="15" x14ac:dyDescent="0.15">
      <c r="A651" s="100" t="str">
        <f t="shared" si="86"/>
        <v>M3.11a</v>
      </c>
      <c r="B651" s="251"/>
      <c r="C651" s="259"/>
      <c r="D651" s="192" t="s">
        <v>101</v>
      </c>
      <c r="E651" s="260"/>
      <c r="F651" s="261"/>
      <c r="G651" s="259"/>
      <c r="H651" s="259"/>
      <c r="I651" s="259"/>
      <c r="J651" s="259"/>
      <c r="K651" s="47"/>
      <c r="L651" s="48"/>
      <c r="M651" s="79"/>
      <c r="N651" s="48"/>
      <c r="O651" s="18" t="s">
        <v>196</v>
      </c>
      <c r="P651" s="19"/>
      <c r="Q651" s="19"/>
      <c r="R651" s="31"/>
      <c r="S651" s="87"/>
      <c r="T651" s="33"/>
    </row>
    <row r="652" spans="1:20" ht="15" customHeight="1" x14ac:dyDescent="0.15">
      <c r="A652" s="97" t="s">
        <v>491</v>
      </c>
      <c r="B652" s="251" t="s">
        <v>21</v>
      </c>
      <c r="C652" s="259" t="s">
        <v>159</v>
      </c>
      <c r="D652" s="192" t="s">
        <v>101</v>
      </c>
      <c r="E652" s="260" t="s">
        <v>978</v>
      </c>
      <c r="F652" s="261">
        <v>12</v>
      </c>
      <c r="G652" s="259" t="s">
        <v>22</v>
      </c>
      <c r="H652" s="259" t="s">
        <v>22</v>
      </c>
      <c r="I652" s="259" t="s">
        <v>22</v>
      </c>
      <c r="J652" s="259" t="s">
        <v>43</v>
      </c>
      <c r="K652" s="266" t="s">
        <v>880</v>
      </c>
      <c r="L652" s="267"/>
      <c r="M652" s="267"/>
      <c r="N652" s="267"/>
      <c r="O652" s="267"/>
      <c r="P652" s="267"/>
      <c r="Q652" s="268"/>
      <c r="R652" s="31"/>
      <c r="S652" s="87"/>
      <c r="T652" s="33"/>
    </row>
    <row r="653" spans="1:20" ht="15" x14ac:dyDescent="0.2">
      <c r="A653" s="105" t="str">
        <f>A652</f>
        <v>M3.11b</v>
      </c>
      <c r="B653" s="251"/>
      <c r="C653" s="259"/>
      <c r="D653" s="192" t="s">
        <v>101</v>
      </c>
      <c r="E653" s="260"/>
      <c r="F653" s="261"/>
      <c r="G653" s="259"/>
      <c r="H653" s="259"/>
      <c r="I653" s="259"/>
      <c r="J653" s="259"/>
      <c r="K653" s="47" t="s">
        <v>190</v>
      </c>
      <c r="L653" s="48" t="s">
        <v>212</v>
      </c>
      <c r="M653" s="79"/>
      <c r="N653" s="48" t="s">
        <v>366</v>
      </c>
      <c r="O653" s="18" t="s">
        <v>369</v>
      </c>
      <c r="P653" s="19"/>
      <c r="Q653" s="23"/>
      <c r="R653" s="31"/>
      <c r="S653" s="87"/>
      <c r="T653" s="33"/>
    </row>
    <row r="654" spans="1:20" ht="15" x14ac:dyDescent="0.2">
      <c r="A654" s="105" t="str">
        <f t="shared" ref="A654:A656" si="87">A653</f>
        <v>M3.11b</v>
      </c>
      <c r="B654" s="251"/>
      <c r="C654" s="259"/>
      <c r="D654" s="192" t="s">
        <v>101</v>
      </c>
      <c r="E654" s="260"/>
      <c r="F654" s="261"/>
      <c r="G654" s="259"/>
      <c r="H654" s="259"/>
      <c r="I654" s="259"/>
      <c r="J654" s="259"/>
      <c r="K654" s="47" t="s">
        <v>198</v>
      </c>
      <c r="L654" s="48" t="s">
        <v>214</v>
      </c>
      <c r="M654" s="79"/>
      <c r="N654" s="48" t="s">
        <v>367</v>
      </c>
      <c r="O654" s="18" t="s">
        <v>370</v>
      </c>
      <c r="P654" s="19"/>
      <c r="Q654" s="23"/>
      <c r="R654" s="31"/>
      <c r="S654" s="87"/>
      <c r="T654" s="33"/>
    </row>
    <row r="655" spans="1:20" ht="15" x14ac:dyDescent="0.2">
      <c r="A655" s="105" t="str">
        <f t="shared" si="87"/>
        <v>M3.11b</v>
      </c>
      <c r="B655" s="251"/>
      <c r="C655" s="259"/>
      <c r="D655" s="192" t="s">
        <v>101</v>
      </c>
      <c r="E655" s="260"/>
      <c r="F655" s="261"/>
      <c r="G655" s="259"/>
      <c r="H655" s="259"/>
      <c r="I655" s="259"/>
      <c r="J655" s="259"/>
      <c r="K655" s="47" t="s">
        <v>216</v>
      </c>
      <c r="L655" s="48" t="s">
        <v>217</v>
      </c>
      <c r="M655" s="79"/>
      <c r="N655" s="48" t="s">
        <v>368</v>
      </c>
      <c r="O655" s="18" t="s">
        <v>371</v>
      </c>
      <c r="P655" s="19"/>
      <c r="Q655" s="23"/>
      <c r="R655" s="31"/>
      <c r="S655" s="87"/>
      <c r="T655" s="33"/>
    </row>
    <row r="656" spans="1:20" ht="15" x14ac:dyDescent="0.2">
      <c r="A656" s="100" t="str">
        <f t="shared" si="87"/>
        <v>M3.11b</v>
      </c>
      <c r="B656" s="251"/>
      <c r="C656" s="259"/>
      <c r="D656" s="192" t="s">
        <v>101</v>
      </c>
      <c r="E656" s="260"/>
      <c r="F656" s="261"/>
      <c r="G656" s="259"/>
      <c r="H656" s="259"/>
      <c r="I656" s="259"/>
      <c r="J656" s="259"/>
      <c r="K656" s="47"/>
      <c r="L656" s="48"/>
      <c r="M656" s="79"/>
      <c r="N656" s="48"/>
      <c r="O656" s="18" t="s">
        <v>196</v>
      </c>
      <c r="P656" s="19"/>
      <c r="Q656" s="23"/>
      <c r="R656" s="31"/>
      <c r="S656" s="87"/>
      <c r="T656" s="33"/>
    </row>
    <row r="657" spans="1:20" ht="15" x14ac:dyDescent="0.15">
      <c r="A657" s="97" t="s">
        <v>492</v>
      </c>
      <c r="B657" s="283" t="s">
        <v>21</v>
      </c>
      <c r="C657" s="272" t="s">
        <v>158</v>
      </c>
      <c r="D657" s="193" t="s">
        <v>101</v>
      </c>
      <c r="E657" s="285" t="s">
        <v>424</v>
      </c>
      <c r="F657" s="288">
        <v>12</v>
      </c>
      <c r="G657" s="272" t="s">
        <v>43</v>
      </c>
      <c r="H657" s="272" t="s">
        <v>43</v>
      </c>
      <c r="I657" s="272" t="s">
        <v>43</v>
      </c>
      <c r="J657" s="274" t="s">
        <v>22</v>
      </c>
      <c r="K657" s="309" t="s">
        <v>942</v>
      </c>
      <c r="L657" s="310"/>
      <c r="M657" s="310"/>
      <c r="N657" s="310"/>
      <c r="O657" s="310"/>
      <c r="P657" s="310"/>
      <c r="Q657" s="310"/>
      <c r="R657" s="31"/>
      <c r="S657" s="87"/>
      <c r="T657" s="33"/>
    </row>
    <row r="658" spans="1:20" ht="15" x14ac:dyDescent="0.15">
      <c r="A658" s="105" t="str">
        <f t="shared" ref="A658:A659" si="88">A657</f>
        <v>M3.12a</v>
      </c>
      <c r="B658" s="284"/>
      <c r="C658" s="273"/>
      <c r="D658" s="194" t="s">
        <v>101</v>
      </c>
      <c r="E658" s="286"/>
      <c r="F658" s="289"/>
      <c r="G658" s="273"/>
      <c r="H658" s="273"/>
      <c r="I658" s="273"/>
      <c r="J658" s="275"/>
      <c r="K658" s="47"/>
      <c r="L658" s="48"/>
      <c r="M658" s="79"/>
      <c r="N658" s="48"/>
      <c r="O658" s="18" t="s">
        <v>196</v>
      </c>
      <c r="P658" s="19"/>
      <c r="Q658" s="19"/>
      <c r="R658" s="31"/>
      <c r="S658" s="87"/>
      <c r="T658" s="33"/>
    </row>
    <row r="659" spans="1:20" ht="15" x14ac:dyDescent="0.15">
      <c r="A659" s="100" t="str">
        <f t="shared" si="88"/>
        <v>M3.12a</v>
      </c>
      <c r="B659" s="262"/>
      <c r="C659" s="263"/>
      <c r="D659" s="193" t="s">
        <v>101</v>
      </c>
      <c r="E659" s="287"/>
      <c r="F659" s="265"/>
      <c r="G659" s="263"/>
      <c r="H659" s="263"/>
      <c r="I659" s="263"/>
      <c r="J659" s="276"/>
      <c r="K659" s="47"/>
      <c r="L659" s="48"/>
      <c r="M659" s="79"/>
      <c r="N659" s="48"/>
      <c r="O659" s="18" t="s">
        <v>196</v>
      </c>
      <c r="P659" s="19"/>
      <c r="Q659" s="19"/>
      <c r="R659" s="31"/>
      <c r="S659" s="87"/>
      <c r="T659" s="33"/>
    </row>
    <row r="660" spans="1:20" ht="15" customHeight="1" x14ac:dyDescent="0.15">
      <c r="A660" s="97" t="s">
        <v>493</v>
      </c>
      <c r="B660" s="251" t="s">
        <v>21</v>
      </c>
      <c r="C660" s="259" t="s">
        <v>158</v>
      </c>
      <c r="D660" s="193" t="s">
        <v>101</v>
      </c>
      <c r="E660" s="285" t="s">
        <v>425</v>
      </c>
      <c r="F660" s="261">
        <v>12</v>
      </c>
      <c r="G660" s="259" t="s">
        <v>43</v>
      </c>
      <c r="H660" s="259" t="s">
        <v>43</v>
      </c>
      <c r="I660" s="259" t="s">
        <v>43</v>
      </c>
      <c r="J660" s="259" t="s">
        <v>22</v>
      </c>
      <c r="K660" s="309" t="s">
        <v>942</v>
      </c>
      <c r="L660" s="310"/>
      <c r="M660" s="310"/>
      <c r="N660" s="310"/>
      <c r="O660" s="310"/>
      <c r="P660" s="310"/>
      <c r="Q660" s="310"/>
      <c r="R660" s="31"/>
      <c r="S660" s="87"/>
      <c r="T660" s="33"/>
    </row>
    <row r="661" spans="1:20" ht="15" x14ac:dyDescent="0.15">
      <c r="A661" s="105" t="str">
        <f t="shared" ref="A661:A662" si="89">A660</f>
        <v>M3.12b</v>
      </c>
      <c r="B661" s="251"/>
      <c r="C661" s="259"/>
      <c r="D661" s="194" t="s">
        <v>101</v>
      </c>
      <c r="E661" s="286"/>
      <c r="F661" s="261"/>
      <c r="G661" s="259"/>
      <c r="H661" s="259"/>
      <c r="I661" s="259"/>
      <c r="J661" s="259"/>
      <c r="K661" s="47"/>
      <c r="L661" s="48"/>
      <c r="M661" s="79"/>
      <c r="N661" s="48"/>
      <c r="O661" s="18" t="s">
        <v>196</v>
      </c>
      <c r="P661" s="19"/>
      <c r="Q661" s="19"/>
      <c r="R661" s="31"/>
      <c r="S661" s="87"/>
      <c r="T661" s="33"/>
    </row>
    <row r="662" spans="1:20" ht="15" x14ac:dyDescent="0.15">
      <c r="A662" s="100" t="str">
        <f t="shared" si="89"/>
        <v>M3.12b</v>
      </c>
      <c r="B662" s="251"/>
      <c r="C662" s="259"/>
      <c r="D662" s="193" t="s">
        <v>101</v>
      </c>
      <c r="E662" s="287"/>
      <c r="F662" s="261"/>
      <c r="G662" s="259"/>
      <c r="H662" s="259"/>
      <c r="I662" s="259"/>
      <c r="J662" s="259"/>
      <c r="K662" s="47"/>
      <c r="L662" s="48"/>
      <c r="M662" s="79"/>
      <c r="N662" s="48"/>
      <c r="O662" s="18" t="s">
        <v>196</v>
      </c>
      <c r="P662" s="19"/>
      <c r="Q662" s="19"/>
      <c r="R662" s="31"/>
      <c r="S662" s="87"/>
      <c r="T662" s="33"/>
    </row>
    <row r="663" spans="1:20" ht="15" customHeight="1" x14ac:dyDescent="0.15">
      <c r="A663" s="97" t="s">
        <v>494</v>
      </c>
      <c r="B663" s="251" t="s">
        <v>21</v>
      </c>
      <c r="C663" s="259" t="s">
        <v>159</v>
      </c>
      <c r="D663" s="193" t="s">
        <v>101</v>
      </c>
      <c r="E663" s="285" t="s">
        <v>581</v>
      </c>
      <c r="F663" s="261">
        <v>12</v>
      </c>
      <c r="G663" s="259" t="s">
        <v>43</v>
      </c>
      <c r="H663" s="259" t="s">
        <v>43</v>
      </c>
      <c r="I663" s="259" t="s">
        <v>43</v>
      </c>
      <c r="J663" s="259" t="s">
        <v>22</v>
      </c>
      <c r="K663" s="309" t="s">
        <v>942</v>
      </c>
      <c r="L663" s="310"/>
      <c r="M663" s="310"/>
      <c r="N663" s="310"/>
      <c r="O663" s="310"/>
      <c r="P663" s="310"/>
      <c r="Q663" s="310"/>
      <c r="R663" s="31"/>
      <c r="S663" s="87"/>
      <c r="T663" s="33"/>
    </row>
    <row r="664" spans="1:20" ht="15" x14ac:dyDescent="0.15">
      <c r="A664" s="105" t="str">
        <f t="shared" ref="A664:A665" si="90">A663</f>
        <v>M3.12c</v>
      </c>
      <c r="B664" s="251"/>
      <c r="C664" s="259"/>
      <c r="D664" s="194" t="s">
        <v>101</v>
      </c>
      <c r="E664" s="286"/>
      <c r="F664" s="261"/>
      <c r="G664" s="259"/>
      <c r="H664" s="259"/>
      <c r="I664" s="259"/>
      <c r="J664" s="259"/>
      <c r="K664" s="47"/>
      <c r="L664" s="48"/>
      <c r="M664" s="79"/>
      <c r="N664" s="48"/>
      <c r="O664" s="18" t="s">
        <v>196</v>
      </c>
      <c r="P664" s="19"/>
      <c r="Q664" s="19"/>
      <c r="R664" s="31"/>
      <c r="S664" s="87"/>
      <c r="T664" s="33"/>
    </row>
    <row r="665" spans="1:20" ht="15" x14ac:dyDescent="0.15">
      <c r="A665" s="111" t="str">
        <f t="shared" si="90"/>
        <v>M3.12c</v>
      </c>
      <c r="B665" s="251"/>
      <c r="C665" s="259"/>
      <c r="D665" s="207" t="s">
        <v>101</v>
      </c>
      <c r="E665" s="286"/>
      <c r="F665" s="261"/>
      <c r="G665" s="259"/>
      <c r="H665" s="259"/>
      <c r="I665" s="259"/>
      <c r="J665" s="259"/>
      <c r="K665" s="47"/>
      <c r="L665" s="48"/>
      <c r="M665" s="79"/>
      <c r="N665" s="48"/>
      <c r="O665" s="18" t="s">
        <v>196</v>
      </c>
      <c r="P665" s="19"/>
      <c r="Q665" s="19"/>
      <c r="R665" s="31"/>
      <c r="S665" s="87"/>
      <c r="T665" s="33"/>
    </row>
    <row r="666" spans="1:20" ht="18" x14ac:dyDescent="0.25">
      <c r="A666" s="98" t="s">
        <v>92</v>
      </c>
      <c r="B666" s="99"/>
      <c r="C666" s="99"/>
      <c r="D666" s="201"/>
      <c r="E666" s="242" t="s">
        <v>951</v>
      </c>
      <c r="F666" s="243"/>
      <c r="G666" s="243"/>
      <c r="H666" s="243"/>
      <c r="I666" s="243"/>
      <c r="J666" s="243"/>
      <c r="K666" s="244"/>
      <c r="L666" s="245"/>
      <c r="M666" s="246"/>
      <c r="N666" s="246"/>
      <c r="O666" s="246"/>
      <c r="P666" s="246"/>
      <c r="Q666" s="246"/>
      <c r="R666" s="298"/>
      <c r="S666" s="299"/>
      <c r="T666" s="300"/>
    </row>
    <row r="667" spans="1:20" ht="15" x14ac:dyDescent="0.15">
      <c r="A667" s="105" t="s">
        <v>162</v>
      </c>
      <c r="B667" s="262" t="s">
        <v>151</v>
      </c>
      <c r="C667" s="263" t="s">
        <v>158</v>
      </c>
      <c r="D667" s="191" t="s">
        <v>101</v>
      </c>
      <c r="E667" s="264" t="s">
        <v>979</v>
      </c>
      <c r="F667" s="301">
        <v>12</v>
      </c>
      <c r="G667" s="263" t="s">
        <v>22</v>
      </c>
      <c r="H667" s="263" t="s">
        <v>22</v>
      </c>
      <c r="I667" s="263" t="s">
        <v>22</v>
      </c>
      <c r="J667" s="263" t="s">
        <v>22</v>
      </c>
      <c r="K667" s="311" t="s">
        <v>945</v>
      </c>
      <c r="L667" s="312"/>
      <c r="M667" s="312"/>
      <c r="N667" s="312"/>
      <c r="O667" s="312"/>
      <c r="P667" s="312"/>
      <c r="Q667" s="313"/>
      <c r="R667" s="32"/>
      <c r="S667" s="86"/>
      <c r="T667" s="36"/>
    </row>
    <row r="668" spans="1:20" ht="15" x14ac:dyDescent="0.15">
      <c r="A668" s="105" t="str">
        <f>A667</f>
        <v>O1.1a</v>
      </c>
      <c r="B668" s="251"/>
      <c r="C668" s="259"/>
      <c r="D668" s="192" t="s">
        <v>101</v>
      </c>
      <c r="E668" s="260"/>
      <c r="F668" s="261"/>
      <c r="G668" s="259"/>
      <c r="H668" s="259"/>
      <c r="I668" s="259"/>
      <c r="J668" s="259"/>
      <c r="K668" s="47"/>
      <c r="L668" s="48"/>
      <c r="M668" s="79"/>
      <c r="N668" s="48"/>
      <c r="O668" s="18" t="s">
        <v>196</v>
      </c>
      <c r="P668" s="19"/>
      <c r="Q668" s="19"/>
      <c r="R668" s="31"/>
      <c r="S668" s="87"/>
      <c r="T668" s="33"/>
    </row>
    <row r="669" spans="1:20" ht="15" x14ac:dyDescent="0.15">
      <c r="A669" s="100" t="str">
        <f t="shared" ref="A669" si="91">A668</f>
        <v>O1.1a</v>
      </c>
      <c r="B669" s="251"/>
      <c r="C669" s="259"/>
      <c r="D669" s="192" t="s">
        <v>101</v>
      </c>
      <c r="E669" s="260"/>
      <c r="F669" s="261"/>
      <c r="G669" s="259"/>
      <c r="H669" s="259"/>
      <c r="I669" s="259"/>
      <c r="J669" s="259"/>
      <c r="K669" s="49"/>
      <c r="L669" s="50"/>
      <c r="M669" s="80"/>
      <c r="N669" s="50"/>
      <c r="O669" s="42" t="s">
        <v>196</v>
      </c>
      <c r="P669" s="43"/>
      <c r="Q669" s="43"/>
      <c r="R669" s="31"/>
      <c r="S669" s="87"/>
      <c r="T669" s="33"/>
    </row>
    <row r="670" spans="1:20" ht="15" customHeight="1" x14ac:dyDescent="0.15">
      <c r="A670" s="97" t="s">
        <v>163</v>
      </c>
      <c r="B670" s="251" t="s">
        <v>28</v>
      </c>
      <c r="C670" s="259" t="s">
        <v>158</v>
      </c>
      <c r="D670" s="192" t="s">
        <v>101</v>
      </c>
      <c r="E670" s="260" t="s">
        <v>946</v>
      </c>
      <c r="F670" s="261">
        <v>12</v>
      </c>
      <c r="G670" s="259" t="s">
        <v>22</v>
      </c>
      <c r="H670" s="259" t="s">
        <v>22</v>
      </c>
      <c r="I670" s="259" t="s">
        <v>22</v>
      </c>
      <c r="J670" s="259" t="s">
        <v>22</v>
      </c>
      <c r="K670" s="305" t="s">
        <v>945</v>
      </c>
      <c r="L670" s="306"/>
      <c r="M670" s="306"/>
      <c r="N670" s="306"/>
      <c r="O670" s="306"/>
      <c r="P670" s="306"/>
      <c r="Q670" s="307"/>
      <c r="R670" s="31"/>
      <c r="S670" s="87"/>
      <c r="T670" s="36"/>
    </row>
    <row r="671" spans="1:20" ht="15" x14ac:dyDescent="0.15">
      <c r="A671" s="105" t="str">
        <f>A670</f>
        <v>O1.1b</v>
      </c>
      <c r="B671" s="251"/>
      <c r="C671" s="259"/>
      <c r="D671" s="192" t="s">
        <v>101</v>
      </c>
      <c r="E671" s="260"/>
      <c r="F671" s="261"/>
      <c r="G671" s="259"/>
      <c r="H671" s="259"/>
      <c r="I671" s="259"/>
      <c r="J671" s="259"/>
      <c r="K671" s="47"/>
      <c r="L671" s="48"/>
      <c r="M671" s="79"/>
      <c r="N671" s="48"/>
      <c r="O671" s="18" t="s">
        <v>196</v>
      </c>
      <c r="P671" s="19"/>
      <c r="Q671" s="19"/>
      <c r="R671" s="31"/>
      <c r="S671" s="87"/>
      <c r="T671" s="33"/>
    </row>
    <row r="672" spans="1:20" ht="15" x14ac:dyDescent="0.15">
      <c r="A672" s="100" t="str">
        <f t="shared" ref="A672" si="92">A671</f>
        <v>O1.1b</v>
      </c>
      <c r="B672" s="251"/>
      <c r="C672" s="259"/>
      <c r="D672" s="192" t="s">
        <v>101</v>
      </c>
      <c r="E672" s="260"/>
      <c r="F672" s="261"/>
      <c r="G672" s="259"/>
      <c r="H672" s="259"/>
      <c r="I672" s="259"/>
      <c r="J672" s="259"/>
      <c r="K672" s="49"/>
      <c r="L672" s="50"/>
      <c r="M672" s="80"/>
      <c r="N672" s="50"/>
      <c r="O672" s="42" t="s">
        <v>697</v>
      </c>
      <c r="P672" s="43"/>
      <c r="Q672" s="43"/>
      <c r="R672" s="31"/>
      <c r="S672" s="87"/>
      <c r="T672" s="33"/>
    </row>
    <row r="673" spans="1:20" ht="15" customHeight="1" x14ac:dyDescent="0.15">
      <c r="A673" s="97" t="s">
        <v>172</v>
      </c>
      <c r="B673" s="251" t="s">
        <v>21</v>
      </c>
      <c r="C673" s="259" t="s">
        <v>158</v>
      </c>
      <c r="D673" s="192" t="s">
        <v>101</v>
      </c>
      <c r="E673" s="260" t="s">
        <v>947</v>
      </c>
      <c r="F673" s="261">
        <v>12</v>
      </c>
      <c r="G673" s="259" t="s">
        <v>22</v>
      </c>
      <c r="H673" s="259" t="s">
        <v>22</v>
      </c>
      <c r="I673" s="259" t="s">
        <v>22</v>
      </c>
      <c r="J673" s="259" t="s">
        <v>22</v>
      </c>
      <c r="K673" s="305" t="s">
        <v>945</v>
      </c>
      <c r="L673" s="306"/>
      <c r="M673" s="306"/>
      <c r="N673" s="306"/>
      <c r="O673" s="306"/>
      <c r="P673" s="306"/>
      <c r="Q673" s="307"/>
      <c r="R673" s="31"/>
      <c r="S673" s="87"/>
      <c r="T673" s="36"/>
    </row>
    <row r="674" spans="1:20" ht="15" x14ac:dyDescent="0.15">
      <c r="A674" s="105" t="str">
        <f>A673</f>
        <v>O1.1c</v>
      </c>
      <c r="B674" s="251"/>
      <c r="C674" s="259"/>
      <c r="D674" s="192" t="s">
        <v>101</v>
      </c>
      <c r="E674" s="260"/>
      <c r="F674" s="261"/>
      <c r="G674" s="259"/>
      <c r="H674" s="259"/>
      <c r="I674" s="259"/>
      <c r="J674" s="259"/>
      <c r="K674" s="47"/>
      <c r="L674" s="48"/>
      <c r="M674" s="79"/>
      <c r="N674" s="48"/>
      <c r="O674" s="18" t="s">
        <v>196</v>
      </c>
      <c r="P674" s="19"/>
      <c r="Q674" s="19"/>
      <c r="R674" s="31"/>
      <c r="S674" s="87"/>
      <c r="T674" s="33"/>
    </row>
    <row r="675" spans="1:20" ht="15" x14ac:dyDescent="0.15">
      <c r="A675" s="100" t="str">
        <f t="shared" ref="A675" si="93">A674</f>
        <v>O1.1c</v>
      </c>
      <c r="B675" s="251"/>
      <c r="C675" s="259"/>
      <c r="D675" s="192" t="s">
        <v>101</v>
      </c>
      <c r="E675" s="260"/>
      <c r="F675" s="261"/>
      <c r="G675" s="259"/>
      <c r="H675" s="259"/>
      <c r="I675" s="259"/>
      <c r="J675" s="259"/>
      <c r="K675" s="47"/>
      <c r="L675" s="48"/>
      <c r="M675" s="79"/>
      <c r="N675" s="48"/>
      <c r="O675" s="18" t="s">
        <v>196</v>
      </c>
      <c r="P675" s="19"/>
      <c r="Q675" s="19"/>
      <c r="R675" s="31"/>
      <c r="S675" s="87"/>
      <c r="T675" s="33"/>
    </row>
    <row r="676" spans="1:20" ht="15" x14ac:dyDescent="0.15">
      <c r="A676" s="97" t="s">
        <v>93</v>
      </c>
      <c r="B676" s="283" t="s">
        <v>28</v>
      </c>
      <c r="C676" s="272" t="s">
        <v>158</v>
      </c>
      <c r="D676" s="193" t="s">
        <v>101</v>
      </c>
      <c r="E676" s="285" t="s">
        <v>980</v>
      </c>
      <c r="F676" s="288">
        <v>12</v>
      </c>
      <c r="G676" s="272" t="s">
        <v>22</v>
      </c>
      <c r="H676" s="272" t="s">
        <v>22</v>
      </c>
      <c r="I676" s="272" t="s">
        <v>22</v>
      </c>
      <c r="J676" s="274" t="s">
        <v>22</v>
      </c>
      <c r="K676" s="266" t="s">
        <v>872</v>
      </c>
      <c r="L676" s="267"/>
      <c r="M676" s="267"/>
      <c r="N676" s="267"/>
      <c r="O676" s="267"/>
      <c r="P676" s="267"/>
      <c r="Q676" s="268"/>
      <c r="R676" s="31"/>
      <c r="S676" s="87"/>
      <c r="T676" s="33"/>
    </row>
    <row r="677" spans="1:20" ht="15" x14ac:dyDescent="0.15">
      <c r="A677" s="105" t="str">
        <f>A676</f>
        <v>O1.2</v>
      </c>
      <c r="B677" s="284"/>
      <c r="C677" s="273"/>
      <c r="D677" s="194" t="s">
        <v>101</v>
      </c>
      <c r="E677" s="286"/>
      <c r="F677" s="289"/>
      <c r="G677" s="273"/>
      <c r="H677" s="273"/>
      <c r="I677" s="273"/>
      <c r="J677" s="275"/>
      <c r="K677" s="47"/>
      <c r="L677" s="48"/>
      <c r="M677" s="79"/>
      <c r="N677" s="48"/>
      <c r="O677" s="18" t="s">
        <v>196</v>
      </c>
      <c r="P677" s="19"/>
      <c r="Q677" s="19"/>
      <c r="R677" s="31"/>
      <c r="S677" s="87"/>
      <c r="T677" s="33"/>
    </row>
    <row r="678" spans="1:20" ht="15" x14ac:dyDescent="0.15">
      <c r="A678" s="100" t="str">
        <f t="shared" ref="A678" si="94">A677</f>
        <v>O1.2</v>
      </c>
      <c r="B678" s="262"/>
      <c r="C678" s="263"/>
      <c r="D678" s="193" t="s">
        <v>101</v>
      </c>
      <c r="E678" s="287"/>
      <c r="F678" s="265"/>
      <c r="G678" s="263"/>
      <c r="H678" s="263"/>
      <c r="I678" s="263"/>
      <c r="J678" s="276"/>
      <c r="K678" s="47"/>
      <c r="L678" s="48"/>
      <c r="M678" s="79"/>
      <c r="N678" s="48"/>
      <c r="O678" s="18" t="s">
        <v>697</v>
      </c>
      <c r="P678" s="19"/>
      <c r="Q678" s="19"/>
      <c r="R678" s="31"/>
      <c r="S678" s="87"/>
      <c r="T678" s="33"/>
    </row>
    <row r="679" spans="1:20" ht="15" x14ac:dyDescent="0.15">
      <c r="A679" s="97" t="s">
        <v>586</v>
      </c>
      <c r="B679" s="251" t="s">
        <v>28</v>
      </c>
      <c r="C679" s="259" t="s">
        <v>158</v>
      </c>
      <c r="D679" s="192" t="s">
        <v>101</v>
      </c>
      <c r="E679" s="260" t="s">
        <v>585</v>
      </c>
      <c r="F679" s="261">
        <v>12</v>
      </c>
      <c r="G679" s="259" t="s">
        <v>22</v>
      </c>
      <c r="H679" s="259" t="s">
        <v>22</v>
      </c>
      <c r="I679" s="259" t="s">
        <v>22</v>
      </c>
      <c r="J679" s="259" t="s">
        <v>22</v>
      </c>
      <c r="K679" s="266" t="s">
        <v>873</v>
      </c>
      <c r="L679" s="267"/>
      <c r="M679" s="267"/>
      <c r="N679" s="267"/>
      <c r="O679" s="267"/>
      <c r="P679" s="267"/>
      <c r="Q679" s="268"/>
      <c r="R679" s="31"/>
      <c r="S679" s="87"/>
      <c r="T679" s="33"/>
    </row>
    <row r="680" spans="1:20" ht="15" x14ac:dyDescent="0.15">
      <c r="A680" s="105" t="str">
        <f t="shared" ref="A680:A687" si="95">A679</f>
        <v>O1.3a</v>
      </c>
      <c r="B680" s="251"/>
      <c r="C680" s="259"/>
      <c r="D680" s="192" t="s">
        <v>101</v>
      </c>
      <c r="E680" s="260"/>
      <c r="F680" s="261"/>
      <c r="G680" s="259"/>
      <c r="H680" s="259"/>
      <c r="I680" s="259"/>
      <c r="J680" s="259"/>
      <c r="K680" s="290"/>
      <c r="L680" s="291"/>
      <c r="M680" s="291"/>
      <c r="N680" s="291"/>
      <c r="O680" s="291"/>
      <c r="P680" s="291"/>
      <c r="Q680" s="292"/>
      <c r="R680" s="31"/>
      <c r="S680" s="87"/>
      <c r="T680" s="33"/>
    </row>
    <row r="681" spans="1:20" ht="15" x14ac:dyDescent="0.15">
      <c r="A681" s="105" t="str">
        <f t="shared" si="95"/>
        <v>O1.3a</v>
      </c>
      <c r="B681" s="251"/>
      <c r="C681" s="259"/>
      <c r="D681" s="192" t="s">
        <v>101</v>
      </c>
      <c r="E681" s="260"/>
      <c r="F681" s="261"/>
      <c r="G681" s="259"/>
      <c r="H681" s="259"/>
      <c r="I681" s="259"/>
      <c r="J681" s="259"/>
      <c r="K681" s="47"/>
      <c r="L681" s="48"/>
      <c r="M681" s="79"/>
      <c r="N681" s="48"/>
      <c r="O681" s="18" t="s">
        <v>405</v>
      </c>
      <c r="P681" s="19"/>
      <c r="Q681" s="19"/>
      <c r="R681" s="31"/>
      <c r="S681" s="87"/>
      <c r="T681" s="33"/>
    </row>
    <row r="682" spans="1:20" ht="15" x14ac:dyDescent="0.15">
      <c r="A682" s="105" t="str">
        <f t="shared" si="95"/>
        <v>O1.3a</v>
      </c>
      <c r="B682" s="251"/>
      <c r="C682" s="259"/>
      <c r="D682" s="192" t="s">
        <v>101</v>
      </c>
      <c r="E682" s="260"/>
      <c r="F682" s="261"/>
      <c r="G682" s="259"/>
      <c r="H682" s="259"/>
      <c r="I682" s="259"/>
      <c r="J682" s="259"/>
      <c r="K682" s="47"/>
      <c r="L682" s="48"/>
      <c r="M682" s="79"/>
      <c r="N682" s="48"/>
      <c r="O682" s="18" t="s">
        <v>406</v>
      </c>
      <c r="P682" s="19"/>
      <c r="Q682" s="19"/>
      <c r="R682" s="31"/>
      <c r="S682" s="87"/>
      <c r="T682" s="33"/>
    </row>
    <row r="683" spans="1:20" ht="15" x14ac:dyDescent="0.15">
      <c r="A683" s="105" t="str">
        <f t="shared" si="95"/>
        <v>O1.3a</v>
      </c>
      <c r="B683" s="283"/>
      <c r="C683" s="272"/>
      <c r="D683" s="197" t="s">
        <v>101</v>
      </c>
      <c r="E683" s="308"/>
      <c r="F683" s="288"/>
      <c r="G683" s="272"/>
      <c r="H683" s="272"/>
      <c r="I683" s="272"/>
      <c r="J683" s="272"/>
      <c r="K683" s="49"/>
      <c r="L683" s="50"/>
      <c r="M683" s="80"/>
      <c r="N683" s="50"/>
      <c r="O683" s="42" t="s">
        <v>407</v>
      </c>
      <c r="P683" s="43"/>
      <c r="Q683" s="43"/>
      <c r="R683" s="44"/>
      <c r="S683" s="88"/>
      <c r="T683" s="40"/>
    </row>
    <row r="684" spans="1:20" ht="15" x14ac:dyDescent="0.15">
      <c r="A684" s="105" t="str">
        <f t="shared" si="95"/>
        <v>O1.3a</v>
      </c>
      <c r="B684" s="283"/>
      <c r="C684" s="272"/>
      <c r="D684" s="197" t="s">
        <v>101</v>
      </c>
      <c r="E684" s="308"/>
      <c r="F684" s="288"/>
      <c r="G684" s="272"/>
      <c r="H684" s="272"/>
      <c r="I684" s="272"/>
      <c r="J684" s="272"/>
      <c r="K684" s="49"/>
      <c r="L684" s="50"/>
      <c r="M684" s="80"/>
      <c r="N684" s="50"/>
      <c r="O684" s="42" t="s">
        <v>408</v>
      </c>
      <c r="P684" s="43"/>
      <c r="Q684" s="43"/>
      <c r="R684" s="44"/>
      <c r="S684" s="88"/>
      <c r="T684" s="40"/>
    </row>
    <row r="685" spans="1:20" ht="15" x14ac:dyDescent="0.15">
      <c r="A685" s="105" t="str">
        <f t="shared" si="95"/>
        <v>O1.3a</v>
      </c>
      <c r="B685" s="283"/>
      <c r="C685" s="272"/>
      <c r="D685" s="197" t="s">
        <v>101</v>
      </c>
      <c r="E685" s="308"/>
      <c r="F685" s="288"/>
      <c r="G685" s="272"/>
      <c r="H685" s="272"/>
      <c r="I685" s="272"/>
      <c r="J685" s="272"/>
      <c r="K685" s="49"/>
      <c r="L685" s="50"/>
      <c r="M685" s="80"/>
      <c r="N685" s="50"/>
      <c r="O685" s="42" t="s">
        <v>409</v>
      </c>
      <c r="P685" s="43"/>
      <c r="Q685" s="43"/>
      <c r="R685" s="44"/>
      <c r="S685" s="88"/>
      <c r="T685" s="40"/>
    </row>
    <row r="686" spans="1:20" ht="15" x14ac:dyDescent="0.15">
      <c r="A686" s="105" t="str">
        <f t="shared" si="95"/>
        <v>O1.3a</v>
      </c>
      <c r="B686" s="283"/>
      <c r="C686" s="272"/>
      <c r="D686" s="197" t="s">
        <v>101</v>
      </c>
      <c r="E686" s="308"/>
      <c r="F686" s="288"/>
      <c r="G686" s="272"/>
      <c r="H686" s="272"/>
      <c r="I686" s="272"/>
      <c r="J686" s="272"/>
      <c r="K686" s="49"/>
      <c r="L686" s="50"/>
      <c r="M686" s="80"/>
      <c r="N686" s="50"/>
      <c r="O686" s="42" t="s">
        <v>410</v>
      </c>
      <c r="P686" s="43"/>
      <c r="Q686" s="43"/>
      <c r="R686" s="44"/>
      <c r="S686" s="88"/>
      <c r="T686" s="40"/>
    </row>
    <row r="687" spans="1:20" ht="15" x14ac:dyDescent="0.15">
      <c r="A687" s="100" t="str">
        <f t="shared" si="95"/>
        <v>O1.3a</v>
      </c>
      <c r="B687" s="283"/>
      <c r="C687" s="272"/>
      <c r="D687" s="197" t="s">
        <v>101</v>
      </c>
      <c r="E687" s="308"/>
      <c r="F687" s="288"/>
      <c r="G687" s="272"/>
      <c r="H687" s="272"/>
      <c r="I687" s="272"/>
      <c r="J687" s="272"/>
      <c r="K687" s="49"/>
      <c r="L687" s="50"/>
      <c r="M687" s="80"/>
      <c r="N687" s="50"/>
      <c r="O687" s="42" t="s">
        <v>196</v>
      </c>
      <c r="P687" s="43"/>
      <c r="Q687" s="43"/>
      <c r="R687" s="44"/>
      <c r="S687" s="88"/>
      <c r="T687" s="40"/>
    </row>
    <row r="688" spans="1:20" ht="15" customHeight="1" x14ac:dyDescent="0.15">
      <c r="A688" s="97" t="s">
        <v>587</v>
      </c>
      <c r="B688" s="251" t="s">
        <v>28</v>
      </c>
      <c r="C688" s="259" t="s">
        <v>159</v>
      </c>
      <c r="D688" s="192" t="s">
        <v>101</v>
      </c>
      <c r="E688" s="260" t="s">
        <v>949</v>
      </c>
      <c r="F688" s="261">
        <v>12</v>
      </c>
      <c r="G688" s="259" t="s">
        <v>22</v>
      </c>
      <c r="H688" s="259" t="s">
        <v>22</v>
      </c>
      <c r="I688" s="259" t="s">
        <v>22</v>
      </c>
      <c r="J688" s="259" t="s">
        <v>22</v>
      </c>
      <c r="K688" s="266" t="s">
        <v>948</v>
      </c>
      <c r="L688" s="267"/>
      <c r="M688" s="267"/>
      <c r="N688" s="267"/>
      <c r="O688" s="267"/>
      <c r="P688" s="267"/>
      <c r="Q688" s="268"/>
      <c r="R688" s="31"/>
      <c r="S688" s="87"/>
      <c r="T688" s="33"/>
    </row>
    <row r="689" spans="1:20" ht="15" x14ac:dyDescent="0.15">
      <c r="A689" s="105" t="str">
        <f t="shared" ref="A689:A696" si="96">A688</f>
        <v>O1.3b</v>
      </c>
      <c r="B689" s="251"/>
      <c r="C689" s="259"/>
      <c r="D689" s="192" t="s">
        <v>101</v>
      </c>
      <c r="E689" s="260"/>
      <c r="F689" s="261"/>
      <c r="G689" s="259"/>
      <c r="H689" s="259"/>
      <c r="I689" s="259"/>
      <c r="J689" s="259"/>
      <c r="K689" s="290"/>
      <c r="L689" s="291"/>
      <c r="M689" s="291"/>
      <c r="N689" s="291"/>
      <c r="O689" s="291"/>
      <c r="P689" s="291"/>
      <c r="Q689" s="292"/>
      <c r="R689" s="31"/>
      <c r="S689" s="87"/>
      <c r="T689" s="33"/>
    </row>
    <row r="690" spans="1:20" ht="15" x14ac:dyDescent="0.15">
      <c r="A690" s="105" t="str">
        <f t="shared" si="96"/>
        <v>O1.3b</v>
      </c>
      <c r="B690" s="251"/>
      <c r="C690" s="259"/>
      <c r="D690" s="192" t="s">
        <v>101</v>
      </c>
      <c r="E690" s="260"/>
      <c r="F690" s="261"/>
      <c r="G690" s="259"/>
      <c r="H690" s="259"/>
      <c r="I690" s="259"/>
      <c r="J690" s="259"/>
      <c r="K690" s="47"/>
      <c r="L690" s="48"/>
      <c r="M690" s="79"/>
      <c r="N690" s="48"/>
      <c r="O690" s="18" t="s">
        <v>405</v>
      </c>
      <c r="P690" s="19"/>
      <c r="Q690" s="19"/>
      <c r="R690" s="31"/>
      <c r="S690" s="87"/>
      <c r="T690" s="33"/>
    </row>
    <row r="691" spans="1:20" ht="15" x14ac:dyDescent="0.15">
      <c r="A691" s="105" t="str">
        <f t="shared" si="96"/>
        <v>O1.3b</v>
      </c>
      <c r="B691" s="251"/>
      <c r="C691" s="259"/>
      <c r="D691" s="192" t="s">
        <v>101</v>
      </c>
      <c r="E691" s="260"/>
      <c r="F691" s="261"/>
      <c r="G691" s="259"/>
      <c r="H691" s="259"/>
      <c r="I691" s="259"/>
      <c r="J691" s="259"/>
      <c r="K691" s="47"/>
      <c r="L691" s="48"/>
      <c r="M691" s="79"/>
      <c r="N691" s="48"/>
      <c r="O691" s="18" t="s">
        <v>406</v>
      </c>
      <c r="P691" s="19"/>
      <c r="Q691" s="19"/>
      <c r="R691" s="31"/>
      <c r="S691" s="87"/>
      <c r="T691" s="33"/>
    </row>
    <row r="692" spans="1:20" ht="15" x14ac:dyDescent="0.15">
      <c r="A692" s="105" t="str">
        <f t="shared" si="96"/>
        <v>O1.3b</v>
      </c>
      <c r="B692" s="283"/>
      <c r="C692" s="272"/>
      <c r="D692" s="197" t="s">
        <v>101</v>
      </c>
      <c r="E692" s="308"/>
      <c r="F692" s="288"/>
      <c r="G692" s="272"/>
      <c r="H692" s="272"/>
      <c r="I692" s="272"/>
      <c r="J692" s="272"/>
      <c r="K692" s="49"/>
      <c r="L692" s="50"/>
      <c r="M692" s="80"/>
      <c r="N692" s="50"/>
      <c r="O692" s="42" t="s">
        <v>407</v>
      </c>
      <c r="P692" s="43"/>
      <c r="Q692" s="43"/>
      <c r="R692" s="44"/>
      <c r="S692" s="88"/>
      <c r="T692" s="40"/>
    </row>
    <row r="693" spans="1:20" ht="15" x14ac:dyDescent="0.15">
      <c r="A693" s="105" t="str">
        <f t="shared" si="96"/>
        <v>O1.3b</v>
      </c>
      <c r="B693" s="283"/>
      <c r="C693" s="272"/>
      <c r="D693" s="197" t="s">
        <v>101</v>
      </c>
      <c r="E693" s="308"/>
      <c r="F693" s="288"/>
      <c r="G693" s="272"/>
      <c r="H693" s="272"/>
      <c r="I693" s="272"/>
      <c r="J693" s="272"/>
      <c r="K693" s="49"/>
      <c r="L693" s="50"/>
      <c r="M693" s="80"/>
      <c r="N693" s="50"/>
      <c r="O693" s="42" t="s">
        <v>408</v>
      </c>
      <c r="P693" s="43"/>
      <c r="Q693" s="43"/>
      <c r="R693" s="44"/>
      <c r="S693" s="88"/>
      <c r="T693" s="40"/>
    </row>
    <row r="694" spans="1:20" ht="15" x14ac:dyDescent="0.15">
      <c r="A694" s="105" t="str">
        <f t="shared" si="96"/>
        <v>O1.3b</v>
      </c>
      <c r="B694" s="283"/>
      <c r="C694" s="272"/>
      <c r="D694" s="197" t="s">
        <v>101</v>
      </c>
      <c r="E694" s="308"/>
      <c r="F694" s="288"/>
      <c r="G694" s="272"/>
      <c r="H694" s="272"/>
      <c r="I694" s="272"/>
      <c r="J694" s="272"/>
      <c r="K694" s="49"/>
      <c r="L694" s="50"/>
      <c r="M694" s="80"/>
      <c r="N694" s="50"/>
      <c r="O694" s="42" t="s">
        <v>409</v>
      </c>
      <c r="P694" s="43"/>
      <c r="Q694" s="43"/>
      <c r="R694" s="44"/>
      <c r="S694" s="88"/>
      <c r="T694" s="40"/>
    </row>
    <row r="695" spans="1:20" ht="15" x14ac:dyDescent="0.15">
      <c r="A695" s="105" t="str">
        <f t="shared" si="96"/>
        <v>O1.3b</v>
      </c>
      <c r="B695" s="283"/>
      <c r="C695" s="272"/>
      <c r="D695" s="197" t="s">
        <v>101</v>
      </c>
      <c r="E695" s="308"/>
      <c r="F695" s="288"/>
      <c r="G695" s="272"/>
      <c r="H695" s="272"/>
      <c r="I695" s="272"/>
      <c r="J695" s="272"/>
      <c r="K695" s="49"/>
      <c r="L695" s="50"/>
      <c r="M695" s="80"/>
      <c r="N695" s="50"/>
      <c r="O695" s="42" t="s">
        <v>410</v>
      </c>
      <c r="P695" s="43"/>
      <c r="Q695" s="43"/>
      <c r="R695" s="44"/>
      <c r="S695" s="88"/>
      <c r="T695" s="40"/>
    </row>
    <row r="696" spans="1:20" ht="15" x14ac:dyDescent="0.15">
      <c r="A696" s="100" t="str">
        <f t="shared" si="96"/>
        <v>O1.3b</v>
      </c>
      <c r="B696" s="283"/>
      <c r="C696" s="272"/>
      <c r="D696" s="197" t="s">
        <v>101</v>
      </c>
      <c r="E696" s="308"/>
      <c r="F696" s="288"/>
      <c r="G696" s="272"/>
      <c r="H696" s="272"/>
      <c r="I696" s="272"/>
      <c r="J696" s="272"/>
      <c r="K696" s="49"/>
      <c r="L696" s="50"/>
      <c r="M696" s="80"/>
      <c r="N696" s="50"/>
      <c r="O696" s="42" t="s">
        <v>196</v>
      </c>
      <c r="P696" s="43"/>
      <c r="Q696" s="43"/>
      <c r="R696" s="44"/>
      <c r="S696" s="88"/>
      <c r="T696" s="40"/>
    </row>
    <row r="697" spans="1:20" ht="15" x14ac:dyDescent="0.15">
      <c r="A697" s="97" t="s">
        <v>94</v>
      </c>
      <c r="B697" s="251" t="s">
        <v>28</v>
      </c>
      <c r="C697" s="259" t="s">
        <v>158</v>
      </c>
      <c r="D697" s="192" t="s">
        <v>101</v>
      </c>
      <c r="E697" s="260" t="s">
        <v>950</v>
      </c>
      <c r="F697" s="261">
        <v>12</v>
      </c>
      <c r="G697" s="259" t="s">
        <v>22</v>
      </c>
      <c r="H697" s="259" t="s">
        <v>22</v>
      </c>
      <c r="I697" s="259" t="s">
        <v>22</v>
      </c>
      <c r="J697" s="259" t="s">
        <v>22</v>
      </c>
      <c r="K697" s="269" t="s">
        <v>874</v>
      </c>
      <c r="L697" s="270"/>
      <c r="M697" s="271"/>
      <c r="N697" s="271"/>
      <c r="O697" s="271"/>
      <c r="P697" s="271"/>
      <c r="Q697" s="271"/>
      <c r="R697" s="31"/>
      <c r="S697" s="87"/>
      <c r="T697" s="33"/>
    </row>
    <row r="698" spans="1:20" ht="15" x14ac:dyDescent="0.15">
      <c r="A698" s="105" t="str">
        <f t="shared" ref="A698:A699" si="97">A697</f>
        <v>O1.4</v>
      </c>
      <c r="B698" s="251"/>
      <c r="C698" s="259"/>
      <c r="D698" s="192" t="s">
        <v>101</v>
      </c>
      <c r="E698" s="260"/>
      <c r="F698" s="261"/>
      <c r="G698" s="259"/>
      <c r="H698" s="259"/>
      <c r="I698" s="259"/>
      <c r="J698" s="259"/>
      <c r="K698" s="47"/>
      <c r="L698" s="48"/>
      <c r="M698" s="79"/>
      <c r="N698" s="48"/>
      <c r="O698" s="18" t="s">
        <v>196</v>
      </c>
      <c r="P698" s="19"/>
      <c r="Q698" s="19"/>
      <c r="R698" s="31"/>
      <c r="S698" s="87"/>
      <c r="T698" s="33"/>
    </row>
    <row r="699" spans="1:20" ht="15" x14ac:dyDescent="0.15">
      <c r="A699" s="100" t="str">
        <f t="shared" si="97"/>
        <v>O1.4</v>
      </c>
      <c r="B699" s="251"/>
      <c r="C699" s="259"/>
      <c r="D699" s="192" t="s">
        <v>101</v>
      </c>
      <c r="E699" s="260"/>
      <c r="F699" s="261"/>
      <c r="G699" s="259"/>
      <c r="H699" s="259"/>
      <c r="I699" s="259"/>
      <c r="J699" s="259"/>
      <c r="K699" s="47"/>
      <c r="L699" s="48"/>
      <c r="M699" s="79"/>
      <c r="N699" s="48"/>
      <c r="O699" s="18" t="s">
        <v>196</v>
      </c>
      <c r="P699" s="19"/>
      <c r="Q699" s="19"/>
      <c r="R699" s="31"/>
      <c r="S699" s="87"/>
      <c r="T699" s="33"/>
    </row>
    <row r="700" spans="1:20" ht="15" x14ac:dyDescent="0.15">
      <c r="A700" s="97" t="s">
        <v>588</v>
      </c>
      <c r="B700" s="251" t="s">
        <v>21</v>
      </c>
      <c r="C700" s="259" t="s">
        <v>158</v>
      </c>
      <c r="D700" s="192" t="s">
        <v>101</v>
      </c>
      <c r="E700" s="260" t="s">
        <v>590</v>
      </c>
      <c r="F700" s="261">
        <v>12</v>
      </c>
      <c r="G700" s="259" t="s">
        <v>22</v>
      </c>
      <c r="H700" s="259" t="s">
        <v>22</v>
      </c>
      <c r="I700" s="259" t="s">
        <v>22</v>
      </c>
      <c r="J700" s="259" t="s">
        <v>22</v>
      </c>
      <c r="K700" s="266" t="s">
        <v>875</v>
      </c>
      <c r="L700" s="267"/>
      <c r="M700" s="267"/>
      <c r="N700" s="267"/>
      <c r="O700" s="267"/>
      <c r="P700" s="267"/>
      <c r="Q700" s="268"/>
      <c r="R700" s="31"/>
      <c r="S700" s="87"/>
      <c r="T700" s="33"/>
    </row>
    <row r="701" spans="1:20" ht="15" x14ac:dyDescent="0.15">
      <c r="A701" s="105" t="str">
        <f>A700</f>
        <v>O1.5a</v>
      </c>
      <c r="B701" s="251"/>
      <c r="C701" s="259"/>
      <c r="D701" s="192" t="s">
        <v>101</v>
      </c>
      <c r="E701" s="260"/>
      <c r="F701" s="261"/>
      <c r="G701" s="259"/>
      <c r="H701" s="259"/>
      <c r="I701" s="259"/>
      <c r="J701" s="259"/>
      <c r="K701" s="47"/>
      <c r="L701" s="48"/>
      <c r="M701" s="79"/>
      <c r="N701" s="48"/>
      <c r="O701" s="18" t="s">
        <v>196</v>
      </c>
      <c r="P701" s="19"/>
      <c r="Q701" s="19"/>
      <c r="R701" s="31"/>
      <c r="S701" s="87"/>
      <c r="T701" s="33"/>
    </row>
    <row r="702" spans="1:20" ht="15" x14ac:dyDescent="0.15">
      <c r="A702" s="100" t="str">
        <f t="shared" ref="A702" si="98">A701</f>
        <v>O1.5a</v>
      </c>
      <c r="B702" s="251"/>
      <c r="C702" s="259"/>
      <c r="D702" s="192" t="s">
        <v>101</v>
      </c>
      <c r="E702" s="260"/>
      <c r="F702" s="261"/>
      <c r="G702" s="259"/>
      <c r="H702" s="259"/>
      <c r="I702" s="259"/>
      <c r="J702" s="259"/>
      <c r="K702" s="47"/>
      <c r="L702" s="48"/>
      <c r="M702" s="79"/>
      <c r="N702" s="48"/>
      <c r="O702" s="18" t="s">
        <v>196</v>
      </c>
      <c r="P702" s="19"/>
      <c r="Q702" s="19"/>
      <c r="R702" s="31"/>
      <c r="S702" s="87"/>
      <c r="T702" s="33"/>
    </row>
    <row r="703" spans="1:20" ht="15" customHeight="1" x14ac:dyDescent="0.15">
      <c r="A703" s="97" t="s">
        <v>589</v>
      </c>
      <c r="B703" s="251" t="s">
        <v>21</v>
      </c>
      <c r="C703" s="259" t="s">
        <v>159</v>
      </c>
      <c r="D703" s="192" t="s">
        <v>101</v>
      </c>
      <c r="E703" s="260" t="s">
        <v>591</v>
      </c>
      <c r="F703" s="261">
        <v>12</v>
      </c>
      <c r="G703" s="259" t="s">
        <v>22</v>
      </c>
      <c r="H703" s="259" t="s">
        <v>22</v>
      </c>
      <c r="I703" s="259" t="s">
        <v>22</v>
      </c>
      <c r="J703" s="259" t="s">
        <v>22</v>
      </c>
      <c r="K703" s="266" t="s">
        <v>875</v>
      </c>
      <c r="L703" s="267"/>
      <c r="M703" s="267"/>
      <c r="N703" s="267"/>
      <c r="O703" s="267"/>
      <c r="P703" s="267"/>
      <c r="Q703" s="268"/>
      <c r="R703" s="31"/>
      <c r="S703" s="87"/>
      <c r="T703" s="33"/>
    </row>
    <row r="704" spans="1:20" ht="15" x14ac:dyDescent="0.15">
      <c r="A704" s="105" t="str">
        <f>A703</f>
        <v>O1.5b</v>
      </c>
      <c r="B704" s="251"/>
      <c r="C704" s="259"/>
      <c r="D704" s="192" t="s">
        <v>101</v>
      </c>
      <c r="E704" s="260"/>
      <c r="F704" s="261"/>
      <c r="G704" s="259"/>
      <c r="H704" s="259"/>
      <c r="I704" s="259"/>
      <c r="J704" s="259"/>
      <c r="K704" s="47"/>
      <c r="L704" s="48"/>
      <c r="M704" s="79"/>
      <c r="N704" s="48"/>
      <c r="O704" s="18" t="s">
        <v>196</v>
      </c>
      <c r="P704" s="19"/>
      <c r="Q704" s="19"/>
      <c r="R704" s="31"/>
      <c r="S704" s="87"/>
      <c r="T704" s="33"/>
    </row>
    <row r="705" spans="1:20" ht="15" x14ac:dyDescent="0.15">
      <c r="A705" s="111" t="str">
        <f t="shared" ref="A705" si="99">A704</f>
        <v>O1.5b</v>
      </c>
      <c r="B705" s="251"/>
      <c r="C705" s="304"/>
      <c r="D705" s="192" t="s">
        <v>101</v>
      </c>
      <c r="E705" s="260"/>
      <c r="F705" s="261"/>
      <c r="G705" s="259"/>
      <c r="H705" s="259"/>
      <c r="I705" s="259"/>
      <c r="J705" s="259"/>
      <c r="K705" s="47"/>
      <c r="L705" s="48"/>
      <c r="M705" s="79"/>
      <c r="N705" s="48"/>
      <c r="O705" s="18" t="s">
        <v>196</v>
      </c>
      <c r="P705" s="19"/>
      <c r="Q705" s="19"/>
      <c r="R705" s="31"/>
      <c r="S705" s="87"/>
      <c r="T705" s="33"/>
    </row>
    <row r="706" spans="1:20" ht="18" x14ac:dyDescent="0.25">
      <c r="A706" s="98" t="s">
        <v>95</v>
      </c>
      <c r="B706" s="99"/>
      <c r="C706" s="99"/>
      <c r="D706" s="201"/>
      <c r="E706" s="242" t="s">
        <v>952</v>
      </c>
      <c r="F706" s="243"/>
      <c r="G706" s="243"/>
      <c r="H706" s="243"/>
      <c r="I706" s="243"/>
      <c r="J706" s="243"/>
      <c r="K706" s="244"/>
      <c r="L706" s="245"/>
      <c r="M706" s="246"/>
      <c r="N706" s="246"/>
      <c r="O706" s="246"/>
      <c r="P706" s="246"/>
      <c r="Q706" s="246"/>
      <c r="R706" s="298"/>
      <c r="S706" s="299"/>
      <c r="T706" s="300"/>
    </row>
    <row r="707" spans="1:20" ht="15" x14ac:dyDescent="0.15">
      <c r="A707" s="105" t="s">
        <v>594</v>
      </c>
      <c r="B707" s="262" t="s">
        <v>21</v>
      </c>
      <c r="C707" s="263" t="s">
        <v>159</v>
      </c>
      <c r="D707" s="191" t="s">
        <v>102</v>
      </c>
      <c r="E707" s="264" t="s">
        <v>953</v>
      </c>
      <c r="F707" s="301">
        <v>12</v>
      </c>
      <c r="G707" s="302" t="s">
        <v>22</v>
      </c>
      <c r="H707" s="303" t="s">
        <v>22</v>
      </c>
      <c r="I707" s="303" t="s">
        <v>22</v>
      </c>
      <c r="J707" s="296" t="s">
        <v>22</v>
      </c>
      <c r="K707" s="293" t="s">
        <v>876</v>
      </c>
      <c r="L707" s="294"/>
      <c r="M707" s="295"/>
      <c r="N707" s="295"/>
      <c r="O707" s="295"/>
      <c r="P707" s="295"/>
      <c r="Q707" s="295"/>
      <c r="R707" s="32"/>
      <c r="S707" s="86"/>
      <c r="T707" s="33"/>
    </row>
    <row r="708" spans="1:20" ht="15" x14ac:dyDescent="0.15">
      <c r="A708" s="105" t="str">
        <f t="shared" ref="A708:A713" si="100">A707</f>
        <v>X1.1a</v>
      </c>
      <c r="B708" s="251"/>
      <c r="C708" s="259"/>
      <c r="D708" s="192" t="s">
        <v>102</v>
      </c>
      <c r="E708" s="260"/>
      <c r="F708" s="261"/>
      <c r="G708" s="259"/>
      <c r="H708" s="273"/>
      <c r="I708" s="273"/>
      <c r="J708" s="297"/>
      <c r="K708" s="47"/>
      <c r="L708" s="48"/>
      <c r="M708" s="79"/>
      <c r="N708" s="48"/>
      <c r="O708" s="18" t="s">
        <v>426</v>
      </c>
      <c r="P708" s="19"/>
      <c r="Q708" s="19"/>
      <c r="R708" s="31"/>
      <c r="S708" s="87"/>
      <c r="T708" s="33"/>
    </row>
    <row r="709" spans="1:20" ht="15" x14ac:dyDescent="0.15">
      <c r="A709" s="105" t="str">
        <f t="shared" si="100"/>
        <v>X1.1a</v>
      </c>
      <c r="B709" s="251"/>
      <c r="C709" s="259"/>
      <c r="D709" s="192" t="s">
        <v>102</v>
      </c>
      <c r="E709" s="260"/>
      <c r="F709" s="261"/>
      <c r="G709" s="259"/>
      <c r="H709" s="273"/>
      <c r="I709" s="273"/>
      <c r="J709" s="297"/>
      <c r="K709" s="47"/>
      <c r="L709" s="48"/>
      <c r="M709" s="79"/>
      <c r="N709" s="48"/>
      <c r="O709" s="18" t="s">
        <v>427</v>
      </c>
      <c r="P709" s="19"/>
      <c r="Q709" s="19"/>
      <c r="R709" s="31"/>
      <c r="S709" s="87"/>
      <c r="T709" s="33"/>
    </row>
    <row r="710" spans="1:20" ht="15" x14ac:dyDescent="0.15">
      <c r="A710" s="105" t="str">
        <f t="shared" si="100"/>
        <v>X1.1a</v>
      </c>
      <c r="B710" s="251"/>
      <c r="C710" s="259"/>
      <c r="D710" s="192" t="s">
        <v>102</v>
      </c>
      <c r="E710" s="260"/>
      <c r="F710" s="261"/>
      <c r="G710" s="259"/>
      <c r="H710" s="273"/>
      <c r="I710" s="273"/>
      <c r="J710" s="297"/>
      <c r="K710" s="47"/>
      <c r="L710" s="48"/>
      <c r="M710" s="79"/>
      <c r="N710" s="48"/>
      <c r="O710" s="18" t="s">
        <v>428</v>
      </c>
      <c r="P710" s="19"/>
      <c r="Q710" s="19"/>
      <c r="R710" s="31"/>
      <c r="S710" s="87"/>
      <c r="T710" s="33"/>
    </row>
    <row r="711" spans="1:20" ht="15" x14ac:dyDescent="0.15">
      <c r="A711" s="105" t="str">
        <f t="shared" si="100"/>
        <v>X1.1a</v>
      </c>
      <c r="B711" s="251"/>
      <c r="C711" s="259"/>
      <c r="D711" s="192" t="s">
        <v>102</v>
      </c>
      <c r="E711" s="260"/>
      <c r="F711" s="261"/>
      <c r="G711" s="259"/>
      <c r="H711" s="273"/>
      <c r="I711" s="273"/>
      <c r="J711" s="297"/>
      <c r="K711" s="47"/>
      <c r="L711" s="48"/>
      <c r="M711" s="79"/>
      <c r="N711" s="48"/>
      <c r="O711" s="18" t="s">
        <v>429</v>
      </c>
      <c r="P711" s="19"/>
      <c r="Q711" s="19"/>
      <c r="R711" s="31"/>
      <c r="S711" s="87"/>
      <c r="T711" s="33"/>
    </row>
    <row r="712" spans="1:20" ht="15" x14ac:dyDescent="0.15">
      <c r="A712" s="105" t="str">
        <f t="shared" si="100"/>
        <v>X1.1a</v>
      </c>
      <c r="B712" s="251"/>
      <c r="C712" s="259"/>
      <c r="D712" s="192" t="s">
        <v>102</v>
      </c>
      <c r="E712" s="260"/>
      <c r="F712" s="261"/>
      <c r="G712" s="259"/>
      <c r="H712" s="273"/>
      <c r="I712" s="273"/>
      <c r="J712" s="297"/>
      <c r="K712" s="47"/>
      <c r="L712" s="48"/>
      <c r="M712" s="79"/>
      <c r="N712" s="48"/>
      <c r="O712" s="18" t="s">
        <v>430</v>
      </c>
      <c r="P712" s="19"/>
      <c r="Q712" s="19"/>
      <c r="R712" s="31"/>
      <c r="S712" s="87"/>
      <c r="T712" s="33"/>
    </row>
    <row r="713" spans="1:20" ht="15" x14ac:dyDescent="0.15">
      <c r="A713" s="100" t="str">
        <f t="shared" si="100"/>
        <v>X1.1a</v>
      </c>
      <c r="B713" s="251"/>
      <c r="C713" s="259"/>
      <c r="D713" s="192" t="s">
        <v>102</v>
      </c>
      <c r="E713" s="260"/>
      <c r="F713" s="261"/>
      <c r="G713" s="259"/>
      <c r="H713" s="263"/>
      <c r="I713" s="263"/>
      <c r="J713" s="297"/>
      <c r="K713" s="47"/>
      <c r="L713" s="48"/>
      <c r="M713" s="79"/>
      <c r="N713" s="48"/>
      <c r="O713" s="18" t="s">
        <v>431</v>
      </c>
      <c r="P713" s="19"/>
      <c r="Q713" s="19"/>
      <c r="R713" s="31"/>
      <c r="S713" s="87"/>
      <c r="T713" s="33"/>
    </row>
    <row r="714" spans="1:20" ht="15" x14ac:dyDescent="0.15">
      <c r="A714" s="105" t="s">
        <v>595</v>
      </c>
      <c r="B714" s="262" t="s">
        <v>21</v>
      </c>
      <c r="C714" s="263" t="s">
        <v>159</v>
      </c>
      <c r="D714" s="191" t="s">
        <v>102</v>
      </c>
      <c r="E714" s="264" t="s">
        <v>954</v>
      </c>
      <c r="F714" s="265">
        <v>12</v>
      </c>
      <c r="G714" s="263" t="s">
        <v>22</v>
      </c>
      <c r="H714" s="273" t="s">
        <v>22</v>
      </c>
      <c r="I714" s="273" t="s">
        <v>22</v>
      </c>
      <c r="J714" s="263" t="s">
        <v>22</v>
      </c>
      <c r="K714" s="293" t="s">
        <v>876</v>
      </c>
      <c r="L714" s="294"/>
      <c r="M714" s="295"/>
      <c r="N714" s="295"/>
      <c r="O714" s="295"/>
      <c r="P714" s="295"/>
      <c r="Q714" s="295"/>
      <c r="R714" s="32"/>
      <c r="S714" s="86"/>
      <c r="T714" s="33"/>
    </row>
    <row r="715" spans="1:20" ht="15" x14ac:dyDescent="0.15">
      <c r="A715" s="105" t="str">
        <f t="shared" ref="A715:A720" si="101">A714</f>
        <v>X1.1b</v>
      </c>
      <c r="B715" s="251"/>
      <c r="C715" s="259"/>
      <c r="D715" s="192" t="s">
        <v>102</v>
      </c>
      <c r="E715" s="260"/>
      <c r="F715" s="261"/>
      <c r="G715" s="259"/>
      <c r="H715" s="273"/>
      <c r="I715" s="273"/>
      <c r="J715" s="259"/>
      <c r="K715" s="47"/>
      <c r="L715" s="48"/>
      <c r="M715" s="79"/>
      <c r="N715" s="48"/>
      <c r="O715" s="18" t="s">
        <v>426</v>
      </c>
      <c r="P715" s="19"/>
      <c r="Q715" s="19"/>
      <c r="R715" s="31"/>
      <c r="S715" s="87"/>
      <c r="T715" s="33"/>
    </row>
    <row r="716" spans="1:20" ht="15" x14ac:dyDescent="0.15">
      <c r="A716" s="105" t="str">
        <f t="shared" si="101"/>
        <v>X1.1b</v>
      </c>
      <c r="B716" s="251"/>
      <c r="C716" s="259"/>
      <c r="D716" s="192" t="s">
        <v>102</v>
      </c>
      <c r="E716" s="260"/>
      <c r="F716" s="261"/>
      <c r="G716" s="259"/>
      <c r="H716" s="273"/>
      <c r="I716" s="273"/>
      <c r="J716" s="259"/>
      <c r="K716" s="47"/>
      <c r="L716" s="48"/>
      <c r="M716" s="79"/>
      <c r="N716" s="48"/>
      <c r="O716" s="18" t="s">
        <v>427</v>
      </c>
      <c r="P716" s="19"/>
      <c r="Q716" s="19"/>
      <c r="R716" s="31"/>
      <c r="S716" s="87"/>
      <c r="T716" s="33"/>
    </row>
    <row r="717" spans="1:20" ht="15" x14ac:dyDescent="0.15">
      <c r="A717" s="105" t="str">
        <f t="shared" si="101"/>
        <v>X1.1b</v>
      </c>
      <c r="B717" s="251"/>
      <c r="C717" s="259"/>
      <c r="D717" s="192" t="s">
        <v>102</v>
      </c>
      <c r="E717" s="260"/>
      <c r="F717" s="261"/>
      <c r="G717" s="259"/>
      <c r="H717" s="273"/>
      <c r="I717" s="273"/>
      <c r="J717" s="259"/>
      <c r="K717" s="47"/>
      <c r="L717" s="48"/>
      <c r="M717" s="79"/>
      <c r="N717" s="48"/>
      <c r="O717" s="18" t="s">
        <v>428</v>
      </c>
      <c r="P717" s="19"/>
      <c r="Q717" s="19"/>
      <c r="R717" s="31"/>
      <c r="S717" s="87"/>
      <c r="T717" s="33"/>
    </row>
    <row r="718" spans="1:20" ht="15" x14ac:dyDescent="0.15">
      <c r="A718" s="105" t="str">
        <f t="shared" si="101"/>
        <v>X1.1b</v>
      </c>
      <c r="B718" s="251"/>
      <c r="C718" s="259"/>
      <c r="D718" s="192" t="s">
        <v>102</v>
      </c>
      <c r="E718" s="260"/>
      <c r="F718" s="261"/>
      <c r="G718" s="259"/>
      <c r="H718" s="273"/>
      <c r="I718" s="273"/>
      <c r="J718" s="259"/>
      <c r="K718" s="47"/>
      <c r="L718" s="48"/>
      <c r="M718" s="79"/>
      <c r="N718" s="48"/>
      <c r="O718" s="18" t="s">
        <v>429</v>
      </c>
      <c r="P718" s="19"/>
      <c r="Q718" s="19"/>
      <c r="R718" s="31"/>
      <c r="S718" s="87"/>
      <c r="T718" s="33"/>
    </row>
    <row r="719" spans="1:20" ht="15" x14ac:dyDescent="0.15">
      <c r="A719" s="105" t="str">
        <f t="shared" si="101"/>
        <v>X1.1b</v>
      </c>
      <c r="B719" s="251"/>
      <c r="C719" s="259"/>
      <c r="D719" s="192" t="s">
        <v>102</v>
      </c>
      <c r="E719" s="260"/>
      <c r="F719" s="261"/>
      <c r="G719" s="259"/>
      <c r="H719" s="273"/>
      <c r="I719" s="273"/>
      <c r="J719" s="259"/>
      <c r="K719" s="47"/>
      <c r="L719" s="48"/>
      <c r="M719" s="79"/>
      <c r="N719" s="48"/>
      <c r="O719" s="18" t="s">
        <v>430</v>
      </c>
      <c r="P719" s="19"/>
      <c r="Q719" s="19"/>
      <c r="R719" s="31"/>
      <c r="S719" s="87"/>
      <c r="T719" s="33"/>
    </row>
    <row r="720" spans="1:20" ht="15" x14ac:dyDescent="0.15">
      <c r="A720" s="100" t="str">
        <f t="shared" si="101"/>
        <v>X1.1b</v>
      </c>
      <c r="B720" s="251"/>
      <c r="C720" s="259"/>
      <c r="D720" s="192" t="s">
        <v>102</v>
      </c>
      <c r="E720" s="260"/>
      <c r="F720" s="261"/>
      <c r="G720" s="259"/>
      <c r="H720" s="263"/>
      <c r="I720" s="263"/>
      <c r="J720" s="259"/>
      <c r="K720" s="47"/>
      <c r="L720" s="48"/>
      <c r="M720" s="79"/>
      <c r="N720" s="48"/>
      <c r="O720" s="18" t="s">
        <v>431</v>
      </c>
      <c r="P720" s="19"/>
      <c r="Q720" s="19"/>
      <c r="R720" s="31"/>
      <c r="S720" s="87"/>
      <c r="T720" s="33"/>
    </row>
    <row r="721" spans="1:20" ht="15" x14ac:dyDescent="0.15">
      <c r="A721" s="97" t="s">
        <v>460</v>
      </c>
      <c r="B721" s="251" t="s">
        <v>28</v>
      </c>
      <c r="C721" s="259" t="s">
        <v>158</v>
      </c>
      <c r="D721" s="192" t="s">
        <v>102</v>
      </c>
      <c r="E721" s="260" t="s">
        <v>955</v>
      </c>
      <c r="F721" s="261">
        <v>12</v>
      </c>
      <c r="G721" s="259" t="s">
        <v>22</v>
      </c>
      <c r="H721" s="259" t="s">
        <v>22</v>
      </c>
      <c r="I721" s="259" t="s">
        <v>22</v>
      </c>
      <c r="J721" s="259" t="s">
        <v>22</v>
      </c>
      <c r="K721" s="269" t="s">
        <v>877</v>
      </c>
      <c r="L721" s="270"/>
      <c r="M721" s="271"/>
      <c r="N721" s="271"/>
      <c r="O721" s="271"/>
      <c r="P721" s="271"/>
      <c r="Q721" s="271"/>
      <c r="R721" s="31"/>
      <c r="S721" s="87"/>
      <c r="T721" s="33"/>
    </row>
    <row r="722" spans="1:20" ht="15" x14ac:dyDescent="0.15">
      <c r="A722" s="105" t="str">
        <f t="shared" ref="A722:A724" si="102">A721</f>
        <v>X1.2a</v>
      </c>
      <c r="B722" s="251"/>
      <c r="C722" s="259"/>
      <c r="D722" s="192" t="s">
        <v>102</v>
      </c>
      <c r="E722" s="260"/>
      <c r="F722" s="261"/>
      <c r="G722" s="259"/>
      <c r="H722" s="259"/>
      <c r="I722" s="259"/>
      <c r="J722" s="259"/>
      <c r="K722" s="47" t="s">
        <v>190</v>
      </c>
      <c r="L722" s="48" t="s">
        <v>432</v>
      </c>
      <c r="M722" s="79" t="s">
        <v>433</v>
      </c>
      <c r="N722" s="48" t="s">
        <v>434</v>
      </c>
      <c r="O722" s="18" t="s">
        <v>437</v>
      </c>
      <c r="P722" s="19"/>
      <c r="Q722" s="19"/>
      <c r="R722" s="31"/>
      <c r="S722" s="87"/>
      <c r="T722" s="33"/>
    </row>
    <row r="723" spans="1:20" ht="15" x14ac:dyDescent="0.15">
      <c r="A723" s="105" t="str">
        <f t="shared" si="102"/>
        <v>X1.2a</v>
      </c>
      <c r="B723" s="251"/>
      <c r="C723" s="259"/>
      <c r="D723" s="192" t="s">
        <v>102</v>
      </c>
      <c r="E723" s="260"/>
      <c r="F723" s="261"/>
      <c r="G723" s="259"/>
      <c r="H723" s="259"/>
      <c r="I723" s="259"/>
      <c r="J723" s="259"/>
      <c r="K723" s="47" t="s">
        <v>198</v>
      </c>
      <c r="L723" s="48" t="s">
        <v>435</v>
      </c>
      <c r="M723" s="79" t="s">
        <v>433</v>
      </c>
      <c r="N723" s="48" t="s">
        <v>436</v>
      </c>
      <c r="O723" s="18" t="s">
        <v>438</v>
      </c>
      <c r="P723" s="19"/>
      <c r="Q723" s="19"/>
      <c r="R723" s="31"/>
      <c r="S723" s="87"/>
      <c r="T723" s="33"/>
    </row>
    <row r="724" spans="1:20" ht="15" x14ac:dyDescent="0.15">
      <c r="A724" s="100" t="str">
        <f t="shared" si="102"/>
        <v>X1.2a</v>
      </c>
      <c r="B724" s="251"/>
      <c r="C724" s="259"/>
      <c r="D724" s="192" t="s">
        <v>102</v>
      </c>
      <c r="E724" s="260"/>
      <c r="F724" s="261"/>
      <c r="G724" s="259"/>
      <c r="H724" s="259"/>
      <c r="I724" s="259"/>
      <c r="J724" s="259"/>
      <c r="K724" s="47"/>
      <c r="L724" s="48"/>
      <c r="M724" s="79"/>
      <c r="N724" s="48"/>
      <c r="O724" s="18" t="s">
        <v>196</v>
      </c>
      <c r="P724" s="19"/>
      <c r="Q724" s="19"/>
      <c r="R724" s="31"/>
      <c r="S724" s="87"/>
      <c r="T724" s="33"/>
    </row>
    <row r="725" spans="1:20" ht="15" customHeight="1" x14ac:dyDescent="0.15">
      <c r="A725" s="97" t="s">
        <v>461</v>
      </c>
      <c r="B725" s="251" t="s">
        <v>21</v>
      </c>
      <c r="C725" s="259" t="s">
        <v>159</v>
      </c>
      <c r="D725" s="192" t="s">
        <v>102</v>
      </c>
      <c r="E725" s="260" t="s">
        <v>582</v>
      </c>
      <c r="F725" s="261">
        <v>12</v>
      </c>
      <c r="G725" s="259" t="s">
        <v>22</v>
      </c>
      <c r="H725" s="259" t="s">
        <v>22</v>
      </c>
      <c r="I725" s="259" t="s">
        <v>22</v>
      </c>
      <c r="J725" s="259" t="s">
        <v>22</v>
      </c>
      <c r="K725" s="269" t="s">
        <v>877</v>
      </c>
      <c r="L725" s="270"/>
      <c r="M725" s="271"/>
      <c r="N725" s="271"/>
      <c r="O725" s="271"/>
      <c r="P725" s="271"/>
      <c r="Q725" s="271"/>
      <c r="R725" s="31"/>
      <c r="S725" s="87"/>
      <c r="T725" s="33"/>
    </row>
    <row r="726" spans="1:20" ht="15" x14ac:dyDescent="0.15">
      <c r="A726" s="105" t="str">
        <f t="shared" ref="A726:A728" si="103">A725</f>
        <v>X1.2b</v>
      </c>
      <c r="B726" s="251"/>
      <c r="C726" s="259"/>
      <c r="D726" s="192" t="s">
        <v>102</v>
      </c>
      <c r="E726" s="260"/>
      <c r="F726" s="261"/>
      <c r="G726" s="259"/>
      <c r="H726" s="259"/>
      <c r="I726" s="259"/>
      <c r="J726" s="259"/>
      <c r="K726" s="47" t="s">
        <v>190</v>
      </c>
      <c r="L726" s="48" t="s">
        <v>432</v>
      </c>
      <c r="M726" s="79" t="s">
        <v>433</v>
      </c>
      <c r="N726" s="48" t="s">
        <v>434</v>
      </c>
      <c r="O726" s="18" t="s">
        <v>437</v>
      </c>
      <c r="P726" s="19"/>
      <c r="Q726" s="19"/>
      <c r="R726" s="31"/>
      <c r="S726" s="87"/>
      <c r="T726" s="33"/>
    </row>
    <row r="727" spans="1:20" ht="15" x14ac:dyDescent="0.15">
      <c r="A727" s="105" t="str">
        <f t="shared" si="103"/>
        <v>X1.2b</v>
      </c>
      <c r="B727" s="251"/>
      <c r="C727" s="259"/>
      <c r="D727" s="192" t="s">
        <v>102</v>
      </c>
      <c r="E727" s="260"/>
      <c r="F727" s="261"/>
      <c r="G727" s="259"/>
      <c r="H727" s="259"/>
      <c r="I727" s="259"/>
      <c r="J727" s="259"/>
      <c r="K727" s="47" t="s">
        <v>198</v>
      </c>
      <c r="L727" s="48" t="s">
        <v>435</v>
      </c>
      <c r="M727" s="79" t="s">
        <v>433</v>
      </c>
      <c r="N727" s="48" t="s">
        <v>436</v>
      </c>
      <c r="O727" s="18" t="s">
        <v>438</v>
      </c>
      <c r="P727" s="19"/>
      <c r="Q727" s="19"/>
      <c r="R727" s="31"/>
      <c r="S727" s="87"/>
      <c r="T727" s="33"/>
    </row>
    <row r="728" spans="1:20" ht="15" x14ac:dyDescent="0.15">
      <c r="A728" s="100" t="str">
        <f t="shared" si="103"/>
        <v>X1.2b</v>
      </c>
      <c r="B728" s="251"/>
      <c r="C728" s="259"/>
      <c r="D728" s="192" t="s">
        <v>102</v>
      </c>
      <c r="E728" s="260"/>
      <c r="F728" s="261"/>
      <c r="G728" s="259"/>
      <c r="H728" s="259"/>
      <c r="I728" s="259"/>
      <c r="J728" s="259"/>
      <c r="K728" s="47"/>
      <c r="L728" s="48"/>
      <c r="M728" s="79"/>
      <c r="N728" s="48"/>
      <c r="O728" s="18" t="s">
        <v>196</v>
      </c>
      <c r="P728" s="19"/>
      <c r="Q728" s="19"/>
      <c r="R728" s="31"/>
      <c r="S728" s="87"/>
      <c r="T728" s="33"/>
    </row>
    <row r="729" spans="1:20" ht="15" x14ac:dyDescent="0.15">
      <c r="A729" s="97" t="s">
        <v>592</v>
      </c>
      <c r="B729" s="251" t="s">
        <v>28</v>
      </c>
      <c r="C729" s="259" t="s">
        <v>158</v>
      </c>
      <c r="D729" s="192" t="s">
        <v>101</v>
      </c>
      <c r="E729" s="260" t="s">
        <v>959</v>
      </c>
      <c r="F729" s="261">
        <v>12</v>
      </c>
      <c r="G729" s="259" t="s">
        <v>22</v>
      </c>
      <c r="H729" s="259" t="s">
        <v>22</v>
      </c>
      <c r="I729" s="259" t="s">
        <v>22</v>
      </c>
      <c r="J729" s="259" t="s">
        <v>22</v>
      </c>
      <c r="K729" s="269" t="s">
        <v>878</v>
      </c>
      <c r="L729" s="270"/>
      <c r="M729" s="271"/>
      <c r="N729" s="271"/>
      <c r="O729" s="271"/>
      <c r="P729" s="271"/>
      <c r="Q729" s="271"/>
      <c r="R729" s="31"/>
      <c r="S729" s="87"/>
      <c r="T729" s="33"/>
    </row>
    <row r="730" spans="1:20" ht="15" x14ac:dyDescent="0.15">
      <c r="A730" s="105" t="str">
        <f t="shared" ref="A730:A731" si="104">A729</f>
        <v>X1.3a</v>
      </c>
      <c r="B730" s="251"/>
      <c r="C730" s="259"/>
      <c r="D730" s="192" t="s">
        <v>101</v>
      </c>
      <c r="E730" s="260"/>
      <c r="F730" s="261"/>
      <c r="G730" s="259"/>
      <c r="H730" s="259"/>
      <c r="I730" s="259"/>
      <c r="J730" s="259"/>
      <c r="K730" s="47"/>
      <c r="L730" s="48"/>
      <c r="M730" s="79"/>
      <c r="N730" s="48"/>
      <c r="O730" s="18" t="s">
        <v>196</v>
      </c>
      <c r="P730" s="19"/>
      <c r="Q730" s="19"/>
      <c r="R730" s="31"/>
      <c r="S730" s="87"/>
      <c r="T730" s="33"/>
    </row>
    <row r="731" spans="1:20" ht="15" x14ac:dyDescent="0.15">
      <c r="A731" s="100" t="str">
        <f t="shared" si="104"/>
        <v>X1.3a</v>
      </c>
      <c r="B731" s="251"/>
      <c r="C731" s="259"/>
      <c r="D731" s="192" t="s">
        <v>101</v>
      </c>
      <c r="E731" s="260"/>
      <c r="F731" s="261"/>
      <c r="G731" s="259"/>
      <c r="H731" s="259"/>
      <c r="I731" s="259"/>
      <c r="J731" s="259"/>
      <c r="K731" s="47"/>
      <c r="L731" s="48"/>
      <c r="M731" s="79"/>
      <c r="N731" s="48"/>
      <c r="O731" s="18" t="s">
        <v>196</v>
      </c>
      <c r="P731" s="19"/>
      <c r="Q731" s="19"/>
      <c r="R731" s="31"/>
      <c r="S731" s="87"/>
      <c r="T731" s="33"/>
    </row>
    <row r="732" spans="1:20" ht="15" customHeight="1" x14ac:dyDescent="0.15">
      <c r="A732" s="97" t="s">
        <v>593</v>
      </c>
      <c r="B732" s="251" t="s">
        <v>28</v>
      </c>
      <c r="C732" s="259" t="s">
        <v>159</v>
      </c>
      <c r="D732" s="192" t="s">
        <v>101</v>
      </c>
      <c r="E732" s="260" t="s">
        <v>958</v>
      </c>
      <c r="F732" s="261">
        <v>12</v>
      </c>
      <c r="G732" s="259" t="s">
        <v>22</v>
      </c>
      <c r="H732" s="259" t="s">
        <v>22</v>
      </c>
      <c r="I732" s="259" t="s">
        <v>22</v>
      </c>
      <c r="J732" s="259" t="s">
        <v>22</v>
      </c>
      <c r="K732" s="269" t="s">
        <v>878</v>
      </c>
      <c r="L732" s="270"/>
      <c r="M732" s="271"/>
      <c r="N732" s="271"/>
      <c r="O732" s="271"/>
      <c r="P732" s="271"/>
      <c r="Q732" s="271"/>
      <c r="R732" s="31"/>
      <c r="S732" s="87"/>
      <c r="T732" s="33"/>
    </row>
    <row r="733" spans="1:20" ht="15" x14ac:dyDescent="0.15">
      <c r="A733" s="105" t="str">
        <f t="shared" ref="A733:A734" si="105">A732</f>
        <v>X1.3b</v>
      </c>
      <c r="B733" s="251"/>
      <c r="C733" s="259"/>
      <c r="D733" s="192" t="s">
        <v>101</v>
      </c>
      <c r="E733" s="260"/>
      <c r="F733" s="261"/>
      <c r="G733" s="259"/>
      <c r="H733" s="259"/>
      <c r="I733" s="259"/>
      <c r="J733" s="259"/>
      <c r="K733" s="47"/>
      <c r="L733" s="48"/>
      <c r="M733" s="79"/>
      <c r="N733" s="48"/>
      <c r="O733" s="18" t="s">
        <v>196</v>
      </c>
      <c r="P733" s="19"/>
      <c r="Q733" s="19"/>
      <c r="R733" s="31"/>
      <c r="S733" s="87"/>
      <c r="T733" s="33"/>
    </row>
    <row r="734" spans="1:20" ht="15" x14ac:dyDescent="0.15">
      <c r="A734" s="100" t="str">
        <f t="shared" si="105"/>
        <v>X1.3b</v>
      </c>
      <c r="B734" s="251"/>
      <c r="C734" s="259"/>
      <c r="D734" s="192" t="s">
        <v>101</v>
      </c>
      <c r="E734" s="260"/>
      <c r="F734" s="261"/>
      <c r="G734" s="259"/>
      <c r="H734" s="259"/>
      <c r="I734" s="259"/>
      <c r="J734" s="259"/>
      <c r="K734" s="47"/>
      <c r="L734" s="48"/>
      <c r="M734" s="79"/>
      <c r="N734" s="48"/>
      <c r="O734" s="18" t="s">
        <v>196</v>
      </c>
      <c r="P734" s="19"/>
      <c r="Q734" s="19"/>
      <c r="R734" s="31"/>
      <c r="S734" s="87"/>
      <c r="T734" s="33"/>
    </row>
    <row r="735" spans="1:20" ht="15" x14ac:dyDescent="0.15">
      <c r="A735" s="97" t="s">
        <v>96</v>
      </c>
      <c r="B735" s="283" t="s">
        <v>21</v>
      </c>
      <c r="C735" s="272" t="s">
        <v>158</v>
      </c>
      <c r="D735" s="193" t="s">
        <v>102</v>
      </c>
      <c r="E735" s="285" t="s">
        <v>956</v>
      </c>
      <c r="F735" s="288">
        <v>12</v>
      </c>
      <c r="G735" s="272" t="s">
        <v>22</v>
      </c>
      <c r="H735" s="272" t="s">
        <v>22</v>
      </c>
      <c r="I735" s="272" t="s">
        <v>22</v>
      </c>
      <c r="J735" s="274" t="s">
        <v>22</v>
      </c>
      <c r="K735" s="266" t="s">
        <v>961</v>
      </c>
      <c r="L735" s="267"/>
      <c r="M735" s="267"/>
      <c r="N735" s="267"/>
      <c r="O735" s="267"/>
      <c r="P735" s="267"/>
      <c r="Q735" s="268"/>
      <c r="R735" s="31"/>
      <c r="S735" s="87"/>
      <c r="T735" s="33"/>
    </row>
    <row r="736" spans="1:20" ht="15" x14ac:dyDescent="0.15">
      <c r="A736" s="105" t="str">
        <f t="shared" ref="A736:A738" si="106">A735</f>
        <v>X1.4</v>
      </c>
      <c r="B736" s="284"/>
      <c r="C736" s="273"/>
      <c r="D736" s="194" t="s">
        <v>102</v>
      </c>
      <c r="E736" s="286"/>
      <c r="F736" s="289"/>
      <c r="G736" s="273"/>
      <c r="H736" s="273"/>
      <c r="I736" s="273"/>
      <c r="J736" s="275"/>
      <c r="K736" s="290"/>
      <c r="L736" s="291"/>
      <c r="M736" s="291"/>
      <c r="N736" s="291"/>
      <c r="O736" s="291"/>
      <c r="P736" s="291"/>
      <c r="Q736" s="292"/>
      <c r="R736" s="31"/>
      <c r="S736" s="87"/>
      <c r="T736" s="33"/>
    </row>
    <row r="737" spans="1:20" ht="15" x14ac:dyDescent="0.15">
      <c r="A737" s="105" t="str">
        <f t="shared" si="106"/>
        <v>X1.4</v>
      </c>
      <c r="B737" s="284"/>
      <c r="C737" s="273"/>
      <c r="D737" s="196" t="s">
        <v>102</v>
      </c>
      <c r="E737" s="286"/>
      <c r="F737" s="289"/>
      <c r="G737" s="273"/>
      <c r="H737" s="273"/>
      <c r="I737" s="273"/>
      <c r="J737" s="275"/>
      <c r="K737" s="47"/>
      <c r="L737" s="48"/>
      <c r="M737" s="79"/>
      <c r="N737" s="48"/>
      <c r="O737" s="18" t="s">
        <v>196</v>
      </c>
      <c r="P737" s="19"/>
      <c r="Q737" s="76"/>
      <c r="R737" s="31"/>
      <c r="S737" s="87"/>
      <c r="T737" s="33"/>
    </row>
    <row r="738" spans="1:20" ht="15" x14ac:dyDescent="0.15">
      <c r="A738" s="100" t="str">
        <f t="shared" si="106"/>
        <v>X1.4</v>
      </c>
      <c r="B738" s="262"/>
      <c r="C738" s="263"/>
      <c r="D738" s="193" t="s">
        <v>102</v>
      </c>
      <c r="E738" s="287"/>
      <c r="F738" s="265"/>
      <c r="G738" s="263"/>
      <c r="H738" s="263"/>
      <c r="I738" s="263"/>
      <c r="J738" s="276"/>
      <c r="K738" s="47"/>
      <c r="L738" s="48"/>
      <c r="M738" s="79"/>
      <c r="N738" s="48"/>
      <c r="O738" s="18" t="s">
        <v>196</v>
      </c>
      <c r="P738" s="19"/>
      <c r="Q738" s="39"/>
      <c r="R738" s="31"/>
      <c r="S738" s="87"/>
      <c r="T738" s="33"/>
    </row>
    <row r="739" spans="1:20" ht="15" x14ac:dyDescent="0.15">
      <c r="A739" s="97" t="s">
        <v>97</v>
      </c>
      <c r="B739" s="283" t="s">
        <v>21</v>
      </c>
      <c r="C739" s="272" t="s">
        <v>158</v>
      </c>
      <c r="D739" s="193" t="s">
        <v>102</v>
      </c>
      <c r="E739" s="285" t="s">
        <v>962</v>
      </c>
      <c r="F739" s="288">
        <v>12</v>
      </c>
      <c r="G739" s="272" t="s">
        <v>22</v>
      </c>
      <c r="H739" s="272" t="s">
        <v>22</v>
      </c>
      <c r="I739" s="272" t="s">
        <v>22</v>
      </c>
      <c r="J739" s="274" t="s">
        <v>22</v>
      </c>
      <c r="K739" s="277" t="s">
        <v>879</v>
      </c>
      <c r="L739" s="278"/>
      <c r="M739" s="278"/>
      <c r="N739" s="278"/>
      <c r="O739" s="278"/>
      <c r="P739" s="278"/>
      <c r="Q739" s="279"/>
      <c r="R739" s="31"/>
      <c r="S739" s="87"/>
      <c r="T739" s="33"/>
    </row>
    <row r="740" spans="1:20" ht="15" x14ac:dyDescent="0.15">
      <c r="A740" s="105" t="str">
        <f t="shared" ref="A740:A741" si="107">A739</f>
        <v>X1.5</v>
      </c>
      <c r="B740" s="284"/>
      <c r="C740" s="273"/>
      <c r="D740" s="193" t="s">
        <v>102</v>
      </c>
      <c r="E740" s="286"/>
      <c r="F740" s="289"/>
      <c r="G740" s="273"/>
      <c r="H740" s="273"/>
      <c r="I740" s="273"/>
      <c r="J740" s="275"/>
      <c r="K740" s="47"/>
      <c r="L740" s="48"/>
      <c r="M740" s="79"/>
      <c r="N740" s="48"/>
      <c r="O740" s="18" t="s">
        <v>196</v>
      </c>
      <c r="P740" s="19"/>
      <c r="Q740" s="19"/>
      <c r="R740" s="31"/>
      <c r="S740" s="87"/>
      <c r="T740" s="33"/>
    </row>
    <row r="741" spans="1:20" ht="15" x14ac:dyDescent="0.15">
      <c r="A741" s="100" t="str">
        <f t="shared" si="107"/>
        <v>X1.5</v>
      </c>
      <c r="B741" s="262"/>
      <c r="C741" s="263"/>
      <c r="D741" s="203" t="s">
        <v>102</v>
      </c>
      <c r="E741" s="287"/>
      <c r="F741" s="265"/>
      <c r="G741" s="263"/>
      <c r="H741" s="263"/>
      <c r="I741" s="263"/>
      <c r="J741" s="276"/>
      <c r="K741" s="47"/>
      <c r="L741" s="48"/>
      <c r="M741" s="79"/>
      <c r="N741" s="48"/>
      <c r="O741" s="18" t="s">
        <v>196</v>
      </c>
      <c r="P741" s="19"/>
      <c r="Q741" s="19"/>
      <c r="R741" s="31"/>
      <c r="S741" s="87"/>
      <c r="T741" s="33"/>
    </row>
    <row r="742" spans="1:20" ht="30" x14ac:dyDescent="0.15">
      <c r="A742" s="97" t="s">
        <v>98</v>
      </c>
      <c r="B742" s="144" t="s">
        <v>21</v>
      </c>
      <c r="C742" s="142" t="s">
        <v>159</v>
      </c>
      <c r="D742" s="195" t="s">
        <v>102</v>
      </c>
      <c r="E742" s="145" t="s">
        <v>99</v>
      </c>
      <c r="F742" s="146">
        <v>12</v>
      </c>
      <c r="G742" s="142" t="s">
        <v>22</v>
      </c>
      <c r="H742" s="142" t="s">
        <v>22</v>
      </c>
      <c r="I742" s="142" t="s">
        <v>22</v>
      </c>
      <c r="J742" s="147" t="s">
        <v>43</v>
      </c>
      <c r="K742" s="280"/>
      <c r="L742" s="281"/>
      <c r="M742" s="281"/>
      <c r="N742" s="281"/>
      <c r="O742" s="281"/>
      <c r="P742" s="281"/>
      <c r="Q742" s="282"/>
      <c r="R742" s="31"/>
      <c r="S742" s="87"/>
      <c r="T742" s="33"/>
    </row>
    <row r="743" spans="1:20" ht="15" x14ac:dyDescent="0.15">
      <c r="A743" s="97" t="s">
        <v>495</v>
      </c>
      <c r="B743" s="251" t="s">
        <v>28</v>
      </c>
      <c r="C743" s="259" t="s">
        <v>159</v>
      </c>
      <c r="D743" s="192" t="s">
        <v>102</v>
      </c>
      <c r="E743" s="260" t="s">
        <v>957</v>
      </c>
      <c r="F743" s="261">
        <v>12</v>
      </c>
      <c r="G743" s="259" t="s">
        <v>22</v>
      </c>
      <c r="H743" s="259" t="s">
        <v>22</v>
      </c>
      <c r="I743" s="259" t="s">
        <v>22</v>
      </c>
      <c r="J743" s="259" t="s">
        <v>22</v>
      </c>
      <c r="K743" s="266" t="s">
        <v>881</v>
      </c>
      <c r="L743" s="267"/>
      <c r="M743" s="267"/>
      <c r="N743" s="267"/>
      <c r="O743" s="267"/>
      <c r="P743" s="267"/>
      <c r="Q743" s="268"/>
      <c r="R743" s="31"/>
      <c r="S743" s="87"/>
      <c r="T743" s="33"/>
    </row>
    <row r="744" spans="1:20" ht="15" x14ac:dyDescent="0.15">
      <c r="A744" s="105" t="str">
        <f>A743</f>
        <v>X1.7a</v>
      </c>
      <c r="B744" s="251"/>
      <c r="C744" s="259"/>
      <c r="D744" s="192" t="s">
        <v>102</v>
      </c>
      <c r="E744" s="260"/>
      <c r="F744" s="261"/>
      <c r="G744" s="259"/>
      <c r="H744" s="259"/>
      <c r="I744" s="259"/>
      <c r="J744" s="259"/>
      <c r="K744" s="47"/>
      <c r="L744" s="48"/>
      <c r="M744" s="79"/>
      <c r="N744" s="48"/>
      <c r="O744" s="18" t="s">
        <v>196</v>
      </c>
      <c r="P744" s="19"/>
      <c r="Q744" s="19"/>
      <c r="R744" s="31"/>
      <c r="S744" s="87"/>
      <c r="T744" s="33"/>
    </row>
    <row r="745" spans="1:20" ht="15" x14ac:dyDescent="0.15">
      <c r="A745" s="100" t="str">
        <f>A744</f>
        <v>X1.7a</v>
      </c>
      <c r="B745" s="251"/>
      <c r="C745" s="259"/>
      <c r="D745" s="192" t="s">
        <v>102</v>
      </c>
      <c r="E745" s="260"/>
      <c r="F745" s="261"/>
      <c r="G745" s="259"/>
      <c r="H745" s="259"/>
      <c r="I745" s="259"/>
      <c r="J745" s="259"/>
      <c r="K745" s="47"/>
      <c r="L745" s="48"/>
      <c r="M745" s="79"/>
      <c r="N745" s="48"/>
      <c r="O745" s="18" t="s">
        <v>196</v>
      </c>
      <c r="P745" s="19"/>
      <c r="Q745" s="19"/>
      <c r="R745" s="31"/>
      <c r="S745" s="87"/>
      <c r="T745" s="33"/>
    </row>
    <row r="746" spans="1:20" ht="15" x14ac:dyDescent="0.15">
      <c r="A746" s="97" t="s">
        <v>496</v>
      </c>
      <c r="B746" s="251" t="s">
        <v>28</v>
      </c>
      <c r="C746" s="259" t="s">
        <v>159</v>
      </c>
      <c r="D746" s="192" t="s">
        <v>102</v>
      </c>
      <c r="E746" s="260" t="s">
        <v>462</v>
      </c>
      <c r="F746" s="261">
        <v>12</v>
      </c>
      <c r="G746" s="259" t="s">
        <v>22</v>
      </c>
      <c r="H746" s="259" t="s">
        <v>22</v>
      </c>
      <c r="I746" s="259" t="s">
        <v>22</v>
      </c>
      <c r="J746" s="259" t="s">
        <v>22</v>
      </c>
      <c r="K746" s="266" t="s">
        <v>882</v>
      </c>
      <c r="L746" s="267"/>
      <c r="M746" s="267"/>
      <c r="N746" s="267"/>
      <c r="O746" s="267"/>
      <c r="P746" s="267"/>
      <c r="Q746" s="268"/>
      <c r="R746" s="31"/>
      <c r="S746" s="87"/>
      <c r="T746" s="33"/>
    </row>
    <row r="747" spans="1:20" ht="15" x14ac:dyDescent="0.15">
      <c r="A747" s="105" t="str">
        <f>A746</f>
        <v>X1.7b</v>
      </c>
      <c r="B747" s="251"/>
      <c r="C747" s="259"/>
      <c r="D747" s="192" t="s">
        <v>102</v>
      </c>
      <c r="E747" s="260"/>
      <c r="F747" s="261"/>
      <c r="G747" s="259"/>
      <c r="H747" s="259"/>
      <c r="I747" s="259"/>
      <c r="J747" s="259"/>
      <c r="K747" s="47"/>
      <c r="L747" s="48"/>
      <c r="M747" s="79"/>
      <c r="N747" s="48"/>
      <c r="O747" s="18" t="s">
        <v>196</v>
      </c>
      <c r="P747" s="19"/>
      <c r="Q747" s="19"/>
      <c r="R747" s="31"/>
      <c r="S747" s="87"/>
      <c r="T747" s="33"/>
    </row>
    <row r="748" spans="1:20" ht="15" x14ac:dyDescent="0.15">
      <c r="A748" s="100" t="str">
        <f t="shared" ref="A748" si="108">A747</f>
        <v>X1.7b</v>
      </c>
      <c r="B748" s="251"/>
      <c r="C748" s="259"/>
      <c r="D748" s="192" t="s">
        <v>102</v>
      </c>
      <c r="E748" s="260"/>
      <c r="F748" s="261"/>
      <c r="G748" s="259"/>
      <c r="H748" s="259"/>
      <c r="I748" s="259"/>
      <c r="J748" s="259"/>
      <c r="K748" s="47"/>
      <c r="L748" s="48"/>
      <c r="M748" s="79"/>
      <c r="N748" s="48"/>
      <c r="O748" s="18" t="s">
        <v>196</v>
      </c>
      <c r="P748" s="19"/>
      <c r="Q748" s="19"/>
      <c r="R748" s="31"/>
      <c r="S748" s="87"/>
      <c r="T748" s="33"/>
    </row>
    <row r="749" spans="1:20" ht="15" x14ac:dyDescent="0.15">
      <c r="A749" s="97" t="s">
        <v>497</v>
      </c>
      <c r="B749" s="251" t="s">
        <v>28</v>
      </c>
      <c r="C749" s="259" t="s">
        <v>159</v>
      </c>
      <c r="D749" s="192" t="s">
        <v>102</v>
      </c>
      <c r="E749" s="260" t="s">
        <v>960</v>
      </c>
      <c r="F749" s="261">
        <v>12</v>
      </c>
      <c r="G749" s="259" t="s">
        <v>22</v>
      </c>
      <c r="H749" s="259" t="s">
        <v>22</v>
      </c>
      <c r="I749" s="259" t="s">
        <v>22</v>
      </c>
      <c r="J749" s="259" t="s">
        <v>22</v>
      </c>
      <c r="K749" s="269" t="s">
        <v>984</v>
      </c>
      <c r="L749" s="270"/>
      <c r="M749" s="271"/>
      <c r="N749" s="271"/>
      <c r="O749" s="271"/>
      <c r="P749" s="271"/>
      <c r="Q749" s="271"/>
      <c r="R749" s="31"/>
      <c r="S749" s="87"/>
      <c r="T749" s="33"/>
    </row>
    <row r="750" spans="1:20" ht="15" x14ac:dyDescent="0.15">
      <c r="A750" s="105" t="str">
        <f t="shared" ref="A750:A751" si="109">A749</f>
        <v>X1.7c</v>
      </c>
      <c r="B750" s="251"/>
      <c r="C750" s="259"/>
      <c r="D750" s="192" t="s">
        <v>102</v>
      </c>
      <c r="E750" s="260"/>
      <c r="F750" s="261"/>
      <c r="G750" s="259"/>
      <c r="H750" s="259"/>
      <c r="I750" s="259"/>
      <c r="J750" s="259"/>
      <c r="K750" s="47"/>
      <c r="L750" s="48"/>
      <c r="M750" s="79"/>
      <c r="N750" s="48"/>
      <c r="O750" s="18" t="s">
        <v>196</v>
      </c>
      <c r="P750" s="19"/>
      <c r="Q750" s="19"/>
      <c r="R750" s="31"/>
      <c r="S750" s="87"/>
      <c r="T750" s="33"/>
    </row>
    <row r="751" spans="1:20" ht="15" x14ac:dyDescent="0.15">
      <c r="A751" s="100" t="str">
        <f t="shared" si="109"/>
        <v>X1.7c</v>
      </c>
      <c r="B751" s="251"/>
      <c r="C751" s="259"/>
      <c r="D751" s="192" t="s">
        <v>102</v>
      </c>
      <c r="E751" s="260"/>
      <c r="F751" s="261"/>
      <c r="G751" s="259"/>
      <c r="H751" s="259"/>
      <c r="I751" s="259"/>
      <c r="J751" s="259"/>
      <c r="K751" s="47"/>
      <c r="L751" s="48"/>
      <c r="M751" s="79"/>
      <c r="N751" s="48"/>
      <c r="O751" s="18" t="s">
        <v>196</v>
      </c>
      <c r="P751" s="19"/>
      <c r="Q751" s="19"/>
      <c r="R751" s="31"/>
      <c r="S751" s="87"/>
      <c r="T751" s="33"/>
    </row>
    <row r="752" spans="1:20" ht="15" x14ac:dyDescent="0.15">
      <c r="A752" s="97" t="s">
        <v>498</v>
      </c>
      <c r="B752" s="251" t="s">
        <v>28</v>
      </c>
      <c r="C752" s="259" t="s">
        <v>159</v>
      </c>
      <c r="D752" s="192" t="s">
        <v>102</v>
      </c>
      <c r="E752" s="260" t="s">
        <v>700</v>
      </c>
      <c r="F752" s="261">
        <v>12</v>
      </c>
      <c r="G752" s="259" t="s">
        <v>22</v>
      </c>
      <c r="H752" s="259" t="s">
        <v>22</v>
      </c>
      <c r="I752" s="259" t="s">
        <v>22</v>
      </c>
      <c r="J752" s="259" t="s">
        <v>22</v>
      </c>
      <c r="K752" s="266" t="s">
        <v>883</v>
      </c>
      <c r="L752" s="267"/>
      <c r="M752" s="267"/>
      <c r="N752" s="267"/>
      <c r="O752" s="267"/>
      <c r="P752" s="267"/>
      <c r="Q752" s="268"/>
      <c r="R752" s="31"/>
      <c r="S752" s="87"/>
      <c r="T752" s="55"/>
    </row>
    <row r="753" spans="1:20" ht="15" x14ac:dyDescent="0.15">
      <c r="A753" s="105" t="str">
        <f>A752</f>
        <v>X1.7d</v>
      </c>
      <c r="B753" s="251"/>
      <c r="C753" s="259"/>
      <c r="D753" s="192" t="s">
        <v>102</v>
      </c>
      <c r="E753" s="260"/>
      <c r="F753" s="261"/>
      <c r="G753" s="259"/>
      <c r="H753" s="259"/>
      <c r="I753" s="259"/>
      <c r="J753" s="259"/>
      <c r="K753" s="47"/>
      <c r="L753" s="48"/>
      <c r="M753" s="79"/>
      <c r="N753" s="48"/>
      <c r="O753" s="18" t="s">
        <v>196</v>
      </c>
      <c r="P753" s="19"/>
      <c r="Q753" s="19"/>
      <c r="R753" s="31"/>
      <c r="S753" s="87"/>
      <c r="T753" s="55"/>
    </row>
    <row r="754" spans="1:20" ht="15" x14ac:dyDescent="0.15">
      <c r="A754" s="100" t="str">
        <f t="shared" ref="A754" si="110">A753</f>
        <v>X1.7d</v>
      </c>
      <c r="B754" s="251"/>
      <c r="C754" s="259"/>
      <c r="D754" s="192" t="s">
        <v>102</v>
      </c>
      <c r="E754" s="260"/>
      <c r="F754" s="261"/>
      <c r="G754" s="259"/>
      <c r="H754" s="259"/>
      <c r="I754" s="259"/>
      <c r="J754" s="259"/>
      <c r="K754" s="47"/>
      <c r="L754" s="48"/>
      <c r="M754" s="79"/>
      <c r="N754" s="48"/>
      <c r="O754" s="18" t="s">
        <v>196</v>
      </c>
      <c r="P754" s="19"/>
      <c r="Q754" s="19"/>
      <c r="R754" s="31"/>
      <c r="S754" s="87"/>
      <c r="T754" s="33"/>
    </row>
    <row r="755" spans="1:20" ht="15" x14ac:dyDescent="0.15">
      <c r="A755" s="97" t="s">
        <v>387</v>
      </c>
      <c r="B755" s="251" t="s">
        <v>151</v>
      </c>
      <c r="C755" s="259" t="s">
        <v>158</v>
      </c>
      <c r="D755" s="192" t="s">
        <v>709</v>
      </c>
      <c r="E755" s="260" t="s">
        <v>981</v>
      </c>
      <c r="F755" s="261">
        <v>12</v>
      </c>
      <c r="G755" s="25"/>
      <c r="H755" s="25"/>
      <c r="I755" s="25"/>
      <c r="J755" s="25"/>
      <c r="K755" s="266" t="s">
        <v>982</v>
      </c>
      <c r="L755" s="267"/>
      <c r="M755" s="267"/>
      <c r="N755" s="267"/>
      <c r="O755" s="267"/>
      <c r="P755" s="267"/>
      <c r="Q755" s="268"/>
      <c r="R755" s="31"/>
      <c r="S755" s="87"/>
      <c r="T755" s="33"/>
    </row>
    <row r="756" spans="1:20" ht="15" x14ac:dyDescent="0.15">
      <c r="A756" s="105" t="str">
        <f>A755</f>
        <v>X1.8a</v>
      </c>
      <c r="B756" s="251"/>
      <c r="C756" s="259"/>
      <c r="D756" s="192" t="s">
        <v>709</v>
      </c>
      <c r="E756" s="260"/>
      <c r="F756" s="261"/>
      <c r="G756" s="141" t="s">
        <v>22</v>
      </c>
      <c r="H756" s="141" t="s">
        <v>22</v>
      </c>
      <c r="I756" s="141" t="s">
        <v>22</v>
      </c>
      <c r="J756" s="141" t="s">
        <v>22</v>
      </c>
      <c r="K756" s="47"/>
      <c r="L756" s="48"/>
      <c r="M756" s="79"/>
      <c r="N756" s="48"/>
      <c r="O756" s="18" t="s">
        <v>196</v>
      </c>
      <c r="P756" s="19"/>
      <c r="Q756" s="19"/>
      <c r="R756" s="31"/>
      <c r="S756" s="87"/>
      <c r="T756" s="33"/>
    </row>
    <row r="757" spans="1:20" ht="15" x14ac:dyDescent="0.15">
      <c r="A757" s="100" t="str">
        <f t="shared" ref="A757" si="111">A756</f>
        <v>X1.8a</v>
      </c>
      <c r="B757" s="251"/>
      <c r="C757" s="259"/>
      <c r="D757" s="192" t="s">
        <v>709</v>
      </c>
      <c r="E757" s="260"/>
      <c r="F757" s="261"/>
      <c r="G757" s="141" t="s">
        <v>22</v>
      </c>
      <c r="H757" s="141" t="s">
        <v>22</v>
      </c>
      <c r="I757" s="141" t="s">
        <v>22</v>
      </c>
      <c r="J757" s="141" t="s">
        <v>22</v>
      </c>
      <c r="K757" s="47"/>
      <c r="L757" s="48"/>
      <c r="M757" s="79"/>
      <c r="N757" s="48"/>
      <c r="O757" s="18" t="s">
        <v>196</v>
      </c>
      <c r="P757" s="19"/>
      <c r="Q757" s="19"/>
      <c r="R757" s="31"/>
      <c r="S757" s="87"/>
      <c r="T757" s="33"/>
    </row>
    <row r="758" spans="1:20" ht="15" customHeight="1" x14ac:dyDescent="0.15">
      <c r="A758" s="105" t="s">
        <v>388</v>
      </c>
      <c r="B758" s="262" t="s">
        <v>21</v>
      </c>
      <c r="C758" s="263" t="s">
        <v>158</v>
      </c>
      <c r="D758" s="191" t="s">
        <v>709</v>
      </c>
      <c r="E758" s="264" t="s">
        <v>1009</v>
      </c>
      <c r="F758" s="265">
        <v>12</v>
      </c>
      <c r="G758" s="25"/>
      <c r="H758" s="25"/>
      <c r="I758" s="25"/>
      <c r="J758" s="25"/>
      <c r="K758" s="266" t="s">
        <v>982</v>
      </c>
      <c r="L758" s="267"/>
      <c r="M758" s="267"/>
      <c r="N758" s="267"/>
      <c r="O758" s="267"/>
      <c r="P758" s="267"/>
      <c r="Q758" s="268"/>
      <c r="R758" s="32"/>
      <c r="S758" s="86"/>
      <c r="T758" s="36"/>
    </row>
    <row r="759" spans="1:20" ht="15" x14ac:dyDescent="0.15">
      <c r="A759" s="105" t="str">
        <f>A758</f>
        <v>X1.8b</v>
      </c>
      <c r="B759" s="251"/>
      <c r="C759" s="259"/>
      <c r="D759" s="191" t="s">
        <v>709</v>
      </c>
      <c r="E759" s="260"/>
      <c r="F759" s="261"/>
      <c r="G759" s="141" t="s">
        <v>22</v>
      </c>
      <c r="H759" s="141" t="s">
        <v>22</v>
      </c>
      <c r="I759" s="141" t="s">
        <v>22</v>
      </c>
      <c r="J759" s="141" t="s">
        <v>22</v>
      </c>
      <c r="K759" s="47"/>
      <c r="L759" s="48"/>
      <c r="M759" s="79"/>
      <c r="N759" s="48"/>
      <c r="O759" s="18" t="s">
        <v>196</v>
      </c>
      <c r="P759" s="19"/>
      <c r="Q759" s="19"/>
      <c r="R759" s="31"/>
      <c r="S759" s="87"/>
      <c r="T759" s="33"/>
    </row>
    <row r="760" spans="1:20" ht="15" x14ac:dyDescent="0.15">
      <c r="A760" s="111" t="str">
        <f t="shared" ref="A760" si="112">A759</f>
        <v>X1.8b</v>
      </c>
      <c r="B760" s="251"/>
      <c r="C760" s="259"/>
      <c r="D760" s="191" t="s">
        <v>709</v>
      </c>
      <c r="E760" s="260"/>
      <c r="F760" s="261"/>
      <c r="G760" s="141" t="s">
        <v>22</v>
      </c>
      <c r="H760" s="141" t="s">
        <v>22</v>
      </c>
      <c r="I760" s="141" t="s">
        <v>22</v>
      </c>
      <c r="J760" s="141" t="s">
        <v>22</v>
      </c>
      <c r="K760" s="47"/>
      <c r="L760" s="48"/>
      <c r="M760" s="79"/>
      <c r="N760" s="48"/>
      <c r="O760" s="18" t="s">
        <v>196</v>
      </c>
      <c r="P760" s="19"/>
      <c r="Q760" s="19"/>
      <c r="R760" s="31"/>
      <c r="S760" s="87"/>
      <c r="T760" s="33"/>
    </row>
    <row r="761" spans="1:20" ht="18" x14ac:dyDescent="0.25">
      <c r="A761" s="98" t="s">
        <v>100</v>
      </c>
      <c r="B761" s="99"/>
      <c r="C761" s="99"/>
      <c r="D761" s="201"/>
      <c r="E761" s="242" t="s">
        <v>969</v>
      </c>
      <c r="F761" s="243"/>
      <c r="G761" s="243"/>
      <c r="H761" s="243"/>
      <c r="I761" s="243"/>
      <c r="J761" s="243"/>
      <c r="K761" s="244"/>
      <c r="L761" s="245"/>
      <c r="M761" s="246"/>
      <c r="N761" s="246"/>
      <c r="O761" s="246"/>
      <c r="P761" s="246"/>
      <c r="Q761" s="246"/>
      <c r="R761" s="247"/>
      <c r="S761" s="248"/>
      <c r="T761" s="249"/>
    </row>
    <row r="762" spans="1:20" ht="15" x14ac:dyDescent="0.15">
      <c r="A762" s="122" t="s">
        <v>100</v>
      </c>
      <c r="B762" s="250" t="s">
        <v>21</v>
      </c>
      <c r="C762" s="250"/>
      <c r="D762" s="208"/>
      <c r="E762" s="157" t="s">
        <v>963</v>
      </c>
      <c r="F762" s="253">
        <v>12</v>
      </c>
      <c r="G762" s="158"/>
      <c r="H762" s="158"/>
      <c r="I762" s="158"/>
      <c r="J762" s="158"/>
      <c r="K762" s="256" t="s">
        <v>983</v>
      </c>
      <c r="L762" s="257"/>
      <c r="M762" s="258"/>
      <c r="N762" s="258"/>
      <c r="O762" s="258"/>
      <c r="P762" s="258"/>
      <c r="Q762" s="258"/>
      <c r="R762" s="37"/>
      <c r="S762" s="92"/>
      <c r="T762" s="38"/>
    </row>
    <row r="763" spans="1:20" ht="15" x14ac:dyDescent="0.15">
      <c r="A763" s="105" t="str">
        <f t="shared" ref="A763:A767" si="113">A762</f>
        <v>Z1</v>
      </c>
      <c r="B763" s="251"/>
      <c r="C763" s="251"/>
      <c r="D763" s="209"/>
      <c r="E763" s="148" t="s">
        <v>964</v>
      </c>
      <c r="F763" s="254"/>
      <c r="G763" s="141" t="s">
        <v>22</v>
      </c>
      <c r="H763" s="141" t="s">
        <v>22</v>
      </c>
      <c r="I763" s="141" t="s">
        <v>22</v>
      </c>
      <c r="J763" s="141" t="s">
        <v>22</v>
      </c>
      <c r="K763" s="47"/>
      <c r="L763" s="48"/>
      <c r="M763" s="79"/>
      <c r="N763" s="48"/>
      <c r="O763" s="18"/>
      <c r="P763" s="19"/>
      <c r="Q763" s="19"/>
      <c r="R763" s="31"/>
      <c r="S763" s="87"/>
      <c r="T763" s="33"/>
    </row>
    <row r="764" spans="1:20" ht="15" x14ac:dyDescent="0.15">
      <c r="A764" s="105" t="str">
        <f t="shared" si="113"/>
        <v>Z1</v>
      </c>
      <c r="B764" s="251"/>
      <c r="C764" s="251"/>
      <c r="D764" s="209"/>
      <c r="E764" s="235" t="s">
        <v>965</v>
      </c>
      <c r="F764" s="254"/>
      <c r="G764" s="141" t="s">
        <v>22</v>
      </c>
      <c r="H764" s="141" t="s">
        <v>22</v>
      </c>
      <c r="I764" s="141" t="s">
        <v>22</v>
      </c>
      <c r="J764" s="141" t="s">
        <v>22</v>
      </c>
      <c r="K764" s="47"/>
      <c r="L764" s="48"/>
      <c r="M764" s="79"/>
      <c r="N764" s="48"/>
      <c r="O764" s="18"/>
      <c r="P764" s="19"/>
      <c r="Q764" s="19"/>
      <c r="R764" s="31"/>
      <c r="S764" s="87"/>
      <c r="T764" s="33"/>
    </row>
    <row r="765" spans="1:20" ht="15" x14ac:dyDescent="0.15">
      <c r="A765" s="105" t="str">
        <f t="shared" si="113"/>
        <v>Z1</v>
      </c>
      <c r="B765" s="251"/>
      <c r="C765" s="251"/>
      <c r="D765" s="209"/>
      <c r="E765" s="235" t="s">
        <v>966</v>
      </c>
      <c r="F765" s="254"/>
      <c r="G765" s="141" t="s">
        <v>22</v>
      </c>
      <c r="H765" s="141" t="s">
        <v>22</v>
      </c>
      <c r="I765" s="141" t="s">
        <v>22</v>
      </c>
      <c r="J765" s="141" t="s">
        <v>22</v>
      </c>
      <c r="K765" s="47"/>
      <c r="L765" s="48"/>
      <c r="M765" s="79"/>
      <c r="N765" s="48"/>
      <c r="O765" s="18"/>
      <c r="P765" s="19"/>
      <c r="Q765" s="19"/>
      <c r="R765" s="31"/>
      <c r="S765" s="87"/>
      <c r="T765" s="33"/>
    </row>
    <row r="766" spans="1:20" ht="15" x14ac:dyDescent="0.15">
      <c r="A766" s="105" t="str">
        <f t="shared" si="113"/>
        <v>Z1</v>
      </c>
      <c r="B766" s="251"/>
      <c r="C766" s="251"/>
      <c r="D766" s="209"/>
      <c r="E766" s="235" t="s">
        <v>967</v>
      </c>
      <c r="F766" s="254"/>
      <c r="G766" s="141" t="s">
        <v>22</v>
      </c>
      <c r="H766" s="141" t="s">
        <v>22</v>
      </c>
      <c r="I766" s="141" t="s">
        <v>22</v>
      </c>
      <c r="J766" s="141" t="s">
        <v>22</v>
      </c>
      <c r="K766" s="47"/>
      <c r="L766" s="48"/>
      <c r="M766" s="79"/>
      <c r="N766" s="48"/>
      <c r="O766" s="18"/>
      <c r="P766" s="19"/>
      <c r="Q766" s="19"/>
      <c r="R766" s="31"/>
      <c r="S766" s="87"/>
      <c r="T766" s="33"/>
    </row>
    <row r="767" spans="1:20" ht="15" x14ac:dyDescent="0.15">
      <c r="A767" s="111" t="str">
        <f t="shared" si="113"/>
        <v>Z1</v>
      </c>
      <c r="B767" s="252"/>
      <c r="C767" s="252"/>
      <c r="D767" s="210"/>
      <c r="E767" s="238" t="s">
        <v>968</v>
      </c>
      <c r="F767" s="255"/>
      <c r="G767" s="156" t="s">
        <v>22</v>
      </c>
      <c r="H767" s="156" t="s">
        <v>22</v>
      </c>
      <c r="I767" s="156" t="s">
        <v>22</v>
      </c>
      <c r="J767" s="156" t="s">
        <v>22</v>
      </c>
      <c r="K767" s="51"/>
      <c r="L767" s="53"/>
      <c r="M767" s="81"/>
      <c r="N767" s="53"/>
      <c r="O767" s="29"/>
      <c r="P767" s="30"/>
      <c r="Q767" s="30"/>
      <c r="R767" s="34"/>
      <c r="S767" s="89"/>
      <c r="T767" s="35"/>
    </row>
    <row r="768" spans="1:20" ht="15" x14ac:dyDescent="0.2">
      <c r="A768" s="84"/>
      <c r="B768" s="14"/>
      <c r="C768" s="14"/>
      <c r="D768" s="14"/>
      <c r="E768" s="14"/>
      <c r="F768" s="14"/>
      <c r="G768" s="14"/>
      <c r="H768" s="14"/>
      <c r="I768" s="14"/>
      <c r="J768" s="14"/>
      <c r="K768" s="17"/>
      <c r="L768" s="17"/>
      <c r="M768" s="83"/>
      <c r="N768" s="17"/>
      <c r="O768" s="16"/>
      <c r="P768" s="1"/>
      <c r="Q768" s="1"/>
      <c r="R768" s="15"/>
      <c r="S768" s="93"/>
      <c r="T768" s="15"/>
    </row>
  </sheetData>
  <sheetProtection insertRows="0" deleteRows="0" autoFilter="0"/>
  <autoFilter ref="A5:T767">
    <filterColumn colId="10" showButton="0"/>
    <filterColumn colId="11" showButton="0"/>
    <filterColumn colId="12" showButton="0"/>
  </autoFilter>
  <mergeCells count="1302">
    <mergeCell ref="J168:J172"/>
    <mergeCell ref="P169:P170"/>
    <mergeCell ref="Q169:Q170"/>
    <mergeCell ref="K1:Q1"/>
    <mergeCell ref="K2:Q2"/>
    <mergeCell ref="K3:Q3"/>
    <mergeCell ref="R1:S1"/>
    <mergeCell ref="R2:T2"/>
    <mergeCell ref="R3:T3"/>
    <mergeCell ref="K4:Q4"/>
    <mergeCell ref="R4:T4"/>
    <mergeCell ref="E5:E6"/>
    <mergeCell ref="K5:N5"/>
    <mergeCell ref="E7:J7"/>
    <mergeCell ref="K7:Q7"/>
    <mergeCell ref="R7:T7"/>
    <mergeCell ref="A1:C1"/>
    <mergeCell ref="A2:C2"/>
    <mergeCell ref="A3:C3"/>
    <mergeCell ref="D1:J1"/>
    <mergeCell ref="D2:J2"/>
    <mergeCell ref="D3:J3"/>
    <mergeCell ref="I13:I16"/>
    <mergeCell ref="J13:J16"/>
    <mergeCell ref="B17:B20"/>
    <mergeCell ref="C17:C20"/>
    <mergeCell ref="E17:E20"/>
    <mergeCell ref="F17:F20"/>
    <mergeCell ref="G17:G20"/>
    <mergeCell ref="H17:H20"/>
    <mergeCell ref="I17:I20"/>
    <mergeCell ref="J17:J20"/>
    <mergeCell ref="B13:B16"/>
    <mergeCell ref="C13:C16"/>
    <mergeCell ref="E13:E16"/>
    <mergeCell ref="F13:F16"/>
    <mergeCell ref="G13:G16"/>
    <mergeCell ref="H13:H16"/>
    <mergeCell ref="A4:J4"/>
    <mergeCell ref="E31:J31"/>
    <mergeCell ref="K31:Q31"/>
    <mergeCell ref="R31:T31"/>
    <mergeCell ref="B32:B36"/>
    <mergeCell ref="C32:C36"/>
    <mergeCell ref="E32:E36"/>
    <mergeCell ref="F32:F36"/>
    <mergeCell ref="G32:G36"/>
    <mergeCell ref="H32:H36"/>
    <mergeCell ref="I32:I36"/>
    <mergeCell ref="I21:I23"/>
    <mergeCell ref="J21:J23"/>
    <mergeCell ref="B24:B27"/>
    <mergeCell ref="C24:C27"/>
    <mergeCell ref="E24:E27"/>
    <mergeCell ref="F24:F27"/>
    <mergeCell ref="G24:G27"/>
    <mergeCell ref="H24:H27"/>
    <mergeCell ref="I24:I27"/>
    <mergeCell ref="J24:J27"/>
    <mergeCell ref="B21:B23"/>
    <mergeCell ref="C21:C23"/>
    <mergeCell ref="E21:E23"/>
    <mergeCell ref="F21:F23"/>
    <mergeCell ref="G21:G23"/>
    <mergeCell ref="H21:H23"/>
    <mergeCell ref="K37:Q37"/>
    <mergeCell ref="B41:B47"/>
    <mergeCell ref="C41:C47"/>
    <mergeCell ref="E41:E47"/>
    <mergeCell ref="F41:F47"/>
    <mergeCell ref="G41:G47"/>
    <mergeCell ref="H41:H47"/>
    <mergeCell ref="I41:I47"/>
    <mergeCell ref="J41:J47"/>
    <mergeCell ref="K41:Q41"/>
    <mergeCell ref="J32:J36"/>
    <mergeCell ref="K32:Q33"/>
    <mergeCell ref="B37:B40"/>
    <mergeCell ref="C37:C40"/>
    <mergeCell ref="E37:E40"/>
    <mergeCell ref="F37:F40"/>
    <mergeCell ref="G37:G40"/>
    <mergeCell ref="H37:H40"/>
    <mergeCell ref="I37:I40"/>
    <mergeCell ref="J37:J40"/>
    <mergeCell ref="J52:J57"/>
    <mergeCell ref="K52:Q52"/>
    <mergeCell ref="B58:B61"/>
    <mergeCell ref="C58:C61"/>
    <mergeCell ref="E58:E61"/>
    <mergeCell ref="F58:F61"/>
    <mergeCell ref="G58:G61"/>
    <mergeCell ref="H58:H61"/>
    <mergeCell ref="I58:I61"/>
    <mergeCell ref="J58:J61"/>
    <mergeCell ref="I48:I51"/>
    <mergeCell ref="J48:J51"/>
    <mergeCell ref="K48:Q48"/>
    <mergeCell ref="B52:B57"/>
    <mergeCell ref="C52:C57"/>
    <mergeCell ref="E52:E57"/>
    <mergeCell ref="F52:F57"/>
    <mergeCell ref="G52:G57"/>
    <mergeCell ref="H52:H57"/>
    <mergeCell ref="I52:I57"/>
    <mergeCell ref="B48:B51"/>
    <mergeCell ref="C48:C51"/>
    <mergeCell ref="E48:E51"/>
    <mergeCell ref="F48:F51"/>
    <mergeCell ref="G48:G51"/>
    <mergeCell ref="H48:H51"/>
    <mergeCell ref="R88:T88"/>
    <mergeCell ref="B72:B80"/>
    <mergeCell ref="C72:C80"/>
    <mergeCell ref="E72:E80"/>
    <mergeCell ref="K72:Q72"/>
    <mergeCell ref="B81:B87"/>
    <mergeCell ref="C81:C87"/>
    <mergeCell ref="E81:E87"/>
    <mergeCell ref="F81:F87"/>
    <mergeCell ref="G81:G87"/>
    <mergeCell ref="H81:H87"/>
    <mergeCell ref="K58:Q58"/>
    <mergeCell ref="E62:J62"/>
    <mergeCell ref="K62:Q62"/>
    <mergeCell ref="R62:T62"/>
    <mergeCell ref="B63:B71"/>
    <mergeCell ref="C63:C71"/>
    <mergeCell ref="E63:E71"/>
    <mergeCell ref="K63:Q63"/>
    <mergeCell ref="I89:I92"/>
    <mergeCell ref="J89:J92"/>
    <mergeCell ref="K89:Q89"/>
    <mergeCell ref="B93:B96"/>
    <mergeCell ref="C93:C96"/>
    <mergeCell ref="E93:E96"/>
    <mergeCell ref="F93:F96"/>
    <mergeCell ref="G93:G96"/>
    <mergeCell ref="H93:H96"/>
    <mergeCell ref="I93:I96"/>
    <mergeCell ref="B89:B92"/>
    <mergeCell ref="C89:C92"/>
    <mergeCell ref="E89:E92"/>
    <mergeCell ref="F89:F92"/>
    <mergeCell ref="G89:G92"/>
    <mergeCell ref="H89:H92"/>
    <mergeCell ref="I81:I87"/>
    <mergeCell ref="J81:J87"/>
    <mergeCell ref="K81:Q82"/>
    <mergeCell ref="E88:J88"/>
    <mergeCell ref="K88:Q88"/>
    <mergeCell ref="K97:Q97"/>
    <mergeCell ref="B101:B104"/>
    <mergeCell ref="C101:C104"/>
    <mergeCell ref="E101:E104"/>
    <mergeCell ref="F101:F104"/>
    <mergeCell ref="G101:G104"/>
    <mergeCell ref="H101:H104"/>
    <mergeCell ref="I101:I104"/>
    <mergeCell ref="J101:J104"/>
    <mergeCell ref="K101:Q101"/>
    <mergeCell ref="J93:J96"/>
    <mergeCell ref="K93:Q93"/>
    <mergeCell ref="B97:B100"/>
    <mergeCell ref="C97:C100"/>
    <mergeCell ref="E97:E100"/>
    <mergeCell ref="F97:F100"/>
    <mergeCell ref="G97:G100"/>
    <mergeCell ref="H97:H100"/>
    <mergeCell ref="I97:I100"/>
    <mergeCell ref="J97:J100"/>
    <mergeCell ref="J110:J114"/>
    <mergeCell ref="K110:Q110"/>
    <mergeCell ref="B115:B119"/>
    <mergeCell ref="C115:C119"/>
    <mergeCell ref="E115:E119"/>
    <mergeCell ref="F115:F119"/>
    <mergeCell ref="G115:G119"/>
    <mergeCell ref="H115:H119"/>
    <mergeCell ref="I115:I119"/>
    <mergeCell ref="J115:J119"/>
    <mergeCell ref="I105:I109"/>
    <mergeCell ref="J105:J109"/>
    <mergeCell ref="K105:Q106"/>
    <mergeCell ref="B110:B114"/>
    <mergeCell ref="C110:C114"/>
    <mergeCell ref="E110:E114"/>
    <mergeCell ref="F110:F114"/>
    <mergeCell ref="G110:G114"/>
    <mergeCell ref="H110:H114"/>
    <mergeCell ref="I110:I114"/>
    <mergeCell ref="B105:B109"/>
    <mergeCell ref="C105:C109"/>
    <mergeCell ref="E105:E109"/>
    <mergeCell ref="F105:F109"/>
    <mergeCell ref="G105:G109"/>
    <mergeCell ref="H105:H109"/>
    <mergeCell ref="K120:Q120"/>
    <mergeCell ref="B121:B123"/>
    <mergeCell ref="C121:C123"/>
    <mergeCell ref="E121:E123"/>
    <mergeCell ref="F121:F123"/>
    <mergeCell ref="G121:G123"/>
    <mergeCell ref="H121:H123"/>
    <mergeCell ref="I121:I123"/>
    <mergeCell ref="J121:J123"/>
    <mergeCell ref="K121:Q121"/>
    <mergeCell ref="K115:Q115"/>
    <mergeCell ref="K124:Q124"/>
    <mergeCell ref="K125:O125"/>
    <mergeCell ref="K126:O126"/>
    <mergeCell ref="B127:B129"/>
    <mergeCell ref="C127:C129"/>
    <mergeCell ref="E127:E129"/>
    <mergeCell ref="F127:F129"/>
    <mergeCell ref="G127:G129"/>
    <mergeCell ref="H127:H129"/>
    <mergeCell ref="I127:I129"/>
    <mergeCell ref="K122:O122"/>
    <mergeCell ref="K123:O123"/>
    <mergeCell ref="B124:B126"/>
    <mergeCell ref="C124:C126"/>
    <mergeCell ref="E124:E126"/>
    <mergeCell ref="F124:F126"/>
    <mergeCell ref="G124:G126"/>
    <mergeCell ref="H124:H126"/>
    <mergeCell ref="I124:I126"/>
    <mergeCell ref="J124:J126"/>
    <mergeCell ref="I130:I132"/>
    <mergeCell ref="J130:J132"/>
    <mergeCell ref="K130:Q130"/>
    <mergeCell ref="K131:O131"/>
    <mergeCell ref="K132:O132"/>
    <mergeCell ref="B133:B135"/>
    <mergeCell ref="C133:C135"/>
    <mergeCell ref="E133:E135"/>
    <mergeCell ref="F133:F135"/>
    <mergeCell ref="G133:G135"/>
    <mergeCell ref="J127:J129"/>
    <mergeCell ref="K127:Q127"/>
    <mergeCell ref="K128:O128"/>
    <mergeCell ref="K129:O129"/>
    <mergeCell ref="B130:B132"/>
    <mergeCell ref="C130:C132"/>
    <mergeCell ref="E130:E132"/>
    <mergeCell ref="F130:F132"/>
    <mergeCell ref="G130:G132"/>
    <mergeCell ref="H130:H132"/>
    <mergeCell ref="I136:I138"/>
    <mergeCell ref="J136:J138"/>
    <mergeCell ref="K136:Q136"/>
    <mergeCell ref="K137:O137"/>
    <mergeCell ref="K138:O138"/>
    <mergeCell ref="B139:B141"/>
    <mergeCell ref="C139:C141"/>
    <mergeCell ref="E139:E141"/>
    <mergeCell ref="F139:F141"/>
    <mergeCell ref="G139:G141"/>
    <mergeCell ref="B136:B138"/>
    <mergeCell ref="C136:C138"/>
    <mergeCell ref="E136:E138"/>
    <mergeCell ref="F136:F138"/>
    <mergeCell ref="G136:G138"/>
    <mergeCell ref="H136:H138"/>
    <mergeCell ref="H133:H135"/>
    <mergeCell ref="I133:I135"/>
    <mergeCell ref="J133:J135"/>
    <mergeCell ref="K133:Q133"/>
    <mergeCell ref="K134:O134"/>
    <mergeCell ref="K135:O135"/>
    <mergeCell ref="I142:I144"/>
    <mergeCell ref="J142:J144"/>
    <mergeCell ref="K142:Q142"/>
    <mergeCell ref="K143:O143"/>
    <mergeCell ref="K144:O144"/>
    <mergeCell ref="B145:B147"/>
    <mergeCell ref="C145:C147"/>
    <mergeCell ref="E145:E147"/>
    <mergeCell ref="F145:F147"/>
    <mergeCell ref="G145:G147"/>
    <mergeCell ref="B142:B144"/>
    <mergeCell ref="C142:C144"/>
    <mergeCell ref="E142:E144"/>
    <mergeCell ref="F142:F144"/>
    <mergeCell ref="G142:G144"/>
    <mergeCell ref="H142:H144"/>
    <mergeCell ref="H139:H141"/>
    <mergeCell ref="I139:I141"/>
    <mergeCell ref="J139:J141"/>
    <mergeCell ref="K139:Q139"/>
    <mergeCell ref="K140:O140"/>
    <mergeCell ref="K141:O141"/>
    <mergeCell ref="I148:I152"/>
    <mergeCell ref="J148:J152"/>
    <mergeCell ref="K148:Q148"/>
    <mergeCell ref="K153:Q153"/>
    <mergeCell ref="B154:B156"/>
    <mergeCell ref="C154:C156"/>
    <mergeCell ref="E154:E156"/>
    <mergeCell ref="F154:F156"/>
    <mergeCell ref="G154:G156"/>
    <mergeCell ref="H154:H156"/>
    <mergeCell ref="B148:B152"/>
    <mergeCell ref="C148:C152"/>
    <mergeCell ref="E148:E152"/>
    <mergeCell ref="F148:F152"/>
    <mergeCell ref="G148:G152"/>
    <mergeCell ref="H148:H152"/>
    <mergeCell ref="H145:H147"/>
    <mergeCell ref="I145:I147"/>
    <mergeCell ref="J145:J147"/>
    <mergeCell ref="K145:Q145"/>
    <mergeCell ref="K146:O146"/>
    <mergeCell ref="K147:O147"/>
    <mergeCell ref="K155:O156"/>
    <mergeCell ref="P155:P156"/>
    <mergeCell ref="Q155:Q156"/>
    <mergeCell ref="H157:H160"/>
    <mergeCell ref="I157:I160"/>
    <mergeCell ref="J157:J160"/>
    <mergeCell ref="K157:Q157"/>
    <mergeCell ref="K158:O158"/>
    <mergeCell ref="K159:O159"/>
    <mergeCell ref="K160:O160"/>
    <mergeCell ref="I154:I156"/>
    <mergeCell ref="J154:J156"/>
    <mergeCell ref="K154:Q154"/>
    <mergeCell ref="B157:B160"/>
    <mergeCell ref="C157:C160"/>
    <mergeCell ref="E157:E160"/>
    <mergeCell ref="F157:F160"/>
    <mergeCell ref="G157:G160"/>
    <mergeCell ref="H165:H167"/>
    <mergeCell ref="I165:I167"/>
    <mergeCell ref="J165:J167"/>
    <mergeCell ref="K165:Q165"/>
    <mergeCell ref="K166:O166"/>
    <mergeCell ref="K167:O167"/>
    <mergeCell ref="I161:I164"/>
    <mergeCell ref="J161:J164"/>
    <mergeCell ref="K161:Q161"/>
    <mergeCell ref="K164:O164"/>
    <mergeCell ref="B165:B167"/>
    <mergeCell ref="C165:C167"/>
    <mergeCell ref="E165:E167"/>
    <mergeCell ref="F165:F167"/>
    <mergeCell ref="G165:G167"/>
    <mergeCell ref="B161:B164"/>
    <mergeCell ref="C161:C164"/>
    <mergeCell ref="E161:E164"/>
    <mergeCell ref="F161:F164"/>
    <mergeCell ref="G161:G164"/>
    <mergeCell ref="H161:H164"/>
    <mergeCell ref="K162:O163"/>
    <mergeCell ref="Q162:Q163"/>
    <mergeCell ref="H173:H178"/>
    <mergeCell ref="I173:I178"/>
    <mergeCell ref="J173:J178"/>
    <mergeCell ref="K177:O177"/>
    <mergeCell ref="K178:O178"/>
    <mergeCell ref="K168:Q168"/>
    <mergeCell ref="B173:B178"/>
    <mergeCell ref="C173:C178"/>
    <mergeCell ref="E173:E178"/>
    <mergeCell ref="F173:F178"/>
    <mergeCell ref="G173:G178"/>
    <mergeCell ref="K173:Q174"/>
    <mergeCell ref="K175:O176"/>
    <mergeCell ref="P175:P176"/>
    <mergeCell ref="Q175:Q176"/>
    <mergeCell ref="K169:O170"/>
    <mergeCell ref="K171:O172"/>
    <mergeCell ref="P171:P172"/>
    <mergeCell ref="Q171:Q172"/>
    <mergeCell ref="B168:B172"/>
    <mergeCell ref="C168:C172"/>
    <mergeCell ref="E168:E172"/>
    <mergeCell ref="F168:F172"/>
    <mergeCell ref="G168:G172"/>
    <mergeCell ref="H168:H172"/>
    <mergeCell ref="I168:I172"/>
    <mergeCell ref="I181:I185"/>
    <mergeCell ref="J181:J185"/>
    <mergeCell ref="K181:Q181"/>
    <mergeCell ref="B186:B188"/>
    <mergeCell ref="C186:C188"/>
    <mergeCell ref="E186:E188"/>
    <mergeCell ref="F186:F188"/>
    <mergeCell ref="G186:G188"/>
    <mergeCell ref="H186:H188"/>
    <mergeCell ref="I186:I188"/>
    <mergeCell ref="I179:I180"/>
    <mergeCell ref="J179:J180"/>
    <mergeCell ref="K179:Q179"/>
    <mergeCell ref="K180:O180"/>
    <mergeCell ref="B181:B185"/>
    <mergeCell ref="C181:C185"/>
    <mergeCell ref="E181:E185"/>
    <mergeCell ref="F181:F185"/>
    <mergeCell ref="G181:G185"/>
    <mergeCell ref="H181:H185"/>
    <mergeCell ref="B179:B180"/>
    <mergeCell ref="C179:C180"/>
    <mergeCell ref="E179:E180"/>
    <mergeCell ref="F179:F180"/>
    <mergeCell ref="G179:G180"/>
    <mergeCell ref="H179:H180"/>
    <mergeCell ref="I189:I194"/>
    <mergeCell ref="J189:J194"/>
    <mergeCell ref="K189:Q189"/>
    <mergeCell ref="B195:B200"/>
    <mergeCell ref="C195:C200"/>
    <mergeCell ref="E195:E200"/>
    <mergeCell ref="F195:F200"/>
    <mergeCell ref="G195:G200"/>
    <mergeCell ref="H195:H200"/>
    <mergeCell ref="I195:I200"/>
    <mergeCell ref="J186:J188"/>
    <mergeCell ref="K186:Q186"/>
    <mergeCell ref="K187:O187"/>
    <mergeCell ref="K188:O188"/>
    <mergeCell ref="B189:B194"/>
    <mergeCell ref="C189:C194"/>
    <mergeCell ref="E189:E194"/>
    <mergeCell ref="F189:F194"/>
    <mergeCell ref="G189:G194"/>
    <mergeCell ref="H189:H194"/>
    <mergeCell ref="B206:B210"/>
    <mergeCell ref="C206:C210"/>
    <mergeCell ref="E206:E210"/>
    <mergeCell ref="F206:F210"/>
    <mergeCell ref="G206:G210"/>
    <mergeCell ref="H206:H210"/>
    <mergeCell ref="I206:I210"/>
    <mergeCell ref="J206:J210"/>
    <mergeCell ref="J195:J200"/>
    <mergeCell ref="K195:Q195"/>
    <mergeCell ref="B201:B205"/>
    <mergeCell ref="C201:C205"/>
    <mergeCell ref="E201:E205"/>
    <mergeCell ref="F201:F205"/>
    <mergeCell ref="G201:G205"/>
    <mergeCell ref="H201:H205"/>
    <mergeCell ref="I201:I205"/>
    <mergeCell ref="J201:J205"/>
    <mergeCell ref="K201:Q201"/>
    <mergeCell ref="K206:Q206"/>
    <mergeCell ref="J212:J216"/>
    <mergeCell ref="B217:B221"/>
    <mergeCell ref="C217:C221"/>
    <mergeCell ref="E217:E221"/>
    <mergeCell ref="F217:F221"/>
    <mergeCell ref="G217:G221"/>
    <mergeCell ref="H217:H221"/>
    <mergeCell ref="I217:I221"/>
    <mergeCell ref="J217:J221"/>
    <mergeCell ref="E211:J211"/>
    <mergeCell ref="K211:Q211"/>
    <mergeCell ref="R211:T211"/>
    <mergeCell ref="B212:B216"/>
    <mergeCell ref="C212:C216"/>
    <mergeCell ref="E212:E216"/>
    <mergeCell ref="F212:F216"/>
    <mergeCell ref="G212:G216"/>
    <mergeCell ref="H212:H216"/>
    <mergeCell ref="I212:I216"/>
    <mergeCell ref="K212:Q212"/>
    <mergeCell ref="K217:Q217"/>
    <mergeCell ref="I234:I252"/>
    <mergeCell ref="J234:J252"/>
    <mergeCell ref="K235:Q235"/>
    <mergeCell ref="K244:Q244"/>
    <mergeCell ref="B253:B277"/>
    <mergeCell ref="C253:C277"/>
    <mergeCell ref="E253:E277"/>
    <mergeCell ref="F253:F277"/>
    <mergeCell ref="G253:G277"/>
    <mergeCell ref="B234:B252"/>
    <mergeCell ref="C234:C252"/>
    <mergeCell ref="E234:E252"/>
    <mergeCell ref="F234:F252"/>
    <mergeCell ref="G234:G252"/>
    <mergeCell ref="H234:H252"/>
    <mergeCell ref="B222:B233"/>
    <mergeCell ref="C222:C233"/>
    <mergeCell ref="E222:E233"/>
    <mergeCell ref="F222:F233"/>
    <mergeCell ref="G222:G233"/>
    <mergeCell ref="H222:H233"/>
    <mergeCell ref="I222:I233"/>
    <mergeCell ref="J222:J233"/>
    <mergeCell ref="K222:Q223"/>
    <mergeCell ref="K234:Q234"/>
    <mergeCell ref="K253:Q253"/>
    <mergeCell ref="I278:I287"/>
    <mergeCell ref="J278:J287"/>
    <mergeCell ref="K278:Q278"/>
    <mergeCell ref="K288:Q288"/>
    <mergeCell ref="B289:B298"/>
    <mergeCell ref="C289:C298"/>
    <mergeCell ref="E289:E298"/>
    <mergeCell ref="F289:F298"/>
    <mergeCell ref="G289:G298"/>
    <mergeCell ref="H289:H298"/>
    <mergeCell ref="H253:H277"/>
    <mergeCell ref="I253:I277"/>
    <mergeCell ref="J253:J277"/>
    <mergeCell ref="B278:B287"/>
    <mergeCell ref="C278:C287"/>
    <mergeCell ref="E278:E287"/>
    <mergeCell ref="F278:F287"/>
    <mergeCell ref="G278:G287"/>
    <mergeCell ref="H278:H287"/>
    <mergeCell ref="K289:Q289"/>
    <mergeCell ref="J299:J303"/>
    <mergeCell ref="K299:Q299"/>
    <mergeCell ref="E304:J304"/>
    <mergeCell ref="K304:Q304"/>
    <mergeCell ref="R304:T304"/>
    <mergeCell ref="B305:B354"/>
    <mergeCell ref="C305:C354"/>
    <mergeCell ref="E305:E354"/>
    <mergeCell ref="K305:Q305"/>
    <mergeCell ref="F306:F308"/>
    <mergeCell ref="I289:I298"/>
    <mergeCell ref="J289:J298"/>
    <mergeCell ref="B299:B303"/>
    <mergeCell ref="C299:C303"/>
    <mergeCell ref="E299:E303"/>
    <mergeCell ref="F299:F303"/>
    <mergeCell ref="G299:G303"/>
    <mergeCell ref="H299:H303"/>
    <mergeCell ref="I299:I303"/>
    <mergeCell ref="F318:F322"/>
    <mergeCell ref="G318:G322"/>
    <mergeCell ref="H318:H322"/>
    <mergeCell ref="I318:I322"/>
    <mergeCell ref="J318:J322"/>
    <mergeCell ref="F323:F325"/>
    <mergeCell ref="G323:G325"/>
    <mergeCell ref="H323:H325"/>
    <mergeCell ref="I323:I325"/>
    <mergeCell ref="J323:J325"/>
    <mergeCell ref="G306:G308"/>
    <mergeCell ref="H306:H308"/>
    <mergeCell ref="I306:I308"/>
    <mergeCell ref="J306:J308"/>
    <mergeCell ref="F309:F317"/>
    <mergeCell ref="G309:G317"/>
    <mergeCell ref="H309:H317"/>
    <mergeCell ref="I309:I317"/>
    <mergeCell ref="J309:J317"/>
    <mergeCell ref="F346:F354"/>
    <mergeCell ref="G346:G354"/>
    <mergeCell ref="H346:H354"/>
    <mergeCell ref="I346:I354"/>
    <mergeCell ref="J346:J354"/>
    <mergeCell ref="B355:B359"/>
    <mergeCell ref="C355:C359"/>
    <mergeCell ref="E355:E359"/>
    <mergeCell ref="F355:F359"/>
    <mergeCell ref="G355:G359"/>
    <mergeCell ref="F326:F332"/>
    <mergeCell ref="G326:G332"/>
    <mergeCell ref="H326:H332"/>
    <mergeCell ref="I326:I332"/>
    <mergeCell ref="J326:J332"/>
    <mergeCell ref="F333:F345"/>
    <mergeCell ref="G333:G345"/>
    <mergeCell ref="H333:H345"/>
    <mergeCell ref="I333:I345"/>
    <mergeCell ref="J333:J345"/>
    <mergeCell ref="R377:T377"/>
    <mergeCell ref="H361:H368"/>
    <mergeCell ref="I361:I368"/>
    <mergeCell ref="J361:J368"/>
    <mergeCell ref="K361:Q362"/>
    <mergeCell ref="B369:B376"/>
    <mergeCell ref="C369:C376"/>
    <mergeCell ref="E369:E376"/>
    <mergeCell ref="F369:F376"/>
    <mergeCell ref="G369:G376"/>
    <mergeCell ref="H369:H376"/>
    <mergeCell ref="H355:H359"/>
    <mergeCell ref="I355:I359"/>
    <mergeCell ref="J355:J359"/>
    <mergeCell ref="K355:Q355"/>
    <mergeCell ref="K360:Q360"/>
    <mergeCell ref="B361:B368"/>
    <mergeCell ref="C361:C368"/>
    <mergeCell ref="E361:E368"/>
    <mergeCell ref="F361:F368"/>
    <mergeCell ref="G361:G368"/>
    <mergeCell ref="I378:I380"/>
    <mergeCell ref="J378:J380"/>
    <mergeCell ref="K378:Q378"/>
    <mergeCell ref="B381:B383"/>
    <mergeCell ref="C381:C383"/>
    <mergeCell ref="E381:E383"/>
    <mergeCell ref="F381:F383"/>
    <mergeCell ref="G381:G383"/>
    <mergeCell ref="H381:H383"/>
    <mergeCell ref="I381:I383"/>
    <mergeCell ref="B378:B380"/>
    <mergeCell ref="C378:C380"/>
    <mergeCell ref="E378:E380"/>
    <mergeCell ref="F378:F380"/>
    <mergeCell ref="G378:G380"/>
    <mergeCell ref="H378:H380"/>
    <mergeCell ref="I369:I376"/>
    <mergeCell ref="J369:J376"/>
    <mergeCell ref="K369:Q370"/>
    <mergeCell ref="E377:J377"/>
    <mergeCell ref="K377:Q377"/>
    <mergeCell ref="K384:Q384"/>
    <mergeCell ref="B389:B391"/>
    <mergeCell ref="C389:C391"/>
    <mergeCell ref="E389:E391"/>
    <mergeCell ref="F389:F391"/>
    <mergeCell ref="G389:G391"/>
    <mergeCell ref="H389:H391"/>
    <mergeCell ref="I389:I391"/>
    <mergeCell ref="J389:J391"/>
    <mergeCell ref="K389:Q389"/>
    <mergeCell ref="J381:J383"/>
    <mergeCell ref="K381:Q381"/>
    <mergeCell ref="B384:B386"/>
    <mergeCell ref="C384:C386"/>
    <mergeCell ref="E384:E386"/>
    <mergeCell ref="F384:F386"/>
    <mergeCell ref="G384:G386"/>
    <mergeCell ref="H384:H386"/>
    <mergeCell ref="I384:I386"/>
    <mergeCell ref="J384:J386"/>
    <mergeCell ref="J399:J402"/>
    <mergeCell ref="K399:Q399"/>
    <mergeCell ref="B406:B421"/>
    <mergeCell ref="C406:C421"/>
    <mergeCell ref="E406:E421"/>
    <mergeCell ref="F406:F421"/>
    <mergeCell ref="G406:G421"/>
    <mergeCell ref="H406:H421"/>
    <mergeCell ref="I406:I421"/>
    <mergeCell ref="J406:J421"/>
    <mergeCell ref="I395:I398"/>
    <mergeCell ref="J395:J398"/>
    <mergeCell ref="K395:Q395"/>
    <mergeCell ref="B399:B402"/>
    <mergeCell ref="C399:C402"/>
    <mergeCell ref="E399:E402"/>
    <mergeCell ref="F399:F402"/>
    <mergeCell ref="G399:G402"/>
    <mergeCell ref="H399:H402"/>
    <mergeCell ref="I399:I402"/>
    <mergeCell ref="B395:B398"/>
    <mergeCell ref="C395:C398"/>
    <mergeCell ref="E395:E398"/>
    <mergeCell ref="F395:F398"/>
    <mergeCell ref="G395:G398"/>
    <mergeCell ref="H395:H398"/>
    <mergeCell ref="I423:I431"/>
    <mergeCell ref="J423:J431"/>
    <mergeCell ref="K423:Q424"/>
    <mergeCell ref="B432:B434"/>
    <mergeCell ref="C432:C434"/>
    <mergeCell ref="E432:E434"/>
    <mergeCell ref="F432:F434"/>
    <mergeCell ref="G432:G434"/>
    <mergeCell ref="H432:H434"/>
    <mergeCell ref="I432:I434"/>
    <mergeCell ref="K406:Q406"/>
    <mergeCell ref="E422:J422"/>
    <mergeCell ref="K422:Q422"/>
    <mergeCell ref="R422:T422"/>
    <mergeCell ref="B423:B431"/>
    <mergeCell ref="C423:C431"/>
    <mergeCell ref="E423:E431"/>
    <mergeCell ref="F423:F431"/>
    <mergeCell ref="G423:G431"/>
    <mergeCell ref="H423:H431"/>
    <mergeCell ref="K435:Q435"/>
    <mergeCell ref="B438:B439"/>
    <mergeCell ref="C438:C439"/>
    <mergeCell ref="E438:E439"/>
    <mergeCell ref="F438:F439"/>
    <mergeCell ref="G438:G439"/>
    <mergeCell ref="H438:H439"/>
    <mergeCell ref="I438:I439"/>
    <mergeCell ref="J438:J439"/>
    <mergeCell ref="J432:J434"/>
    <mergeCell ref="K432:Q432"/>
    <mergeCell ref="B435:B437"/>
    <mergeCell ref="C435:C437"/>
    <mergeCell ref="E435:E437"/>
    <mergeCell ref="F435:F437"/>
    <mergeCell ref="G435:G437"/>
    <mergeCell ref="H435:H437"/>
    <mergeCell ref="I435:I437"/>
    <mergeCell ref="J435:J437"/>
    <mergeCell ref="J445:J453"/>
    <mergeCell ref="K445:Q445"/>
    <mergeCell ref="B455:B460"/>
    <mergeCell ref="C455:C460"/>
    <mergeCell ref="E455:E460"/>
    <mergeCell ref="F455:F460"/>
    <mergeCell ref="G455:G460"/>
    <mergeCell ref="H455:H460"/>
    <mergeCell ref="I455:I460"/>
    <mergeCell ref="J455:J460"/>
    <mergeCell ref="I440:I444"/>
    <mergeCell ref="J440:J444"/>
    <mergeCell ref="K440:Q440"/>
    <mergeCell ref="B445:B453"/>
    <mergeCell ref="C445:C453"/>
    <mergeCell ref="E445:E453"/>
    <mergeCell ref="F445:F453"/>
    <mergeCell ref="G445:G453"/>
    <mergeCell ref="H445:H453"/>
    <mergeCell ref="I445:I453"/>
    <mergeCell ref="B440:B444"/>
    <mergeCell ref="C440:C444"/>
    <mergeCell ref="E440:E444"/>
    <mergeCell ref="F440:F444"/>
    <mergeCell ref="G440:G444"/>
    <mergeCell ref="H440:H444"/>
    <mergeCell ref="I465:I468"/>
    <mergeCell ref="J465:J468"/>
    <mergeCell ref="K465:Q465"/>
    <mergeCell ref="B469:B472"/>
    <mergeCell ref="C469:C472"/>
    <mergeCell ref="E469:E472"/>
    <mergeCell ref="F469:F472"/>
    <mergeCell ref="G469:G472"/>
    <mergeCell ref="H469:H472"/>
    <mergeCell ref="I469:I472"/>
    <mergeCell ref="B465:B468"/>
    <mergeCell ref="C465:C468"/>
    <mergeCell ref="E465:E468"/>
    <mergeCell ref="F465:F468"/>
    <mergeCell ref="G465:G468"/>
    <mergeCell ref="H465:H468"/>
    <mergeCell ref="K455:Q455"/>
    <mergeCell ref="B461:B464"/>
    <mergeCell ref="C461:C464"/>
    <mergeCell ref="E461:E464"/>
    <mergeCell ref="F461:F464"/>
    <mergeCell ref="G461:G464"/>
    <mergeCell ref="H461:H464"/>
    <mergeCell ref="I461:I464"/>
    <mergeCell ref="J461:J464"/>
    <mergeCell ref="K461:Q461"/>
    <mergeCell ref="H474:H478"/>
    <mergeCell ref="I474:I478"/>
    <mergeCell ref="J474:J478"/>
    <mergeCell ref="K474:Q475"/>
    <mergeCell ref="B479:B485"/>
    <mergeCell ref="C479:C485"/>
    <mergeCell ref="E479:E485"/>
    <mergeCell ref="F479:F485"/>
    <mergeCell ref="G479:G485"/>
    <mergeCell ref="H479:H485"/>
    <mergeCell ref="J469:J472"/>
    <mergeCell ref="K469:Q469"/>
    <mergeCell ref="E473:J473"/>
    <mergeCell ref="K473:Q473"/>
    <mergeCell ref="R473:T473"/>
    <mergeCell ref="B474:B478"/>
    <mergeCell ref="C474:C478"/>
    <mergeCell ref="E474:E478"/>
    <mergeCell ref="F474:F478"/>
    <mergeCell ref="G474:G478"/>
    <mergeCell ref="J486:J490"/>
    <mergeCell ref="K486:Q487"/>
    <mergeCell ref="B491:B493"/>
    <mergeCell ref="C491:C493"/>
    <mergeCell ref="E491:E493"/>
    <mergeCell ref="F491:F493"/>
    <mergeCell ref="G491:G493"/>
    <mergeCell ref="H491:H493"/>
    <mergeCell ref="I491:I493"/>
    <mergeCell ref="J491:J493"/>
    <mergeCell ref="I479:I485"/>
    <mergeCell ref="J479:J485"/>
    <mergeCell ref="K479:Q480"/>
    <mergeCell ref="B486:B490"/>
    <mergeCell ref="C486:C490"/>
    <mergeCell ref="E486:E490"/>
    <mergeCell ref="F486:F490"/>
    <mergeCell ref="G486:G490"/>
    <mergeCell ref="H486:H490"/>
    <mergeCell ref="I486:I490"/>
    <mergeCell ref="I506:I518"/>
    <mergeCell ref="J506:J518"/>
    <mergeCell ref="K506:Q506"/>
    <mergeCell ref="E519:J519"/>
    <mergeCell ref="K519:Q519"/>
    <mergeCell ref="R519:T519"/>
    <mergeCell ref="B506:B518"/>
    <mergeCell ref="C506:C518"/>
    <mergeCell ref="E506:E518"/>
    <mergeCell ref="F506:F518"/>
    <mergeCell ref="G506:G518"/>
    <mergeCell ref="H506:H518"/>
    <mergeCell ref="K491:Q491"/>
    <mergeCell ref="B494:B505"/>
    <mergeCell ref="C494:C505"/>
    <mergeCell ref="E494:E505"/>
    <mergeCell ref="F494:F505"/>
    <mergeCell ref="G494:G505"/>
    <mergeCell ref="H494:H505"/>
    <mergeCell ref="I494:I505"/>
    <mergeCell ref="J494:J505"/>
    <mergeCell ref="K494:Q495"/>
    <mergeCell ref="J530:J539"/>
    <mergeCell ref="K530:Q530"/>
    <mergeCell ref="B540:B549"/>
    <mergeCell ref="C540:C549"/>
    <mergeCell ref="E540:E549"/>
    <mergeCell ref="F540:F549"/>
    <mergeCell ref="G540:G549"/>
    <mergeCell ref="H540:H549"/>
    <mergeCell ref="I540:I549"/>
    <mergeCell ref="J540:J549"/>
    <mergeCell ref="I520:I529"/>
    <mergeCell ref="J520:J529"/>
    <mergeCell ref="K520:Q520"/>
    <mergeCell ref="B530:B539"/>
    <mergeCell ref="C530:C539"/>
    <mergeCell ref="E530:E539"/>
    <mergeCell ref="F530:F539"/>
    <mergeCell ref="G530:G539"/>
    <mergeCell ref="H530:H539"/>
    <mergeCell ref="I530:I539"/>
    <mergeCell ref="B520:B529"/>
    <mergeCell ref="C520:C529"/>
    <mergeCell ref="E520:E529"/>
    <mergeCell ref="F520:F529"/>
    <mergeCell ref="G520:G529"/>
    <mergeCell ref="H520:H529"/>
    <mergeCell ref="E560:J560"/>
    <mergeCell ref="K560:Q560"/>
    <mergeCell ref="R560:T560"/>
    <mergeCell ref="B561:B563"/>
    <mergeCell ref="C561:C563"/>
    <mergeCell ref="E561:E563"/>
    <mergeCell ref="F561:F563"/>
    <mergeCell ref="G561:G563"/>
    <mergeCell ref="H561:H563"/>
    <mergeCell ref="I561:I563"/>
    <mergeCell ref="K540:Q540"/>
    <mergeCell ref="B550:B559"/>
    <mergeCell ref="C550:C559"/>
    <mergeCell ref="E550:E559"/>
    <mergeCell ref="F550:F559"/>
    <mergeCell ref="G550:G559"/>
    <mergeCell ref="H550:H559"/>
    <mergeCell ref="I550:I559"/>
    <mergeCell ref="J550:J559"/>
    <mergeCell ref="K550:Q550"/>
    <mergeCell ref="K564:Q564"/>
    <mergeCell ref="B567:B571"/>
    <mergeCell ref="C567:C571"/>
    <mergeCell ref="E567:E571"/>
    <mergeCell ref="F567:F571"/>
    <mergeCell ref="G567:G571"/>
    <mergeCell ref="H567:H571"/>
    <mergeCell ref="I567:I571"/>
    <mergeCell ref="J567:J571"/>
    <mergeCell ref="K567:Q567"/>
    <mergeCell ref="J561:J563"/>
    <mergeCell ref="K561:Q561"/>
    <mergeCell ref="B564:B566"/>
    <mergeCell ref="C564:C566"/>
    <mergeCell ref="E564:E566"/>
    <mergeCell ref="F564:F566"/>
    <mergeCell ref="G564:G566"/>
    <mergeCell ref="H564:H566"/>
    <mergeCell ref="I564:I566"/>
    <mergeCell ref="J564:J566"/>
    <mergeCell ref="J576:J578"/>
    <mergeCell ref="K576:Q576"/>
    <mergeCell ref="B579:B581"/>
    <mergeCell ref="C579:C581"/>
    <mergeCell ref="E579:E581"/>
    <mergeCell ref="F579:F581"/>
    <mergeCell ref="G579:G581"/>
    <mergeCell ref="H579:H581"/>
    <mergeCell ref="I579:I581"/>
    <mergeCell ref="J579:J581"/>
    <mergeCell ref="I572:I575"/>
    <mergeCell ref="J572:J575"/>
    <mergeCell ref="K572:Q573"/>
    <mergeCell ref="B576:B578"/>
    <mergeCell ref="C576:C578"/>
    <mergeCell ref="E576:E578"/>
    <mergeCell ref="F576:F578"/>
    <mergeCell ref="G576:G578"/>
    <mergeCell ref="H576:H578"/>
    <mergeCell ref="I576:I578"/>
    <mergeCell ref="B572:B575"/>
    <mergeCell ref="C572:C575"/>
    <mergeCell ref="E572:E575"/>
    <mergeCell ref="F572:F575"/>
    <mergeCell ref="G572:G575"/>
    <mergeCell ref="H572:H575"/>
    <mergeCell ref="R588:T588"/>
    <mergeCell ref="B585:B587"/>
    <mergeCell ref="C585:C587"/>
    <mergeCell ref="E585:E587"/>
    <mergeCell ref="F585:F587"/>
    <mergeCell ref="G585:G587"/>
    <mergeCell ref="H585:H587"/>
    <mergeCell ref="K579:Q579"/>
    <mergeCell ref="B582:B584"/>
    <mergeCell ref="C582:C584"/>
    <mergeCell ref="E582:E584"/>
    <mergeCell ref="F582:F584"/>
    <mergeCell ref="G582:G584"/>
    <mergeCell ref="H582:H584"/>
    <mergeCell ref="I582:I584"/>
    <mergeCell ref="J582:J584"/>
    <mergeCell ref="K582:Q582"/>
    <mergeCell ref="I589:I591"/>
    <mergeCell ref="J589:J591"/>
    <mergeCell ref="K589:Q589"/>
    <mergeCell ref="B592:B594"/>
    <mergeCell ref="C592:C594"/>
    <mergeCell ref="E592:E594"/>
    <mergeCell ref="F592:F594"/>
    <mergeCell ref="G592:G594"/>
    <mergeCell ref="H592:H594"/>
    <mergeCell ref="I592:I594"/>
    <mergeCell ref="B589:B591"/>
    <mergeCell ref="C589:C591"/>
    <mergeCell ref="E589:E591"/>
    <mergeCell ref="F589:F591"/>
    <mergeCell ref="G589:G591"/>
    <mergeCell ref="H589:H591"/>
    <mergeCell ref="I585:I587"/>
    <mergeCell ref="J585:J587"/>
    <mergeCell ref="K585:Q585"/>
    <mergeCell ref="E588:J588"/>
    <mergeCell ref="K588:Q588"/>
    <mergeCell ref="K595:Q595"/>
    <mergeCell ref="B598:B600"/>
    <mergeCell ref="C598:C600"/>
    <mergeCell ref="E598:E600"/>
    <mergeCell ref="F598:F600"/>
    <mergeCell ref="G598:G600"/>
    <mergeCell ref="H598:H600"/>
    <mergeCell ref="I598:I600"/>
    <mergeCell ref="J598:J600"/>
    <mergeCell ref="K598:Q598"/>
    <mergeCell ref="J592:J594"/>
    <mergeCell ref="K592:Q592"/>
    <mergeCell ref="B595:B597"/>
    <mergeCell ref="C595:C597"/>
    <mergeCell ref="E595:E597"/>
    <mergeCell ref="F595:F597"/>
    <mergeCell ref="G595:G597"/>
    <mergeCell ref="H595:H597"/>
    <mergeCell ref="I595:I597"/>
    <mergeCell ref="J595:J597"/>
    <mergeCell ref="J604:J608"/>
    <mergeCell ref="B609:B614"/>
    <mergeCell ref="C609:C614"/>
    <mergeCell ref="E609:E614"/>
    <mergeCell ref="F609:F614"/>
    <mergeCell ref="G609:G614"/>
    <mergeCell ref="H609:H614"/>
    <mergeCell ref="I609:I614"/>
    <mergeCell ref="J609:J614"/>
    <mergeCell ref="I601:I603"/>
    <mergeCell ref="J601:J603"/>
    <mergeCell ref="K601:Q601"/>
    <mergeCell ref="B604:B608"/>
    <mergeCell ref="C604:C608"/>
    <mergeCell ref="E604:E608"/>
    <mergeCell ref="F604:F608"/>
    <mergeCell ref="G604:G608"/>
    <mergeCell ref="H604:H608"/>
    <mergeCell ref="I604:I608"/>
    <mergeCell ref="B601:B603"/>
    <mergeCell ref="C601:C603"/>
    <mergeCell ref="E601:E603"/>
    <mergeCell ref="F601:F603"/>
    <mergeCell ref="G601:G603"/>
    <mergeCell ref="H601:H603"/>
    <mergeCell ref="K604:Q604"/>
    <mergeCell ref="I620:I624"/>
    <mergeCell ref="J620:J624"/>
    <mergeCell ref="K620:Q620"/>
    <mergeCell ref="B625:B627"/>
    <mergeCell ref="C625:C627"/>
    <mergeCell ref="E625:E627"/>
    <mergeCell ref="F625:F627"/>
    <mergeCell ref="G625:G627"/>
    <mergeCell ref="H625:H627"/>
    <mergeCell ref="I625:I627"/>
    <mergeCell ref="B620:B624"/>
    <mergeCell ref="C620:C624"/>
    <mergeCell ref="E620:E624"/>
    <mergeCell ref="F620:F624"/>
    <mergeCell ref="G620:G624"/>
    <mergeCell ref="H620:H624"/>
    <mergeCell ref="K609:Q610"/>
    <mergeCell ref="B615:B619"/>
    <mergeCell ref="C615:C619"/>
    <mergeCell ref="E615:E619"/>
    <mergeCell ref="F615:F619"/>
    <mergeCell ref="G615:G619"/>
    <mergeCell ref="H615:H619"/>
    <mergeCell ref="I615:I619"/>
    <mergeCell ref="J615:J619"/>
    <mergeCell ref="K615:Q616"/>
    <mergeCell ref="K628:Q628"/>
    <mergeCell ref="B635:B637"/>
    <mergeCell ref="C635:C637"/>
    <mergeCell ref="E635:E637"/>
    <mergeCell ref="F635:F637"/>
    <mergeCell ref="G635:G637"/>
    <mergeCell ref="H635:H637"/>
    <mergeCell ref="I635:I637"/>
    <mergeCell ref="J635:J637"/>
    <mergeCell ref="K635:Q635"/>
    <mergeCell ref="J625:J627"/>
    <mergeCell ref="K625:Q625"/>
    <mergeCell ref="B628:B634"/>
    <mergeCell ref="C628:C634"/>
    <mergeCell ref="E628:E634"/>
    <mergeCell ref="F628:F634"/>
    <mergeCell ref="G628:G634"/>
    <mergeCell ref="H628:H634"/>
    <mergeCell ref="I628:I634"/>
    <mergeCell ref="J628:J634"/>
    <mergeCell ref="I639:I644"/>
    <mergeCell ref="J639:J644"/>
    <mergeCell ref="K639:Q639"/>
    <mergeCell ref="B647:B651"/>
    <mergeCell ref="C647:C651"/>
    <mergeCell ref="E647:E651"/>
    <mergeCell ref="F647:F651"/>
    <mergeCell ref="G647:G651"/>
    <mergeCell ref="H647:H651"/>
    <mergeCell ref="I647:I651"/>
    <mergeCell ref="B639:B644"/>
    <mergeCell ref="C639:C644"/>
    <mergeCell ref="E639:E644"/>
    <mergeCell ref="F639:F644"/>
    <mergeCell ref="G639:G644"/>
    <mergeCell ref="H639:H644"/>
    <mergeCell ref="K647:Q647"/>
    <mergeCell ref="B657:B659"/>
    <mergeCell ref="C657:C659"/>
    <mergeCell ref="E657:E659"/>
    <mergeCell ref="F657:F659"/>
    <mergeCell ref="G657:G659"/>
    <mergeCell ref="H657:H659"/>
    <mergeCell ref="I657:I659"/>
    <mergeCell ref="J657:J659"/>
    <mergeCell ref="K657:Q657"/>
    <mergeCell ref="J647:J651"/>
    <mergeCell ref="B652:B656"/>
    <mergeCell ref="C652:C656"/>
    <mergeCell ref="E652:E656"/>
    <mergeCell ref="F652:F656"/>
    <mergeCell ref="G652:G656"/>
    <mergeCell ref="H652:H656"/>
    <mergeCell ref="I652:I656"/>
    <mergeCell ref="J652:J656"/>
    <mergeCell ref="K652:Q652"/>
    <mergeCell ref="J663:J665"/>
    <mergeCell ref="K663:Q663"/>
    <mergeCell ref="E666:J666"/>
    <mergeCell ref="K666:Q666"/>
    <mergeCell ref="R666:T666"/>
    <mergeCell ref="B667:B669"/>
    <mergeCell ref="C667:C669"/>
    <mergeCell ref="E667:E669"/>
    <mergeCell ref="F667:F669"/>
    <mergeCell ref="G667:G669"/>
    <mergeCell ref="K667:Q667"/>
    <mergeCell ref="K670:Q670"/>
    <mergeCell ref="I660:I662"/>
    <mergeCell ref="J660:J662"/>
    <mergeCell ref="K660:Q660"/>
    <mergeCell ref="B663:B665"/>
    <mergeCell ref="C663:C665"/>
    <mergeCell ref="E663:E665"/>
    <mergeCell ref="F663:F665"/>
    <mergeCell ref="G663:G665"/>
    <mergeCell ref="H663:H665"/>
    <mergeCell ref="I663:I665"/>
    <mergeCell ref="B660:B662"/>
    <mergeCell ref="C660:C662"/>
    <mergeCell ref="E660:E662"/>
    <mergeCell ref="F660:F662"/>
    <mergeCell ref="G660:G662"/>
    <mergeCell ref="H660:H662"/>
    <mergeCell ref="G676:G678"/>
    <mergeCell ref="H676:H678"/>
    <mergeCell ref="I676:I678"/>
    <mergeCell ref="J676:J678"/>
    <mergeCell ref="I670:I672"/>
    <mergeCell ref="J670:J672"/>
    <mergeCell ref="B673:B675"/>
    <mergeCell ref="C673:C675"/>
    <mergeCell ref="E673:E675"/>
    <mergeCell ref="F673:F675"/>
    <mergeCell ref="G673:G675"/>
    <mergeCell ref="H673:H675"/>
    <mergeCell ref="I673:I675"/>
    <mergeCell ref="H667:H669"/>
    <mergeCell ref="I667:I669"/>
    <mergeCell ref="J667:J669"/>
    <mergeCell ref="B670:B672"/>
    <mergeCell ref="C670:C672"/>
    <mergeCell ref="E670:E672"/>
    <mergeCell ref="F670:F672"/>
    <mergeCell ref="G670:G672"/>
    <mergeCell ref="H670:H672"/>
    <mergeCell ref="K673:Q673"/>
    <mergeCell ref="K676:Q676"/>
    <mergeCell ref="I688:I696"/>
    <mergeCell ref="J688:J696"/>
    <mergeCell ref="K688:Q689"/>
    <mergeCell ref="B697:B699"/>
    <mergeCell ref="C697:C699"/>
    <mergeCell ref="E697:E699"/>
    <mergeCell ref="F697:F699"/>
    <mergeCell ref="G697:G699"/>
    <mergeCell ref="H697:H699"/>
    <mergeCell ref="I697:I699"/>
    <mergeCell ref="B688:B696"/>
    <mergeCell ref="C688:C696"/>
    <mergeCell ref="E688:E696"/>
    <mergeCell ref="F688:F696"/>
    <mergeCell ref="G688:G696"/>
    <mergeCell ref="H688:H696"/>
    <mergeCell ref="B679:B687"/>
    <mergeCell ref="C679:C687"/>
    <mergeCell ref="E679:E687"/>
    <mergeCell ref="F679:F687"/>
    <mergeCell ref="G679:G687"/>
    <mergeCell ref="H679:H687"/>
    <mergeCell ref="I679:I687"/>
    <mergeCell ref="J679:J687"/>
    <mergeCell ref="K679:Q680"/>
    <mergeCell ref="J673:J675"/>
    <mergeCell ref="B676:B678"/>
    <mergeCell ref="C676:C678"/>
    <mergeCell ref="E676:E678"/>
    <mergeCell ref="F676:F678"/>
    <mergeCell ref="B703:B705"/>
    <mergeCell ref="C703:C705"/>
    <mergeCell ref="E703:E705"/>
    <mergeCell ref="F703:F705"/>
    <mergeCell ref="G703:G705"/>
    <mergeCell ref="H703:H705"/>
    <mergeCell ref="I703:I705"/>
    <mergeCell ref="J703:J705"/>
    <mergeCell ref="J697:J699"/>
    <mergeCell ref="K697:Q697"/>
    <mergeCell ref="B700:B702"/>
    <mergeCell ref="C700:C702"/>
    <mergeCell ref="E700:E702"/>
    <mergeCell ref="F700:F702"/>
    <mergeCell ref="G700:G702"/>
    <mergeCell ref="H700:H702"/>
    <mergeCell ref="I700:I702"/>
    <mergeCell ref="J700:J702"/>
    <mergeCell ref="K700:Q700"/>
    <mergeCell ref="K703:Q703"/>
    <mergeCell ref="J707:J713"/>
    <mergeCell ref="K707:Q707"/>
    <mergeCell ref="B714:B720"/>
    <mergeCell ref="C714:C720"/>
    <mergeCell ref="E714:E720"/>
    <mergeCell ref="F714:F720"/>
    <mergeCell ref="G714:G720"/>
    <mergeCell ref="H714:H720"/>
    <mergeCell ref="I714:I720"/>
    <mergeCell ref="J714:J720"/>
    <mergeCell ref="E706:J706"/>
    <mergeCell ref="K706:Q706"/>
    <mergeCell ref="R706:T706"/>
    <mergeCell ref="B707:B713"/>
    <mergeCell ref="C707:C713"/>
    <mergeCell ref="E707:E713"/>
    <mergeCell ref="F707:F713"/>
    <mergeCell ref="G707:G713"/>
    <mergeCell ref="H707:H713"/>
    <mergeCell ref="I707:I713"/>
    <mergeCell ref="I725:I728"/>
    <mergeCell ref="J725:J728"/>
    <mergeCell ref="K725:Q725"/>
    <mergeCell ref="B729:B731"/>
    <mergeCell ref="C729:C731"/>
    <mergeCell ref="E729:E731"/>
    <mergeCell ref="F729:F731"/>
    <mergeCell ref="G729:G731"/>
    <mergeCell ref="H729:H731"/>
    <mergeCell ref="I729:I731"/>
    <mergeCell ref="B725:B728"/>
    <mergeCell ref="C725:C728"/>
    <mergeCell ref="E725:E728"/>
    <mergeCell ref="F725:F728"/>
    <mergeCell ref="G725:G728"/>
    <mergeCell ref="H725:H728"/>
    <mergeCell ref="K714:Q714"/>
    <mergeCell ref="B721:B724"/>
    <mergeCell ref="C721:C724"/>
    <mergeCell ref="E721:E724"/>
    <mergeCell ref="F721:F724"/>
    <mergeCell ref="G721:G724"/>
    <mergeCell ref="H721:H724"/>
    <mergeCell ref="I721:I724"/>
    <mergeCell ref="J721:J724"/>
    <mergeCell ref="K721:Q721"/>
    <mergeCell ref="K732:Q732"/>
    <mergeCell ref="B735:B738"/>
    <mergeCell ref="C735:C738"/>
    <mergeCell ref="E735:E738"/>
    <mergeCell ref="F735:F738"/>
    <mergeCell ref="G735:G738"/>
    <mergeCell ref="H735:H738"/>
    <mergeCell ref="I735:I738"/>
    <mergeCell ref="J735:J738"/>
    <mergeCell ref="K735:Q736"/>
    <mergeCell ref="J729:J731"/>
    <mergeCell ref="K729:Q729"/>
    <mergeCell ref="B732:B734"/>
    <mergeCell ref="C732:C734"/>
    <mergeCell ref="E732:E734"/>
    <mergeCell ref="F732:F734"/>
    <mergeCell ref="G732:G734"/>
    <mergeCell ref="H732:H734"/>
    <mergeCell ref="I732:I734"/>
    <mergeCell ref="J732:J734"/>
    <mergeCell ref="I743:I745"/>
    <mergeCell ref="J743:J745"/>
    <mergeCell ref="B746:B748"/>
    <mergeCell ref="C746:C748"/>
    <mergeCell ref="E746:E748"/>
    <mergeCell ref="F746:F748"/>
    <mergeCell ref="G746:G748"/>
    <mergeCell ref="H746:H748"/>
    <mergeCell ref="I746:I748"/>
    <mergeCell ref="I739:I741"/>
    <mergeCell ref="J739:J741"/>
    <mergeCell ref="K739:Q739"/>
    <mergeCell ref="K742:Q742"/>
    <mergeCell ref="B743:B745"/>
    <mergeCell ref="C743:C745"/>
    <mergeCell ref="E743:E745"/>
    <mergeCell ref="F743:F745"/>
    <mergeCell ref="G743:G745"/>
    <mergeCell ref="H743:H745"/>
    <mergeCell ref="B739:B741"/>
    <mergeCell ref="C739:C741"/>
    <mergeCell ref="E739:E741"/>
    <mergeCell ref="F739:F741"/>
    <mergeCell ref="G739:G741"/>
    <mergeCell ref="H739:H741"/>
    <mergeCell ref="K743:Q743"/>
    <mergeCell ref="K746:Q746"/>
    <mergeCell ref="J746:J748"/>
    <mergeCell ref="G749:G751"/>
    <mergeCell ref="H749:H751"/>
    <mergeCell ref="I749:I751"/>
    <mergeCell ref="J749:J751"/>
    <mergeCell ref="K752:Q752"/>
    <mergeCell ref="K749:Q749"/>
    <mergeCell ref="B752:B754"/>
    <mergeCell ref="C752:C754"/>
    <mergeCell ref="E752:E754"/>
    <mergeCell ref="F752:F754"/>
    <mergeCell ref="G752:G754"/>
    <mergeCell ref="H752:H754"/>
    <mergeCell ref="I752:I754"/>
    <mergeCell ref="J752:J754"/>
    <mergeCell ref="B749:B751"/>
    <mergeCell ref="C749:C751"/>
    <mergeCell ref="E749:E751"/>
    <mergeCell ref="F749:F751"/>
    <mergeCell ref="E761:J761"/>
    <mergeCell ref="K761:Q761"/>
    <mergeCell ref="R761:T761"/>
    <mergeCell ref="B762:B767"/>
    <mergeCell ref="C762:C767"/>
    <mergeCell ref="F762:F767"/>
    <mergeCell ref="K762:Q762"/>
    <mergeCell ref="B755:B757"/>
    <mergeCell ref="C755:C757"/>
    <mergeCell ref="E755:E757"/>
    <mergeCell ref="F755:F757"/>
    <mergeCell ref="B758:B760"/>
    <mergeCell ref="C758:C760"/>
    <mergeCell ref="E758:E760"/>
    <mergeCell ref="F758:F760"/>
    <mergeCell ref="K755:Q755"/>
    <mergeCell ref="K758:Q758"/>
  </mergeCells>
  <conditionalFormatting sqref="S8 S721:S731 S435:S453 S10:S119 S148:S185 S189:S198 S200:S354 S360:S431 S455:S594 S598:S608 S620:S656 S666:S678 S697:S713 S735:S767">
    <cfRule type="expression" dxfId="247" priority="268">
      <formula>R8="Kritiek Fout"</formula>
    </cfRule>
    <cfRule type="expression" dxfId="246" priority="269">
      <formula>R8="Fout"</formula>
    </cfRule>
    <cfRule type="expression" dxfId="245" priority="270">
      <formula>R8="Goed"</formula>
    </cfRule>
  </conditionalFormatting>
  <conditionalFormatting sqref="T8 T708:T713 T426:T431 T730:T731 T721:T728 T435:T453 T10:T119 T148:T185 T189:T198 T200:T354 T360:T424 T455:T594 T598:T608 T620:T656 T666:T678 T697:T706 T735:T767">
    <cfRule type="expression" dxfId="244" priority="265">
      <formula>R8="Goed"</formula>
    </cfRule>
    <cfRule type="expression" dxfId="243" priority="266">
      <formula>R8="Fout"</formula>
    </cfRule>
    <cfRule type="expression" dxfId="242" priority="267">
      <formula>R8="Kritiek Fout"</formula>
    </cfRule>
  </conditionalFormatting>
  <conditionalFormatting sqref="S657">
    <cfRule type="expression" dxfId="241" priority="256">
      <formula>R657="Kritiek Fout"</formula>
    </cfRule>
    <cfRule type="expression" dxfId="240" priority="257">
      <formula>R657="Fout"</formula>
    </cfRule>
    <cfRule type="expression" dxfId="239" priority="258">
      <formula>R657="Goed"</formula>
    </cfRule>
  </conditionalFormatting>
  <conditionalFormatting sqref="T657">
    <cfRule type="expression" dxfId="238" priority="253">
      <formula>R657="Goed"</formula>
    </cfRule>
    <cfRule type="expression" dxfId="237" priority="254">
      <formula>R657="Fout"</formula>
    </cfRule>
    <cfRule type="expression" dxfId="236" priority="255">
      <formula>R657="Kritiek Fout"</formula>
    </cfRule>
  </conditionalFormatting>
  <conditionalFormatting sqref="S660">
    <cfRule type="expression" dxfId="235" priority="217">
      <formula>R660="Kritiek Fout"</formula>
    </cfRule>
    <cfRule type="expression" dxfId="234" priority="218">
      <formula>R660="Fout"</formula>
    </cfRule>
    <cfRule type="expression" dxfId="233" priority="219">
      <formula>R660="Goed"</formula>
    </cfRule>
  </conditionalFormatting>
  <conditionalFormatting sqref="T660">
    <cfRule type="expression" dxfId="232" priority="214">
      <formula>R660="Goed"</formula>
    </cfRule>
    <cfRule type="expression" dxfId="231" priority="215">
      <formula>R660="Fout"</formula>
    </cfRule>
    <cfRule type="expression" dxfId="230" priority="216">
      <formula>R660="Kritiek Fout"</formula>
    </cfRule>
  </conditionalFormatting>
  <conditionalFormatting sqref="S199">
    <cfRule type="expression" dxfId="229" priority="208">
      <formula>R199="Kritiek Fout"</formula>
    </cfRule>
    <cfRule type="expression" dxfId="228" priority="209">
      <formula>R199="Fout"</formula>
    </cfRule>
    <cfRule type="expression" dxfId="227" priority="210">
      <formula>R199="Goed"</formula>
    </cfRule>
  </conditionalFormatting>
  <conditionalFormatting sqref="T199">
    <cfRule type="expression" dxfId="226" priority="205">
      <formula>R199="Goed"</formula>
    </cfRule>
    <cfRule type="expression" dxfId="225" priority="206">
      <formula>R199="Fout"</formula>
    </cfRule>
    <cfRule type="expression" dxfId="224" priority="207">
      <formula>R199="Kritiek Fout"</formula>
    </cfRule>
  </conditionalFormatting>
  <conditionalFormatting sqref="S432:S434">
    <cfRule type="expression" dxfId="223" priority="199">
      <formula>R432="Kritiek Fout"</formula>
    </cfRule>
    <cfRule type="expression" dxfId="222" priority="200">
      <formula>R432="Fout"</formula>
    </cfRule>
    <cfRule type="expression" dxfId="221" priority="201">
      <formula>R432="Goed"</formula>
    </cfRule>
  </conditionalFormatting>
  <conditionalFormatting sqref="T432:T434">
    <cfRule type="expression" dxfId="220" priority="196">
      <formula>R432="Goed"</formula>
    </cfRule>
    <cfRule type="expression" dxfId="219" priority="197">
      <formula>R432="Fout"</formula>
    </cfRule>
    <cfRule type="expression" dxfId="218" priority="198">
      <formula>R432="Kritiek Fout"</formula>
    </cfRule>
  </conditionalFormatting>
  <conditionalFormatting sqref="S454">
    <cfRule type="expression" dxfId="217" priority="190">
      <formula>R454="Kritiek Fout"</formula>
    </cfRule>
    <cfRule type="expression" dxfId="216" priority="191">
      <formula>R454="Fout"</formula>
    </cfRule>
    <cfRule type="expression" dxfId="215" priority="192">
      <formula>R454="Goed"</formula>
    </cfRule>
  </conditionalFormatting>
  <conditionalFormatting sqref="T454">
    <cfRule type="expression" dxfId="214" priority="187">
      <formula>R454="Goed"</formula>
    </cfRule>
    <cfRule type="expression" dxfId="213" priority="188">
      <formula>R454="Fout"</formula>
    </cfRule>
    <cfRule type="expression" dxfId="212" priority="189">
      <formula>R454="Kritiek Fout"</formula>
    </cfRule>
  </conditionalFormatting>
  <conditionalFormatting sqref="S609:S614">
    <cfRule type="expression" dxfId="211" priority="181">
      <formula>R609="Kritiek Fout"</formula>
    </cfRule>
    <cfRule type="expression" dxfId="210" priority="182">
      <formula>R609="Fout"</formula>
    </cfRule>
    <cfRule type="expression" dxfId="209" priority="183">
      <formula>R609="Goed"</formula>
    </cfRule>
  </conditionalFormatting>
  <conditionalFormatting sqref="T609:T614">
    <cfRule type="expression" dxfId="208" priority="178">
      <formula>R609="Goed"</formula>
    </cfRule>
    <cfRule type="expression" dxfId="207" priority="179">
      <formula>R609="Fout"</formula>
    </cfRule>
    <cfRule type="expression" dxfId="206" priority="180">
      <formula>R609="Kritiek Fout"</formula>
    </cfRule>
  </conditionalFormatting>
  <conditionalFormatting sqref="S615:S617 S619">
    <cfRule type="expression" dxfId="205" priority="172">
      <formula>R615="Kritiek Fout"</formula>
    </cfRule>
    <cfRule type="expression" dxfId="204" priority="173">
      <formula>R615="Fout"</formula>
    </cfRule>
    <cfRule type="expression" dxfId="203" priority="174">
      <formula>R615="Goed"</formula>
    </cfRule>
  </conditionalFormatting>
  <conditionalFormatting sqref="T615:T617 T619">
    <cfRule type="expression" dxfId="202" priority="169">
      <formula>R615="Goed"</formula>
    </cfRule>
    <cfRule type="expression" dxfId="201" priority="170">
      <formula>R615="Fout"</formula>
    </cfRule>
    <cfRule type="expression" dxfId="200" priority="171">
      <formula>R615="Kritiek Fout"</formula>
    </cfRule>
  </conditionalFormatting>
  <conditionalFormatting sqref="S9">
    <cfRule type="expression" dxfId="199" priority="163">
      <formula>R9="Kritiek Fout"</formula>
    </cfRule>
    <cfRule type="expression" dxfId="198" priority="164">
      <formula>R9="Fout"</formula>
    </cfRule>
    <cfRule type="expression" dxfId="197" priority="165">
      <formula>R9="Goed"</formula>
    </cfRule>
  </conditionalFormatting>
  <conditionalFormatting sqref="T9">
    <cfRule type="expression" dxfId="196" priority="160">
      <formula>R9="Goed"</formula>
    </cfRule>
    <cfRule type="expression" dxfId="195" priority="161">
      <formula>R9="Fout"</formula>
    </cfRule>
    <cfRule type="expression" dxfId="194" priority="162">
      <formula>R9="Kritiek Fout"</formula>
    </cfRule>
  </conditionalFormatting>
  <conditionalFormatting sqref="S679:S687">
    <cfRule type="expression" dxfId="193" priority="154">
      <formula>R679="Kritiek Fout"</formula>
    </cfRule>
    <cfRule type="expression" dxfId="192" priority="155">
      <formula>R679="Fout"</formula>
    </cfRule>
    <cfRule type="expression" dxfId="191" priority="156">
      <formula>R679="Goed"</formula>
    </cfRule>
  </conditionalFormatting>
  <conditionalFormatting sqref="T679:T680 T682:T687">
    <cfRule type="expression" dxfId="190" priority="151">
      <formula>R679="Goed"</formula>
    </cfRule>
    <cfRule type="expression" dxfId="189" priority="152">
      <formula>R679="Fout"</formula>
    </cfRule>
    <cfRule type="expression" dxfId="188" priority="153">
      <formula>R679="Kritiek Fout"</formula>
    </cfRule>
  </conditionalFormatting>
  <conditionalFormatting sqref="S355:S356">
    <cfRule type="expression" dxfId="187" priority="145">
      <formula>R355="Kritiek Fout"</formula>
    </cfRule>
    <cfRule type="expression" dxfId="186" priority="146">
      <formula>R355="Fout"</formula>
    </cfRule>
    <cfRule type="expression" dxfId="185" priority="147">
      <formula>R355="Goed"</formula>
    </cfRule>
  </conditionalFormatting>
  <conditionalFormatting sqref="T355:T356">
    <cfRule type="expression" dxfId="184" priority="142">
      <formula>R355="Goed"</formula>
    </cfRule>
    <cfRule type="expression" dxfId="183" priority="143">
      <formula>R355="Fout"</formula>
    </cfRule>
    <cfRule type="expression" dxfId="182" priority="144">
      <formula>R355="Kritiek Fout"</formula>
    </cfRule>
  </conditionalFormatting>
  <conditionalFormatting sqref="S139:S147">
    <cfRule type="expression" dxfId="181" priority="136">
      <formula>R139="Kritiek Fout"</formula>
    </cfRule>
    <cfRule type="expression" dxfId="180" priority="137">
      <formula>R139="Fout"</formula>
    </cfRule>
    <cfRule type="expression" dxfId="179" priority="138">
      <formula>R139="Goed"</formula>
    </cfRule>
  </conditionalFormatting>
  <conditionalFormatting sqref="T139:T141 T143:T147">
    <cfRule type="expression" dxfId="178" priority="133">
      <formula>R139="Goed"</formula>
    </cfRule>
    <cfRule type="expression" dxfId="177" priority="134">
      <formula>R139="Fout"</formula>
    </cfRule>
    <cfRule type="expression" dxfId="176" priority="135">
      <formula>R139="Kritiek Fout"</formula>
    </cfRule>
  </conditionalFormatting>
  <conditionalFormatting sqref="S120">
    <cfRule type="expression" dxfId="175" priority="127">
      <formula>R120="Kritiek Fout"</formula>
    </cfRule>
    <cfRule type="expression" dxfId="174" priority="128">
      <formula>R120="Fout"</formula>
    </cfRule>
    <cfRule type="expression" dxfId="173" priority="129">
      <formula>R120="Goed"</formula>
    </cfRule>
  </conditionalFormatting>
  <conditionalFormatting sqref="T120">
    <cfRule type="expression" dxfId="172" priority="124">
      <formula>R120="Goed"</formula>
    </cfRule>
    <cfRule type="expression" dxfId="171" priority="125">
      <formula>R120="Fout"</formula>
    </cfRule>
    <cfRule type="expression" dxfId="170" priority="126">
      <formula>R120="Kritiek Fout"</formula>
    </cfRule>
  </conditionalFormatting>
  <conditionalFormatting sqref="S121:S135">
    <cfRule type="expression" dxfId="169" priority="118">
      <formula>R121="Kritiek Fout"</formula>
    </cfRule>
    <cfRule type="expression" dxfId="168" priority="119">
      <formula>R121="Fout"</formula>
    </cfRule>
    <cfRule type="expression" dxfId="167" priority="120">
      <formula>R121="Goed"</formula>
    </cfRule>
  </conditionalFormatting>
  <conditionalFormatting sqref="T121:T135">
    <cfRule type="expression" dxfId="166" priority="115">
      <formula>R121="Goed"</formula>
    </cfRule>
    <cfRule type="expression" dxfId="165" priority="116">
      <formula>R121="Fout"</formula>
    </cfRule>
    <cfRule type="expression" dxfId="164" priority="117">
      <formula>R121="Kritiek Fout"</formula>
    </cfRule>
  </conditionalFormatting>
  <conditionalFormatting sqref="S136:S138">
    <cfRule type="expression" dxfId="163" priority="109">
      <formula>R136="Kritiek Fout"</formula>
    </cfRule>
    <cfRule type="expression" dxfId="162" priority="110">
      <formula>R136="Fout"</formula>
    </cfRule>
    <cfRule type="expression" dxfId="161" priority="111">
      <formula>R136="Goed"</formula>
    </cfRule>
  </conditionalFormatting>
  <conditionalFormatting sqref="T136:T138">
    <cfRule type="expression" dxfId="160" priority="106">
      <formula>R136="Goed"</formula>
    </cfRule>
    <cfRule type="expression" dxfId="159" priority="107">
      <formula>R136="Fout"</formula>
    </cfRule>
    <cfRule type="expression" dxfId="158" priority="108">
      <formula>R136="Kritiek Fout"</formula>
    </cfRule>
  </conditionalFormatting>
  <conditionalFormatting sqref="S186:S188">
    <cfRule type="expression" dxfId="157" priority="97">
      <formula>R186="Kritiek Fout"</formula>
    </cfRule>
    <cfRule type="expression" dxfId="156" priority="98">
      <formula>R186="Fout"</formula>
    </cfRule>
    <cfRule type="expression" dxfId="155" priority="99">
      <formula>R186="Goed"</formula>
    </cfRule>
  </conditionalFormatting>
  <conditionalFormatting sqref="T186:T188">
    <cfRule type="expression" dxfId="154" priority="94">
      <formula>R186="Goed"</formula>
    </cfRule>
    <cfRule type="expression" dxfId="153" priority="95">
      <formula>R186="Fout"</formula>
    </cfRule>
    <cfRule type="expression" dxfId="152" priority="96">
      <formula>R186="Kritiek Fout"</formula>
    </cfRule>
  </conditionalFormatting>
  <conditionalFormatting sqref="S595:S597">
    <cfRule type="expression" dxfId="151" priority="85">
      <formula>R595="Kritiek Fout"</formula>
    </cfRule>
    <cfRule type="expression" dxfId="150" priority="86">
      <formula>R595="Fout"</formula>
    </cfRule>
    <cfRule type="expression" dxfId="149" priority="87">
      <formula>R595="Goed"</formula>
    </cfRule>
  </conditionalFormatting>
  <conditionalFormatting sqref="T595">
    <cfRule type="expression" dxfId="148" priority="82">
      <formula>R595="Goed"</formula>
    </cfRule>
    <cfRule type="expression" dxfId="147" priority="83">
      <formula>R595="Fout"</formula>
    </cfRule>
    <cfRule type="expression" dxfId="146" priority="84">
      <formula>R595="Kritiek Fout"</formula>
    </cfRule>
  </conditionalFormatting>
  <conditionalFormatting sqref="T142">
    <cfRule type="expression" dxfId="145" priority="79">
      <formula>R142="Goed"</formula>
    </cfRule>
    <cfRule type="expression" dxfId="144" priority="80">
      <formula>R142="Fout"</formula>
    </cfRule>
    <cfRule type="expression" dxfId="143" priority="81">
      <formula>R142="Kritiek Fout"</formula>
    </cfRule>
  </conditionalFormatting>
  <conditionalFormatting sqref="T681">
    <cfRule type="expression" dxfId="142" priority="76">
      <formula>R681="Goed"</formula>
    </cfRule>
    <cfRule type="expression" dxfId="141" priority="77">
      <formula>R681="Fout"</formula>
    </cfRule>
    <cfRule type="expression" dxfId="140" priority="78">
      <formula>R681="Kritiek Fout"</formula>
    </cfRule>
  </conditionalFormatting>
  <conditionalFormatting sqref="T707">
    <cfRule type="expression" dxfId="139" priority="73">
      <formula>R707="Goed"</formula>
    </cfRule>
    <cfRule type="expression" dxfId="138" priority="74">
      <formula>R707="Fout"</formula>
    </cfRule>
    <cfRule type="expression" dxfId="137" priority="75">
      <formula>R707="Kritiek Fout"</formula>
    </cfRule>
  </conditionalFormatting>
  <conditionalFormatting sqref="T729">
    <cfRule type="expression" dxfId="136" priority="70">
      <formula>R729="Goed"</formula>
    </cfRule>
    <cfRule type="expression" dxfId="135" priority="71">
      <formula>R729="Fout"</formula>
    </cfRule>
    <cfRule type="expression" dxfId="134" priority="72">
      <formula>R729="Kritiek Fout"</formula>
    </cfRule>
  </conditionalFormatting>
  <conditionalFormatting sqref="T425">
    <cfRule type="expression" dxfId="133" priority="67">
      <formula>R425="Goed"</formula>
    </cfRule>
    <cfRule type="expression" dxfId="132" priority="68">
      <formula>R425="Fout"</formula>
    </cfRule>
    <cfRule type="expression" dxfId="131" priority="69">
      <formula>R425="Kritiek Fout"</formula>
    </cfRule>
  </conditionalFormatting>
  <conditionalFormatting sqref="S357:S359">
    <cfRule type="expression" dxfId="130" priority="61">
      <formula>R357="Kritiek Fout"</formula>
    </cfRule>
    <cfRule type="expression" dxfId="129" priority="62">
      <formula>R357="Fout"</formula>
    </cfRule>
    <cfRule type="expression" dxfId="128" priority="63">
      <formula>R357="Goed"</formula>
    </cfRule>
  </conditionalFormatting>
  <conditionalFormatting sqref="T357:T359">
    <cfRule type="expression" dxfId="127" priority="58">
      <formula>R357="Goed"</formula>
    </cfRule>
    <cfRule type="expression" dxfId="126" priority="59">
      <formula>R357="Fout"</formula>
    </cfRule>
    <cfRule type="expression" dxfId="125" priority="60">
      <formula>R357="Kritiek Fout"</formula>
    </cfRule>
  </conditionalFormatting>
  <conditionalFormatting sqref="S688:S696">
    <cfRule type="expression" dxfId="124" priority="52">
      <formula>R688="Kritiek Fout"</formula>
    </cfRule>
    <cfRule type="expression" dxfId="123" priority="53">
      <formula>R688="Fout"</formula>
    </cfRule>
    <cfRule type="expression" dxfId="122" priority="54">
      <formula>R688="Goed"</formula>
    </cfRule>
  </conditionalFormatting>
  <conditionalFormatting sqref="T688:T689 T691:T696">
    <cfRule type="expression" dxfId="121" priority="49">
      <formula>R688="Goed"</formula>
    </cfRule>
    <cfRule type="expression" dxfId="120" priority="50">
      <formula>R688="Fout"</formula>
    </cfRule>
    <cfRule type="expression" dxfId="119" priority="51">
      <formula>R688="Kritiek Fout"</formula>
    </cfRule>
  </conditionalFormatting>
  <conditionalFormatting sqref="T690">
    <cfRule type="expression" dxfId="118" priority="46">
      <formula>R690="Goed"</formula>
    </cfRule>
    <cfRule type="expression" dxfId="117" priority="47">
      <formula>R690="Fout"</formula>
    </cfRule>
    <cfRule type="expression" dxfId="116" priority="48">
      <formula>R690="Kritiek Fout"</formula>
    </cfRule>
  </conditionalFormatting>
  <conditionalFormatting sqref="S732:S734">
    <cfRule type="expression" dxfId="115" priority="31">
      <formula>R732="Kritiek Fout"</formula>
    </cfRule>
    <cfRule type="expression" dxfId="114" priority="32">
      <formula>R732="Fout"</formula>
    </cfRule>
    <cfRule type="expression" dxfId="113" priority="33">
      <formula>R732="Goed"</formula>
    </cfRule>
  </conditionalFormatting>
  <conditionalFormatting sqref="T733:T734">
    <cfRule type="expression" dxfId="112" priority="28">
      <formula>R733="Goed"</formula>
    </cfRule>
    <cfRule type="expression" dxfId="111" priority="29">
      <formula>R733="Fout"</formula>
    </cfRule>
    <cfRule type="expression" dxfId="110" priority="30">
      <formula>R733="Kritiek Fout"</formula>
    </cfRule>
  </conditionalFormatting>
  <conditionalFormatting sqref="T732">
    <cfRule type="expression" dxfId="109" priority="25">
      <formula>R732="Goed"</formula>
    </cfRule>
    <cfRule type="expression" dxfId="108" priority="26">
      <formula>R732="Fout"</formula>
    </cfRule>
    <cfRule type="expression" dxfId="107" priority="27">
      <formula>R732="Kritiek Fout"</formula>
    </cfRule>
  </conditionalFormatting>
  <conditionalFormatting sqref="S714:S720">
    <cfRule type="expression" dxfId="106" priority="19">
      <formula>R714="Kritiek Fout"</formula>
    </cfRule>
    <cfRule type="expression" dxfId="105" priority="20">
      <formula>R714="Fout"</formula>
    </cfRule>
    <cfRule type="expression" dxfId="104" priority="21">
      <formula>R714="Goed"</formula>
    </cfRule>
  </conditionalFormatting>
  <conditionalFormatting sqref="T715:T720">
    <cfRule type="expression" dxfId="103" priority="16">
      <formula>R715="Goed"</formula>
    </cfRule>
    <cfRule type="expression" dxfId="102" priority="17">
      <formula>R715="Fout"</formula>
    </cfRule>
    <cfRule type="expression" dxfId="101" priority="18">
      <formula>R715="Kritiek Fout"</formula>
    </cfRule>
  </conditionalFormatting>
  <conditionalFormatting sqref="T714">
    <cfRule type="expression" dxfId="100" priority="13">
      <formula>R714="Goed"</formula>
    </cfRule>
    <cfRule type="expression" dxfId="99" priority="14">
      <formula>R714="Fout"</formula>
    </cfRule>
    <cfRule type="expression" dxfId="98" priority="15">
      <formula>R714="Kritiek Fout"</formula>
    </cfRule>
  </conditionalFormatting>
  <conditionalFormatting sqref="T596:T597">
    <cfRule type="expression" dxfId="97" priority="10">
      <formula>R596="Goed"</formula>
    </cfRule>
    <cfRule type="expression" dxfId="96" priority="11">
      <formula>R596="Fout"</formula>
    </cfRule>
    <cfRule type="expression" dxfId="95" priority="12">
      <formula>R596="Kritiek Fout"</formula>
    </cfRule>
  </conditionalFormatting>
  <conditionalFormatting sqref="S618">
    <cfRule type="expression" dxfId="94" priority="4">
      <formula>R618="Kritiek Fout"</formula>
    </cfRule>
    <cfRule type="expression" dxfId="93" priority="5">
      <formula>R618="Fout"</formula>
    </cfRule>
    <cfRule type="expression" dxfId="92" priority="6">
      <formula>R618="Goed"</formula>
    </cfRule>
  </conditionalFormatting>
  <conditionalFormatting sqref="T618">
    <cfRule type="expression" dxfId="91" priority="1">
      <formula>R618="Goed"</formula>
    </cfRule>
    <cfRule type="expression" dxfId="90" priority="2">
      <formula>R618="Fout"</formula>
    </cfRule>
    <cfRule type="expression" dxfId="89" priority="3">
      <formula>R618="Kritiek Fout"</formula>
    </cfRule>
  </conditionalFormatting>
  <conditionalFormatting sqref="R8 R721:R731 R435:R453 R10:R119 R153:R180 R189:R198 R200:R354 R360:R431 R455:R594 R598:R608 R620:R656 R666:R678 R697:R713 R735:R748 R752:R767">
    <cfRule type="cellIs" dxfId="88" priority="271" operator="equal">
      <formula>#REF!</formula>
    </cfRule>
    <cfRule type="cellIs" dxfId="87" priority="272" operator="equal">
      <formula>#REF!</formula>
    </cfRule>
    <cfRule type="cellIs" dxfId="86" priority="273" operator="equal">
      <formula>#REF!</formula>
    </cfRule>
  </conditionalFormatting>
  <conditionalFormatting sqref="R657">
    <cfRule type="cellIs" dxfId="85" priority="259" operator="equal">
      <formula>#REF!</formula>
    </cfRule>
    <cfRule type="cellIs" dxfId="84" priority="260" operator="equal">
      <formula>#REF!</formula>
    </cfRule>
    <cfRule type="cellIs" dxfId="83" priority="261" operator="equal">
      <formula>#REF!</formula>
    </cfRule>
  </conditionalFormatting>
  <conditionalFormatting sqref="R749:R751">
    <cfRule type="cellIs" dxfId="82" priority="226" operator="equal">
      <formula>#REF!</formula>
    </cfRule>
    <cfRule type="cellIs" dxfId="81" priority="227" operator="equal">
      <formula>#REF!</formula>
    </cfRule>
    <cfRule type="cellIs" dxfId="80" priority="228" operator="equal">
      <formula>#REF!</formula>
    </cfRule>
  </conditionalFormatting>
  <conditionalFormatting sqref="R660">
    <cfRule type="cellIs" dxfId="79" priority="220" operator="equal">
      <formula>#REF!</formula>
    </cfRule>
    <cfRule type="cellIs" dxfId="78" priority="221" operator="equal">
      <formula>#REF!</formula>
    </cfRule>
    <cfRule type="cellIs" dxfId="77" priority="222" operator="equal">
      <formula>#REF!</formula>
    </cfRule>
  </conditionalFormatting>
  <conditionalFormatting sqref="R199">
    <cfRule type="cellIs" dxfId="76" priority="211" operator="equal">
      <formula>#REF!</formula>
    </cfRule>
    <cfRule type="cellIs" dxfId="75" priority="212" operator="equal">
      <formula>#REF!</formula>
    </cfRule>
    <cfRule type="cellIs" dxfId="74" priority="213" operator="equal">
      <formula>#REF!</formula>
    </cfRule>
  </conditionalFormatting>
  <conditionalFormatting sqref="R432:R434">
    <cfRule type="cellIs" dxfId="73" priority="202" operator="equal">
      <formula>#REF!</formula>
    </cfRule>
    <cfRule type="cellIs" dxfId="72" priority="203" operator="equal">
      <formula>#REF!</formula>
    </cfRule>
    <cfRule type="cellIs" dxfId="71" priority="204" operator="equal">
      <formula>#REF!</formula>
    </cfRule>
  </conditionalFormatting>
  <conditionalFormatting sqref="R454">
    <cfRule type="cellIs" dxfId="70" priority="193" operator="equal">
      <formula>#REF!</formula>
    </cfRule>
    <cfRule type="cellIs" dxfId="69" priority="194" operator="equal">
      <formula>#REF!</formula>
    </cfRule>
    <cfRule type="cellIs" dxfId="68" priority="195" operator="equal">
      <formula>#REF!</formula>
    </cfRule>
  </conditionalFormatting>
  <conditionalFormatting sqref="R609:R614">
    <cfRule type="cellIs" dxfId="67" priority="184" operator="equal">
      <formula>#REF!</formula>
    </cfRule>
    <cfRule type="cellIs" dxfId="66" priority="185" operator="equal">
      <formula>#REF!</formula>
    </cfRule>
    <cfRule type="cellIs" dxfId="65" priority="186" operator="equal">
      <formula>#REF!</formula>
    </cfRule>
  </conditionalFormatting>
  <conditionalFormatting sqref="R615:R617 R619">
    <cfRule type="cellIs" dxfId="64" priority="175" operator="equal">
      <formula>#REF!</formula>
    </cfRule>
    <cfRule type="cellIs" dxfId="63" priority="176" operator="equal">
      <formula>#REF!</formula>
    </cfRule>
    <cfRule type="cellIs" dxfId="62" priority="177" operator="equal">
      <formula>#REF!</formula>
    </cfRule>
  </conditionalFormatting>
  <conditionalFormatting sqref="R9">
    <cfRule type="cellIs" dxfId="61" priority="166" operator="equal">
      <formula>#REF!</formula>
    </cfRule>
    <cfRule type="cellIs" dxfId="60" priority="167" operator="equal">
      <formula>#REF!</formula>
    </cfRule>
    <cfRule type="cellIs" dxfId="59" priority="168" operator="equal">
      <formula>#REF!</formula>
    </cfRule>
  </conditionalFormatting>
  <conditionalFormatting sqref="R679:R687">
    <cfRule type="cellIs" dxfId="58" priority="157" operator="equal">
      <formula>#REF!</formula>
    </cfRule>
    <cfRule type="cellIs" dxfId="57" priority="158" operator="equal">
      <formula>#REF!</formula>
    </cfRule>
    <cfRule type="cellIs" dxfId="56" priority="159" operator="equal">
      <formula>#REF!</formula>
    </cfRule>
  </conditionalFormatting>
  <conditionalFormatting sqref="R355:R356">
    <cfRule type="cellIs" dxfId="55" priority="148" operator="equal">
      <formula>#REF!</formula>
    </cfRule>
    <cfRule type="cellIs" dxfId="54" priority="149" operator="equal">
      <formula>#REF!</formula>
    </cfRule>
    <cfRule type="cellIs" dxfId="53" priority="150" operator="equal">
      <formula>#REF!</formula>
    </cfRule>
  </conditionalFormatting>
  <conditionalFormatting sqref="R139:R147">
    <cfRule type="cellIs" dxfId="52" priority="139" operator="equal">
      <formula>#REF!</formula>
    </cfRule>
    <cfRule type="cellIs" dxfId="51" priority="140" operator="equal">
      <formula>#REF!</formula>
    </cfRule>
    <cfRule type="cellIs" dxfId="50" priority="141" operator="equal">
      <formula>#REF!</formula>
    </cfRule>
  </conditionalFormatting>
  <conditionalFormatting sqref="R120">
    <cfRule type="cellIs" dxfId="49" priority="130" operator="equal">
      <formula>#REF!</formula>
    </cfRule>
    <cfRule type="cellIs" dxfId="48" priority="131" operator="equal">
      <formula>#REF!</formula>
    </cfRule>
    <cfRule type="cellIs" dxfId="47" priority="132" operator="equal">
      <formula>#REF!</formula>
    </cfRule>
  </conditionalFormatting>
  <conditionalFormatting sqref="R121:R135">
    <cfRule type="cellIs" dxfId="46" priority="121" operator="equal">
      <formula>#REF!</formula>
    </cfRule>
    <cfRule type="cellIs" dxfId="45" priority="122" operator="equal">
      <formula>#REF!</formula>
    </cfRule>
    <cfRule type="cellIs" dxfId="44" priority="123" operator="equal">
      <formula>#REF!</formula>
    </cfRule>
  </conditionalFormatting>
  <conditionalFormatting sqref="R136:R138">
    <cfRule type="cellIs" dxfId="43" priority="112" operator="equal">
      <formula>#REF!</formula>
    </cfRule>
    <cfRule type="cellIs" dxfId="42" priority="113" operator="equal">
      <formula>#REF!</formula>
    </cfRule>
    <cfRule type="cellIs" dxfId="41" priority="114" operator="equal">
      <formula>#REF!</formula>
    </cfRule>
  </conditionalFormatting>
  <conditionalFormatting sqref="R148:R152">
    <cfRule type="cellIs" dxfId="40" priority="103" operator="equal">
      <formula>#REF!</formula>
    </cfRule>
    <cfRule type="cellIs" dxfId="39" priority="104" operator="equal">
      <formula>#REF!</formula>
    </cfRule>
    <cfRule type="cellIs" dxfId="38" priority="105" operator="equal">
      <formula>#REF!</formula>
    </cfRule>
  </conditionalFormatting>
  <conditionalFormatting sqref="R186:R188">
    <cfRule type="cellIs" dxfId="37" priority="100" operator="equal">
      <formula>#REF!</formula>
    </cfRule>
    <cfRule type="cellIs" dxfId="36" priority="101" operator="equal">
      <formula>#REF!</formula>
    </cfRule>
    <cfRule type="cellIs" dxfId="35" priority="102" operator="equal">
      <formula>#REF!</formula>
    </cfRule>
  </conditionalFormatting>
  <conditionalFormatting sqref="R181:R185">
    <cfRule type="cellIs" dxfId="34" priority="91" operator="equal">
      <formula>#REF!</formula>
    </cfRule>
    <cfRule type="cellIs" dxfId="33" priority="92" operator="equal">
      <formula>#REF!</formula>
    </cfRule>
    <cfRule type="cellIs" dxfId="32" priority="93" operator="equal">
      <formula>#REF!</formula>
    </cfRule>
  </conditionalFormatting>
  <conditionalFormatting sqref="R595:R597">
    <cfRule type="cellIs" dxfId="31" priority="88" operator="equal">
      <formula>#REF!</formula>
    </cfRule>
    <cfRule type="cellIs" dxfId="30" priority="89" operator="equal">
      <formula>#REF!</formula>
    </cfRule>
    <cfRule type="cellIs" dxfId="29" priority="90" operator="equal">
      <formula>#REF!</formula>
    </cfRule>
  </conditionalFormatting>
  <conditionalFormatting sqref="R357:R359">
    <cfRule type="cellIs" dxfId="28" priority="64" operator="equal">
      <formula>#REF!</formula>
    </cfRule>
    <cfRule type="cellIs" dxfId="27" priority="65" operator="equal">
      <formula>#REF!</formula>
    </cfRule>
    <cfRule type="cellIs" dxfId="26" priority="66" operator="equal">
      <formula>#REF!</formula>
    </cfRule>
  </conditionalFormatting>
  <conditionalFormatting sqref="R688:R696">
    <cfRule type="cellIs" dxfId="25" priority="55" operator="equal">
      <formula>#REF!</formula>
    </cfRule>
    <cfRule type="cellIs" dxfId="24" priority="56" operator="equal">
      <formula>#REF!</formula>
    </cfRule>
    <cfRule type="cellIs" dxfId="23" priority="57" operator="equal">
      <formula>#REF!</formula>
    </cfRule>
  </conditionalFormatting>
  <conditionalFormatting sqref="R732:R734">
    <cfRule type="cellIs" dxfId="22" priority="34" operator="equal">
      <formula>#REF!</formula>
    </cfRule>
    <cfRule type="cellIs" dxfId="21" priority="35" operator="equal">
      <formula>#REF!</formula>
    </cfRule>
    <cfRule type="cellIs" dxfId="20" priority="36" operator="equal">
      <formula>#REF!</formula>
    </cfRule>
  </conditionalFormatting>
  <conditionalFormatting sqref="R714:R720">
    <cfRule type="cellIs" dxfId="19" priority="22" operator="equal">
      <formula>#REF!</formula>
    </cfRule>
    <cfRule type="cellIs" dxfId="18" priority="23" operator="equal">
      <formula>#REF!</formula>
    </cfRule>
    <cfRule type="cellIs" dxfId="17" priority="24" operator="equal">
      <formula>#REF!</formula>
    </cfRule>
  </conditionalFormatting>
  <conditionalFormatting sqref="R618">
    <cfRule type="cellIs" dxfId="16" priority="7" operator="equal">
      <formula>#REF!</formula>
    </cfRule>
    <cfRule type="cellIs" dxfId="15" priority="8" operator="equal">
      <formula>#REF!</formula>
    </cfRule>
    <cfRule type="cellIs" dxfId="14" priority="9" operator="equal">
      <formula>#REF!</formula>
    </cfRule>
  </conditionalFormatting>
  <dataValidations count="5">
    <dataValidation type="list" allowBlank="1" showInputMessage="1" showErrorMessage="1" sqref="R762:R767 R8:R30 R63:R87 R305:R376 R474:R518 R520:R559 R561:R587 R32:R61 R89:R210 R212:R303 R378:R421 R423:R472 R589:R665 R667:R705 R707:R760">
      <formula1>"Goed,Fout,Kritiek Fout,Nvt,"</formula1>
    </dataValidation>
    <dataValidation type="list" allowBlank="1" showInputMessage="1" showErrorMessage="1" sqref="P8:P30 P34:P36 P38:P40 P42:P47 P49:P51 P53:P57 P59:P61 P64:P71 P73:P80 P83:P87 P90:P92 P94:P96 P98:P100 P102:P104 P107:P109 P111:P114 P116:P119 P122:P123 P125:P126 P128:P129 P131:P132 P134:P135 P137:P138 P140:P141 P143:P144 P146:P147 P149:P152 P763:P767 P158:P160 P162:P164 P166:P167 P155 P177:P178 P180 P182:P185 P187:P188 P190:P194 P196:P200 P202:P205 P207:P210 P213:P216 P218:P221 P224:P233 P236:P243 P245:P252 P254:P277 P279:P287 P290:P298 P300:P303 P306:P354 P356:P359 P363:P368 P371:P376 P379:P380 P382:P383 P385:P388 P390:P394 P396:P398 P400:P405 P421 P425:P431 P433:P434 P436:P439 P441:P444 P446:P454 P456:P460 P462:P464 P466:P468 P470:P472 P476:P478 P481:P485 P488:P490 P492:P493 P496:P505 P507:P518 P521:P529 P531:P539 P541:P549 P551:P559 P562:P563 P565:P566 P568:P571 P574:P575 P577:P578 P580:P581 P583:P584 P586:P587 P590:P591 P593:P594 P596:P597 P599:P600 P602:P603 P605:P608 P611:P614 P617:P619 P621:P624 P626:P627 P629:P634 P636:P638 P640:P646 P648:P651 P653:P656 P658:P659 P661:P662 P664:P665 P668:P669 P671:P672 P674:P675 P677:P678 P681:P687 P690:P696 P698:P699 P701:P702 P704:P705 P708:P713 P715:P720 P722:P724 P726:P728 P730:P731 P733:P734 P737:P738 P740:P741 P744:P745 P747:P748 P750:P751 P754 P756:P757 P759:P760 P169 P171">
      <formula1>"Ja,Nee,Nvt,"</formula1>
    </dataValidation>
    <dataValidation type="list" allowBlank="1" showInputMessage="1" showErrorMessage="1" sqref="Q8:Q30 Q34:Q36 Q38:Q40 Q42:Q47 Q49:Q51 Q53:Q57 Q59:Q61 Q64:Q71 Q73:Q80 Q83:Q87 Q90:Q92 Q94:Q96 Q98:Q100 Q102:Q104 Q107:Q109 Q111:Q114 Q116:Q119 Q122:Q123 Q125:Q126 Q128:Q129 Q131:Q132 Q134:Q135 Q137:Q138 Q140:Q141 Q143:Q144 Q146:Q147 Q149:Q152 Q177:Q178 Q158:Q160 Q155 Q166:Q167 Q164 Q763:Q767 Q180 Q182:Q185 Q187:Q188 Q190:Q194 Q196:Q200 Q202:Q205 Q207:Q210 Q213:Q216 Q224:Q233 Q236:Q243 Q245:Q252 Q254:Q277 Q279:Q287 P290:Q298 Q300:Q303 Q306:Q354 Q356:Q359 Q363:Q368 Q371:Q376 Q379:Q380 Q382:Q383 Q385:Q388 Q390:Q394 Q396:Q398 Q400:Q405 Q407:Q421 Q425:Q431 Q433:Q434 Q436:Q439 P441:Q444 Q446:Q454 Q456:Q460 Q462:Q464 Q466:Q468 Q470:Q472 Q476:Q478 Q481:Q485 Q488:Q490 Q492:Q493 Q496:Q505 Q507:Q518 Q521:Q529 Q531:Q539 Q541:Q549 Q551:Q559 Q562:Q563 Q565:Q566 Q568:Q571 Q574:Q575 Q577:Q578 Q580:Q581 Q583:Q584 Q586:Q587 Q590:Q591 Q593:Q594 Q596:Q597 Q599:Q600 Q602:Q603 Q605:Q608 Q611:Q614 Q617:Q619 Q621:Q624 Q626:Q627 Q629:Q634 Q636:Q638 Q640:Q646 Q648:Q651 Q653:Q656 Q658:Q659 Q661:Q662 Q664:Q665 Q668:Q669 Q671:Q672 Q674:Q675 Q677:Q678 Q681:Q687 Q690:Q696 Q698:Q699 Q701:Q702 Q704:Q705 Q708:Q713 Q715:Q720 Q722:Q724 Q730:Q731 Q733:Q734 Q726:Q728 Q740:Q741 Q744:Q745 Q747:Q748 Q750:Q751 Q753:Q754 Q756:Q757 Q759:Q760 Q175 Q162 Q169 Q171">
      <formula1>"0,1,2,3,4,5,"</formula1>
    </dataValidation>
    <dataValidation type="list" allowBlank="1" showInputMessage="1" showErrorMessage="1" sqref="Q218:Q221 Q726:Q727 Q737:Q738 Q279:Q287 P753 P407:P420">
      <formula1>#REF!</formula1>
    </dataValidation>
    <dataValidation type="list" allowBlank="1" showInputMessage="1" showErrorMessage="1" sqref="D8:D767">
      <formula1>"IA,E,WTB,Alle,"</formula1>
    </dataValidation>
  </dataValidations>
  <pageMargins left="0.70866141732283472" right="0.70866141732283472" top="0.74803149606299213" bottom="0.74803149606299213" header="0.31496062992125984" footer="0.31496062992125984"/>
  <pageSetup paperSize="8" scale="59" fitToHeight="0" orientation="landscape" r:id="rId1"/>
  <headerFooter>
    <oddFooter>&amp;L&amp;"Arial,Standaard"&amp;12Printdatum: &amp;D&amp;C&amp;"Arial,Standaard"&amp;12Pagina &amp;P van &amp;N&amp;R&amp;"Arial,Standaard"&amp;12&amp;F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4"/>
  <sheetViews>
    <sheetView showWhiteSpace="0" zoomScale="70" zoomScaleNormal="70" zoomScalePageLayoutView="55" workbookViewId="0">
      <pane ySplit="5" topLeftCell="A6" activePane="bottomLeft" state="frozen"/>
      <selection pane="bottomLeft" activeCell="G5" sqref="G5"/>
    </sheetView>
  </sheetViews>
  <sheetFormatPr defaultRowHeight="15" x14ac:dyDescent="0.15"/>
  <cols>
    <col min="1" max="1" width="8.125" style="162" customWidth="1"/>
    <col min="2" max="2" width="6.375" style="162" customWidth="1"/>
    <col min="3" max="3" width="69.375" style="162" customWidth="1"/>
    <col min="4" max="4" width="12.25" style="162" customWidth="1"/>
    <col min="5" max="5" width="11.375" style="162" bestFit="1" customWidth="1"/>
    <col min="6" max="6" width="76.875" style="162" customWidth="1"/>
    <col min="7" max="11" width="5" style="162" bestFit="1" customWidth="1"/>
    <col min="12" max="12" width="5" style="162" customWidth="1"/>
    <col min="13" max="19" width="5" style="162" bestFit="1" customWidth="1"/>
    <col min="20" max="20" width="5" style="162" customWidth="1"/>
    <col min="21" max="21" width="5" style="162" bestFit="1" customWidth="1"/>
    <col min="22" max="22" width="13.875" style="162" bestFit="1" customWidth="1"/>
    <col min="23" max="23" width="77" style="163" customWidth="1"/>
    <col min="24" max="24" width="6.125" style="163" bestFit="1" customWidth="1"/>
    <col min="25" max="25" width="20.625" style="163" bestFit="1" customWidth="1"/>
    <col min="26" max="16384" width="9" style="162"/>
  </cols>
  <sheetData>
    <row r="1" spans="1:25" customFormat="1" ht="15" customHeight="1" x14ac:dyDescent="0.2">
      <c r="A1" s="415" t="s">
        <v>793</v>
      </c>
      <c r="B1" s="415"/>
      <c r="C1" s="442" t="str">
        <f>IF('FIT-Lijst'!C1:J1&lt;&gt;0,'FIT-Lijst'!C1:J1,"")</f>
        <v/>
      </c>
      <c r="D1" s="431"/>
      <c r="E1" s="443"/>
      <c r="F1" s="458" t="s">
        <v>795</v>
      </c>
      <c r="G1" s="459"/>
      <c r="H1" s="459"/>
      <c r="I1" s="459"/>
      <c r="J1" s="459"/>
      <c r="K1" s="459"/>
      <c r="L1" s="459"/>
      <c r="M1" s="459"/>
      <c r="N1" s="459"/>
      <c r="O1" s="459"/>
      <c r="P1" s="459"/>
      <c r="Q1" s="460"/>
      <c r="R1" s="464" t="s">
        <v>797</v>
      </c>
      <c r="S1" s="465"/>
      <c r="T1" s="465"/>
      <c r="U1" s="465"/>
      <c r="V1" s="465"/>
      <c r="W1" s="451" t="str">
        <f>IF('FIT-Lijst'!T1&lt;&gt;0,'FIT-Lijst'!T1,"")</f>
        <v/>
      </c>
      <c r="X1" s="452"/>
      <c r="Y1" s="452"/>
    </row>
    <row r="2" spans="1:25" customFormat="1" ht="15" customHeight="1" x14ac:dyDescent="0.2">
      <c r="A2" s="415" t="s">
        <v>796</v>
      </c>
      <c r="B2" s="415"/>
      <c r="C2" s="442" t="str">
        <f>IF('FIT-Lijst'!C2:J2&lt;&gt;0,'FIT-Lijst'!C2:J2,"")</f>
        <v/>
      </c>
      <c r="D2" s="431"/>
      <c r="E2" s="443"/>
      <c r="F2" s="458" t="s">
        <v>823</v>
      </c>
      <c r="G2" s="459"/>
      <c r="H2" s="459"/>
      <c r="I2" s="459"/>
      <c r="J2" s="459"/>
      <c r="K2" s="459"/>
      <c r="L2" s="459"/>
      <c r="M2" s="459"/>
      <c r="N2" s="459"/>
      <c r="O2" s="459"/>
      <c r="P2" s="459"/>
      <c r="Q2" s="460"/>
      <c r="R2" s="453" t="s">
        <v>798</v>
      </c>
      <c r="S2" s="454"/>
      <c r="T2" s="454"/>
      <c r="U2" s="454"/>
      <c r="V2" s="454"/>
      <c r="W2" s="454"/>
      <c r="X2" s="454"/>
      <c r="Y2" s="454"/>
    </row>
    <row r="3" spans="1:25" customFormat="1" ht="15" customHeight="1" x14ac:dyDescent="0.2">
      <c r="A3" s="414" t="s">
        <v>794</v>
      </c>
      <c r="B3" s="414"/>
      <c r="C3" s="444" t="str">
        <f>IF('FIT-Lijst'!C3:J3&lt;&gt;0,'FIT-Lijst'!C3:J3,"")</f>
        <v/>
      </c>
      <c r="D3" s="445"/>
      <c r="E3" s="446"/>
      <c r="F3" s="461"/>
      <c r="G3" s="462"/>
      <c r="H3" s="462"/>
      <c r="I3" s="462"/>
      <c r="J3" s="462"/>
      <c r="K3" s="462"/>
      <c r="L3" s="462"/>
      <c r="M3" s="462"/>
      <c r="N3" s="462"/>
      <c r="O3" s="462"/>
      <c r="P3" s="462"/>
      <c r="Q3" s="463"/>
      <c r="R3" s="464"/>
      <c r="S3" s="465"/>
      <c r="T3" s="465"/>
      <c r="U3" s="465"/>
      <c r="V3" s="465"/>
      <c r="W3" s="447"/>
      <c r="X3" s="447"/>
      <c r="Y3" s="232"/>
    </row>
    <row r="4" spans="1:25" ht="15.75" x14ac:dyDescent="0.15">
      <c r="A4" s="437" t="s">
        <v>167</v>
      </c>
      <c r="B4" s="438"/>
      <c r="C4" s="439"/>
      <c r="D4" s="440" t="s">
        <v>799</v>
      </c>
      <c r="E4" s="441"/>
      <c r="F4" s="441"/>
      <c r="G4" s="230"/>
      <c r="H4" s="229"/>
      <c r="I4" s="229"/>
      <c r="J4" s="455" t="s">
        <v>800</v>
      </c>
      <c r="K4" s="456"/>
      <c r="L4" s="456"/>
      <c r="M4" s="456"/>
      <c r="N4" s="456"/>
      <c r="O4" s="456"/>
      <c r="P4" s="456"/>
      <c r="Q4" s="456"/>
      <c r="R4" s="456"/>
      <c r="S4" s="456"/>
      <c r="T4" s="456"/>
      <c r="U4" s="456"/>
      <c r="V4" s="457"/>
      <c r="W4" s="448" t="s">
        <v>801</v>
      </c>
      <c r="X4" s="449"/>
      <c r="Y4" s="450"/>
    </row>
    <row r="5" spans="1:25" ht="170.25" customHeight="1" x14ac:dyDescent="0.25">
      <c r="A5" s="165" t="s">
        <v>165</v>
      </c>
      <c r="B5" s="165" t="s">
        <v>707</v>
      </c>
      <c r="C5" s="166" t="s">
        <v>3</v>
      </c>
      <c r="D5" s="167" t="s">
        <v>9</v>
      </c>
      <c r="E5" s="168" t="s">
        <v>10</v>
      </c>
      <c r="F5" s="167" t="s">
        <v>11</v>
      </c>
      <c r="G5" s="169" t="s">
        <v>712</v>
      </c>
      <c r="H5" s="169" t="s">
        <v>710</v>
      </c>
      <c r="I5" s="169" t="s">
        <v>802</v>
      </c>
      <c r="J5" s="176" t="s">
        <v>786</v>
      </c>
      <c r="K5" s="176" t="s">
        <v>776</v>
      </c>
      <c r="L5" s="176" t="s">
        <v>777</v>
      </c>
      <c r="M5" s="176" t="s">
        <v>778</v>
      </c>
      <c r="N5" s="176" t="s">
        <v>779</v>
      </c>
      <c r="O5" s="176" t="s">
        <v>780</v>
      </c>
      <c r="P5" s="176" t="s">
        <v>781</v>
      </c>
      <c r="Q5" s="176" t="s">
        <v>782</v>
      </c>
      <c r="R5" s="189" t="s">
        <v>785</v>
      </c>
      <c r="S5" s="176" t="s">
        <v>783</v>
      </c>
      <c r="T5" s="176" t="s">
        <v>722</v>
      </c>
      <c r="U5" s="176" t="s">
        <v>721</v>
      </c>
      <c r="V5" s="176" t="s">
        <v>720</v>
      </c>
      <c r="W5" s="170" t="s">
        <v>711</v>
      </c>
      <c r="X5" s="190" t="s">
        <v>784</v>
      </c>
      <c r="Y5" s="231" t="s">
        <v>803</v>
      </c>
    </row>
    <row r="6" spans="1:25" x14ac:dyDescent="0.15">
      <c r="A6" s="163" t="str">
        <f t="array" ref="A6">IFERROR(INDEX('FIT-Lijst'!$A$8:$T$994,SMALL(IF((INDEX('FIT-Lijst'!$A$8:$T$994,,18)="Fout")+(INDEX('FIT-Lijst'!$A$8:$T$994,,18)="Kritiek Fout"),MATCH(ROW('FIT-Lijst'!$A$8:$A$994),ROW('FIT-Lijst'!$A$8:$A$994)),""),ROWS('FIT-Lijst'!$A$4:A4)),COLUMNS('FIT-Lijst'!$A$4:A4)),"")</f>
        <v/>
      </c>
      <c r="B6" s="163" t="str">
        <f t="array" ref="B6">IFERROR(INDEX('FIT-Lijst'!$A$8:$T$994,SMALL(IF((INDEX('FIT-Lijst'!$A$8:$T$994,,18)="Fout")+(INDEX('FIT-Lijst'!$A$8:$T$994,,18)="Kritiek Fout"),MATCH(ROW('FIT-Lijst'!$A$8:$A$994),ROW('FIT-Lijst'!$A$8:$A$994)),""),ROWS('FIT-Lijst'!$A$4:D4)),COLUMNS('FIT-Lijst'!$A$4:D4)),"")</f>
        <v/>
      </c>
      <c r="C6" s="15" t="str">
        <f>IFERROR(VLOOKUP(A6,'FIT-Lijst'!A:Q,5,FALSE),"")</f>
        <v/>
      </c>
      <c r="D6" s="163" t="str">
        <f t="array" ref="D6">IFERROR(INDEX('FIT-Lijst'!$A$8:$T$994,SMALL(IF((INDEX('FIT-Lijst'!$A$8:$T$994,,18)="Fout")+(INDEX('FIT-Lijst'!$A$8:$T$994,,18)="Kritiek Fout"),MATCH(ROW('FIT-Lijst'!$A$8:$A$994),ROW('FIT-Lijst'!$A$8:$A$994)),""),ROWS('FIT-Lijst'!$A$4:R4)),COLUMNS('FIT-Lijst'!$A$4:R4)),"")</f>
        <v/>
      </c>
      <c r="E6" s="164" t="str">
        <f t="array" ref="E6">IFERROR(INDEX('FIT-Lijst'!$A$8:$T$994,SMALL(IF((INDEX('FIT-Lijst'!$A$8:$T$994,,18)="Fout")+(INDEX('FIT-Lijst'!$A$8:$T$994,,18)="Kritiek Fout"),MATCH(ROW('FIT-Lijst'!$A$8:$A$994),ROW('FIT-Lijst'!$A$8:$A$994)),""),ROWS('FIT-Lijst'!$A$4:S4)),COLUMNS('FIT-Lijst'!$A$4:S4)),"")</f>
        <v/>
      </c>
      <c r="F6" s="163" t="str">
        <f t="array" ref="F6">IFERROR(INDEX('FIT-Lijst'!$A$8:$T$994,SMALL(IF((INDEX('FIT-Lijst'!$A$8:$T$994,,18)="Fout")+(INDEX('FIT-Lijst'!$A$8:$T$994,,18)="Kritiek Fout"),MATCH(ROW('FIT-Lijst'!$A$8:$A$994),ROW('FIT-Lijst'!$A$8:$A$994)),""),ROWS('FIT-Lijst'!$A$4:T4)),COLUMNS('FIT-Lijst'!$A$4:T4)),"")</f>
        <v/>
      </c>
      <c r="G6" s="172"/>
      <c r="H6" s="172"/>
      <c r="I6" s="172"/>
      <c r="J6" s="173"/>
      <c r="K6" s="173"/>
      <c r="L6" s="173"/>
      <c r="M6" s="173"/>
      <c r="N6" s="173"/>
      <c r="O6" s="173"/>
      <c r="P6" s="173"/>
      <c r="Q6" s="173"/>
      <c r="R6" s="173"/>
      <c r="S6" s="173"/>
      <c r="T6" s="174" t="str">
        <f t="shared" ref="T6:T7" si="0">IF(COUNT(K6:S6)=0,"",MAX(K6:S6))</f>
        <v/>
      </c>
      <c r="U6" s="174" t="str">
        <f t="shared" ref="U6:U69" si="1">IF(OR(J6="",T6=""),"",J6*T6)</f>
        <v/>
      </c>
      <c r="V6" s="175" t="str">
        <f>IF(U6="","",IF(U6&lt;=5,"Acceptabel",IF(AND(U6&gt;=6,U6&lt;=12),"Ongewenst","Onacceptabel")))</f>
        <v/>
      </c>
      <c r="W6" s="172"/>
      <c r="X6" s="172"/>
    </row>
    <row r="7" spans="1:25" x14ac:dyDescent="0.15">
      <c r="A7" s="163" t="str">
        <f t="array" ref="A7">IFERROR(INDEX('FIT-Lijst'!$A$8:$T$994,SMALL(IF((INDEX('FIT-Lijst'!$A$8:$T$994,,18)="Fout")+(INDEX('FIT-Lijst'!$A$8:$T$994,,18)="Kritiek Fout"),MATCH(ROW('FIT-Lijst'!$A$8:$A$994),ROW('FIT-Lijst'!$A$8:$A$994)),""),ROWS('FIT-Lijst'!$A$4:A5)),COLUMNS('FIT-Lijst'!$A$4:A5)),"")</f>
        <v/>
      </c>
      <c r="B7" s="163" t="str">
        <f t="array" ref="B7">IFERROR(INDEX('FIT-Lijst'!$A$8:$T$994,SMALL(IF((INDEX('FIT-Lijst'!$A$8:$T$994,,18)="Fout")+(INDEX('FIT-Lijst'!$A$8:$T$994,,18)="Kritiek Fout"),MATCH(ROW('FIT-Lijst'!$A$8:$A$994),ROW('FIT-Lijst'!$A$8:$A$994)),""),ROWS('FIT-Lijst'!$A$4:D5)),COLUMNS('FIT-Lijst'!$A$4:D5)),"")</f>
        <v/>
      </c>
      <c r="C7" s="15" t="str">
        <f>IFERROR(VLOOKUP(A7,'FIT-Lijst'!A:Q,5,FALSE),"")</f>
        <v/>
      </c>
      <c r="D7" s="163" t="str">
        <f t="array" ref="D7">IFERROR(INDEX('FIT-Lijst'!$A$8:$T$994,SMALL(IF((INDEX('FIT-Lijst'!$A$8:$T$994,,18)="Fout")+(INDEX('FIT-Lijst'!$A$8:$T$994,,18)="Kritiek Fout"),MATCH(ROW('FIT-Lijst'!$A$8:$A$994),ROW('FIT-Lijst'!$A$8:$A$994)),""),ROWS('FIT-Lijst'!$A$4:R5)),COLUMNS('FIT-Lijst'!$A$4:R5)),"")</f>
        <v/>
      </c>
      <c r="E7" s="164" t="str">
        <f t="array" ref="E7">IFERROR(INDEX('FIT-Lijst'!$A$8:$T$994,SMALL(IF((INDEX('FIT-Lijst'!$A$8:$T$994,,18)="Fout")+(INDEX('FIT-Lijst'!$A$8:$T$994,,18)="Kritiek Fout"),MATCH(ROW('FIT-Lijst'!$A$8:$A$994),ROW('FIT-Lijst'!$A$8:$A$994)),""),ROWS('FIT-Lijst'!$A$4:S5)),COLUMNS('FIT-Lijst'!$A$4:S5)),"")</f>
        <v/>
      </c>
      <c r="F7" s="163" t="str">
        <f t="array" ref="F7">IFERROR(INDEX('FIT-Lijst'!$A$8:$T$994,SMALL(IF((INDEX('FIT-Lijst'!$A$8:$T$994,,18)="Fout")+(INDEX('FIT-Lijst'!$A$8:$T$994,,18)="Kritiek Fout"),MATCH(ROW('FIT-Lijst'!$A$8:$A$994),ROW('FIT-Lijst'!$A$8:$A$994)),""),ROWS('FIT-Lijst'!$A$4:T5)),COLUMNS('FIT-Lijst'!$A$4:T5)),"")</f>
        <v/>
      </c>
      <c r="G7" s="172"/>
      <c r="H7" s="172"/>
      <c r="I7" s="172"/>
      <c r="J7" s="173"/>
      <c r="K7" s="173"/>
      <c r="L7" s="173"/>
      <c r="M7" s="173"/>
      <c r="N7" s="173"/>
      <c r="O7" s="173"/>
      <c r="P7" s="173"/>
      <c r="Q7" s="173"/>
      <c r="R7" s="173"/>
      <c r="S7" s="173"/>
      <c r="T7" s="174" t="str">
        <f t="shared" si="0"/>
        <v/>
      </c>
      <c r="U7" s="174" t="str">
        <f t="shared" si="1"/>
        <v/>
      </c>
      <c r="V7" s="175" t="str">
        <f t="shared" ref="V7:V70" si="2">IF(U7="","",IF(U7&lt;=5,"Acceptabel",IF(AND(U7&gt;=6,U7&lt;=12),"Ongewenst","Onacceptabel")))</f>
        <v/>
      </c>
      <c r="W7" s="172"/>
      <c r="X7" s="172"/>
    </row>
    <row r="8" spans="1:25" x14ac:dyDescent="0.15">
      <c r="A8" s="163" t="str">
        <f t="array" ref="A8">IFERROR(INDEX('FIT-Lijst'!$A$8:$T$994,SMALL(IF((INDEX('FIT-Lijst'!$A$8:$T$994,,18)="Fout")+(INDEX('FIT-Lijst'!$A$8:$T$994,,18)="Kritiek Fout"),MATCH(ROW('FIT-Lijst'!$A$8:$A$994),ROW('FIT-Lijst'!$A$8:$A$994)),""),ROWS('FIT-Lijst'!$A$4:A6)),COLUMNS('FIT-Lijst'!$A$4:A6)),"")</f>
        <v/>
      </c>
      <c r="B8" s="163" t="str">
        <f t="array" ref="B8">IFERROR(INDEX('FIT-Lijst'!$A$8:$T$994,SMALL(IF((INDEX('FIT-Lijst'!$A$8:$T$994,,18)="Fout")+(INDEX('FIT-Lijst'!$A$8:$T$994,,18)="Kritiek Fout"),MATCH(ROW('FIT-Lijst'!$A$8:$A$994),ROW('FIT-Lijst'!$A$8:$A$994)),""),ROWS('FIT-Lijst'!$A$4:D6)),COLUMNS('FIT-Lijst'!$A$4:D6)),"")</f>
        <v/>
      </c>
      <c r="C8" s="15" t="str">
        <f>IFERROR(VLOOKUP(A8,'FIT-Lijst'!A:Q,5,FALSE),"")</f>
        <v/>
      </c>
      <c r="D8" s="163" t="str">
        <f t="array" ref="D8">IFERROR(INDEX('FIT-Lijst'!$A$8:$T$994,SMALL(IF((INDEX('FIT-Lijst'!$A$8:$T$994,,18)="Fout")+(INDEX('FIT-Lijst'!$A$8:$T$994,,18)="Kritiek Fout"),MATCH(ROW('FIT-Lijst'!$A$8:$A$994),ROW('FIT-Lijst'!$A$8:$A$994)),""),ROWS('FIT-Lijst'!$A$4:R6)),COLUMNS('FIT-Lijst'!$A$4:R6)),"")</f>
        <v/>
      </c>
      <c r="E8" s="164" t="str">
        <f t="array" ref="E8">IFERROR(INDEX('FIT-Lijst'!$A$8:$T$994,SMALL(IF((INDEX('FIT-Lijst'!$A$8:$T$994,,18)="Fout")+(INDEX('FIT-Lijst'!$A$8:$T$994,,18)="Kritiek Fout"),MATCH(ROW('FIT-Lijst'!$A$8:$A$994),ROW('FIT-Lijst'!$A$8:$A$994)),""),ROWS('FIT-Lijst'!$A$4:S6)),COLUMNS('FIT-Lijst'!$A$4:S6)),"")</f>
        <v/>
      </c>
      <c r="F8" s="163" t="str">
        <f t="array" ref="F8">IFERROR(INDEX('FIT-Lijst'!$A$8:$T$994,SMALL(IF((INDEX('FIT-Lijst'!$A$8:$T$994,,18)="Fout")+(INDEX('FIT-Lijst'!$A$8:$T$994,,18)="Kritiek Fout"),MATCH(ROW('FIT-Lijst'!$A$8:$A$994),ROW('FIT-Lijst'!$A$8:$A$994)),""),ROWS('FIT-Lijst'!$A$4:T6)),COLUMNS('FIT-Lijst'!$A$4:T6)),"")</f>
        <v/>
      </c>
      <c r="G8" s="172"/>
      <c r="H8" s="172"/>
      <c r="I8" s="172"/>
      <c r="J8" s="173"/>
      <c r="K8" s="173"/>
      <c r="L8" s="173"/>
      <c r="M8" s="173"/>
      <c r="N8" s="173"/>
      <c r="O8" s="173"/>
      <c r="P8" s="173"/>
      <c r="Q8" s="173"/>
      <c r="R8" s="173"/>
      <c r="S8" s="173"/>
      <c r="T8" s="174" t="str">
        <f t="shared" ref="T8" si="3">IF(COUNT(K8:S8)=0,"",MAX(K8:S8))</f>
        <v/>
      </c>
      <c r="U8" s="174" t="str">
        <f t="shared" si="1"/>
        <v/>
      </c>
      <c r="V8" s="175" t="str">
        <f t="shared" si="2"/>
        <v/>
      </c>
      <c r="W8" s="172"/>
      <c r="X8" s="172"/>
    </row>
    <row r="9" spans="1:25" x14ac:dyDescent="0.15">
      <c r="A9" s="163" t="str">
        <f t="array" ref="A9">IFERROR(INDEX('FIT-Lijst'!$A$8:$T$994,SMALL(IF((INDEX('FIT-Lijst'!$A$8:$T$994,,18)="Fout")+(INDEX('FIT-Lijst'!$A$8:$T$994,,18)="Kritiek Fout"),MATCH(ROW('FIT-Lijst'!$A$8:$A$994),ROW('FIT-Lijst'!$A$8:$A$994)),""),ROWS('FIT-Lijst'!$A$4:A7)),COLUMNS('FIT-Lijst'!$A$4:A7)),"")</f>
        <v/>
      </c>
      <c r="B9" s="163" t="str">
        <f t="array" ref="B9">IFERROR(INDEX('FIT-Lijst'!$A$8:$T$994,SMALL(IF((INDEX('FIT-Lijst'!$A$8:$T$994,,18)="Fout")+(INDEX('FIT-Lijst'!$A$8:$T$994,,18)="Kritiek Fout"),MATCH(ROW('FIT-Lijst'!$A$8:$A$994),ROW('FIT-Lijst'!$A$8:$A$994)),""),ROWS('FIT-Lijst'!$A$4:D7)),COLUMNS('FIT-Lijst'!$A$4:D7)),"")</f>
        <v/>
      </c>
      <c r="C9" s="15" t="str">
        <f>IFERROR(VLOOKUP(A9,'FIT-Lijst'!A:Q,5,FALSE),"")</f>
        <v/>
      </c>
      <c r="D9" s="163" t="str">
        <f t="array" ref="D9">IFERROR(INDEX('FIT-Lijst'!$A$8:$T$994,SMALL(IF((INDEX('FIT-Lijst'!$A$8:$T$994,,18)="Fout")+(INDEX('FIT-Lijst'!$A$8:$T$994,,18)="Kritiek Fout"),MATCH(ROW('FIT-Lijst'!$A$8:$A$994),ROW('FIT-Lijst'!$A$8:$A$994)),""),ROWS('FIT-Lijst'!$A$4:R7)),COLUMNS('FIT-Lijst'!$A$4:R7)),"")</f>
        <v/>
      </c>
      <c r="E9" s="164" t="str">
        <f t="array" ref="E9">IFERROR(INDEX('FIT-Lijst'!$A$8:$T$994,SMALL(IF((INDEX('FIT-Lijst'!$A$8:$T$994,,18)="Fout")+(INDEX('FIT-Lijst'!$A$8:$T$994,,18)="Kritiek Fout"),MATCH(ROW('FIT-Lijst'!$A$8:$A$994),ROW('FIT-Lijst'!$A$8:$A$994)),""),ROWS('FIT-Lijst'!$A$4:S7)),COLUMNS('FIT-Lijst'!$A$4:S7)),"")</f>
        <v/>
      </c>
      <c r="F9" s="163" t="str">
        <f t="array" ref="F9">IFERROR(INDEX('FIT-Lijst'!$A$8:$T$994,SMALL(IF((INDEX('FIT-Lijst'!$A$8:$T$994,,18)="Fout")+(INDEX('FIT-Lijst'!$A$8:$T$994,,18)="Kritiek Fout"),MATCH(ROW('FIT-Lijst'!$A$8:$A$994),ROW('FIT-Lijst'!$A$8:$A$994)),""),ROWS('FIT-Lijst'!$A$4:T7)),COLUMNS('FIT-Lijst'!$A$4:T7)),"")</f>
        <v/>
      </c>
      <c r="G9" s="172"/>
      <c r="H9" s="172"/>
      <c r="I9" s="172"/>
      <c r="J9" s="173"/>
      <c r="K9" s="173"/>
      <c r="L9" s="173"/>
      <c r="M9" s="173"/>
      <c r="N9" s="173"/>
      <c r="O9" s="173"/>
      <c r="P9" s="173"/>
      <c r="Q9" s="173"/>
      <c r="R9" s="173"/>
      <c r="S9" s="173"/>
      <c r="T9" s="174" t="str">
        <f t="shared" ref="T9:T72" si="4">IF(COUNT(K9:S9)=0,"",MAX(K9:S9))</f>
        <v/>
      </c>
      <c r="U9" s="174" t="str">
        <f t="shared" si="1"/>
        <v/>
      </c>
      <c r="V9" s="175" t="str">
        <f t="shared" si="2"/>
        <v/>
      </c>
      <c r="W9" s="171"/>
      <c r="X9" s="172"/>
    </row>
    <row r="10" spans="1:25" x14ac:dyDescent="0.15">
      <c r="A10" s="163" t="str">
        <f t="array" ref="A10">IFERROR(INDEX('FIT-Lijst'!$A$8:$T$994,SMALL(IF((INDEX('FIT-Lijst'!$A$8:$T$994,,18)="Fout")+(INDEX('FIT-Lijst'!$A$8:$T$994,,18)="Kritiek Fout"),MATCH(ROW('FIT-Lijst'!$A$8:$A$994),ROW('FIT-Lijst'!$A$8:$A$994)),""),ROWS('FIT-Lijst'!$A$4:A8)),COLUMNS('FIT-Lijst'!$A$4:A8)),"")</f>
        <v/>
      </c>
      <c r="B10" s="163" t="str">
        <f t="array" ref="B10">IFERROR(INDEX('FIT-Lijst'!$A$8:$T$994,SMALL(IF((INDEX('FIT-Lijst'!$A$8:$T$994,,18)="Fout")+(INDEX('FIT-Lijst'!$A$8:$T$994,,18)="Kritiek Fout"),MATCH(ROW('FIT-Lijst'!$A$8:$A$994),ROW('FIT-Lijst'!$A$8:$A$994)),""),ROWS('FIT-Lijst'!$A$4:D8)),COLUMNS('FIT-Lijst'!$A$4:D8)),"")</f>
        <v/>
      </c>
      <c r="C10" s="15" t="str">
        <f>IFERROR(VLOOKUP(A10,'FIT-Lijst'!A:Q,5,FALSE),"")</f>
        <v/>
      </c>
      <c r="D10" s="163" t="str">
        <f t="array" ref="D10">IFERROR(INDEX('FIT-Lijst'!$A$8:$T$994,SMALL(IF((INDEX('FIT-Lijst'!$A$8:$T$994,,18)="Fout")+(INDEX('FIT-Lijst'!$A$8:$T$994,,18)="Kritiek Fout"),MATCH(ROW('FIT-Lijst'!$A$8:$A$994),ROW('FIT-Lijst'!$A$8:$A$994)),""),ROWS('FIT-Lijst'!$A$4:R8)),COLUMNS('FIT-Lijst'!$A$4:R8)),"")</f>
        <v/>
      </c>
      <c r="E10" s="164" t="str">
        <f t="array" ref="E10">IFERROR(INDEX('FIT-Lijst'!$A$8:$T$994,SMALL(IF((INDEX('FIT-Lijst'!$A$8:$T$994,,18)="Fout")+(INDEX('FIT-Lijst'!$A$8:$T$994,,18)="Kritiek Fout"),MATCH(ROW('FIT-Lijst'!$A$8:$A$994),ROW('FIT-Lijst'!$A$8:$A$994)),""),ROWS('FIT-Lijst'!$A$4:S8)),COLUMNS('FIT-Lijst'!$A$4:S8)),"")</f>
        <v/>
      </c>
      <c r="F10" s="163" t="str">
        <f t="array" ref="F10">IFERROR(INDEX('FIT-Lijst'!$A$8:$T$994,SMALL(IF((INDEX('FIT-Lijst'!$A$8:$T$994,,18)="Fout")+(INDEX('FIT-Lijst'!$A$8:$T$994,,18)="Kritiek Fout"),MATCH(ROW('FIT-Lijst'!$A$8:$A$994),ROW('FIT-Lijst'!$A$8:$A$994)),""),ROWS('FIT-Lijst'!$A$4:T8)),COLUMNS('FIT-Lijst'!$A$4:T8)),"")</f>
        <v/>
      </c>
      <c r="G10" s="172"/>
      <c r="H10" s="172"/>
      <c r="I10" s="172"/>
      <c r="J10" s="173"/>
      <c r="K10" s="173"/>
      <c r="L10" s="173"/>
      <c r="M10" s="173"/>
      <c r="N10" s="173"/>
      <c r="O10" s="173"/>
      <c r="P10" s="173"/>
      <c r="Q10" s="173"/>
      <c r="R10" s="173"/>
      <c r="S10" s="173"/>
      <c r="T10" s="174" t="str">
        <f t="shared" si="4"/>
        <v/>
      </c>
      <c r="U10" s="174" t="str">
        <f t="shared" si="1"/>
        <v/>
      </c>
      <c r="V10" s="175" t="str">
        <f t="shared" si="2"/>
        <v/>
      </c>
      <c r="W10" s="172"/>
      <c r="X10" s="172"/>
    </row>
    <row r="11" spans="1:25" x14ac:dyDescent="0.15">
      <c r="A11" s="163" t="str">
        <f t="array" ref="A11">IFERROR(INDEX('FIT-Lijst'!$A$8:$T$994,SMALL(IF((INDEX('FIT-Lijst'!$A$8:$T$994,,18)="Fout")+(INDEX('FIT-Lijst'!$A$8:$T$994,,18)="Kritiek Fout"),MATCH(ROW('FIT-Lijst'!$A$8:$A$994),ROW('FIT-Lijst'!$A$8:$A$994)),""),ROWS('FIT-Lijst'!$A$4:A9)),COLUMNS('FIT-Lijst'!$A$4:A9)),"")</f>
        <v/>
      </c>
      <c r="B11" s="163" t="str">
        <f t="array" ref="B11">IFERROR(INDEX('FIT-Lijst'!$A$8:$T$994,SMALL(IF((INDEX('FIT-Lijst'!$A$8:$T$994,,18)="Fout")+(INDEX('FIT-Lijst'!$A$8:$T$994,,18)="Kritiek Fout"),MATCH(ROW('FIT-Lijst'!$A$8:$A$994),ROW('FIT-Lijst'!$A$8:$A$994)),""),ROWS('FIT-Lijst'!$A$4:D9)),COLUMNS('FIT-Lijst'!$A$4:D9)),"")</f>
        <v/>
      </c>
      <c r="C11" s="15" t="str">
        <f>IFERROR(VLOOKUP(A11,'FIT-Lijst'!A:Q,5,FALSE),"")</f>
        <v/>
      </c>
      <c r="D11" s="163" t="str">
        <f t="array" ref="D11">IFERROR(INDEX('FIT-Lijst'!$A$8:$T$994,SMALL(IF((INDEX('FIT-Lijst'!$A$8:$T$994,,18)="Fout")+(INDEX('FIT-Lijst'!$A$8:$T$994,,18)="Kritiek Fout"),MATCH(ROW('FIT-Lijst'!$A$8:$A$994),ROW('FIT-Lijst'!$A$8:$A$994)),""),ROWS('FIT-Lijst'!$A$4:R9)),COLUMNS('FIT-Lijst'!$A$4:R9)),"")</f>
        <v/>
      </c>
      <c r="E11" s="164" t="str">
        <f t="array" ref="E11">IFERROR(INDEX('FIT-Lijst'!$A$8:$T$994,SMALL(IF((INDEX('FIT-Lijst'!$A$8:$T$994,,18)="Fout")+(INDEX('FIT-Lijst'!$A$8:$T$994,,18)="Kritiek Fout"),MATCH(ROW('FIT-Lijst'!$A$8:$A$994),ROW('FIT-Lijst'!$A$8:$A$994)),""),ROWS('FIT-Lijst'!$A$4:S9)),COLUMNS('FIT-Lijst'!$A$4:S9)),"")</f>
        <v/>
      </c>
      <c r="F11" s="163" t="str">
        <f t="array" ref="F11">IFERROR(INDEX('FIT-Lijst'!$A$8:$T$994,SMALL(IF((INDEX('FIT-Lijst'!$A$8:$T$994,,18)="Fout")+(INDEX('FIT-Lijst'!$A$8:$T$994,,18)="Kritiek Fout"),MATCH(ROW('FIT-Lijst'!$A$8:$A$994),ROW('FIT-Lijst'!$A$8:$A$994)),""),ROWS('FIT-Lijst'!$A$4:T9)),COLUMNS('FIT-Lijst'!$A$4:T9)),"")</f>
        <v/>
      </c>
      <c r="G11" s="172"/>
      <c r="H11" s="172"/>
      <c r="I11" s="172"/>
      <c r="J11" s="173"/>
      <c r="K11" s="173"/>
      <c r="L11" s="173"/>
      <c r="M11" s="173"/>
      <c r="N11" s="173"/>
      <c r="O11" s="173"/>
      <c r="P11" s="173"/>
      <c r="Q11" s="173"/>
      <c r="R11" s="173"/>
      <c r="S11" s="173"/>
      <c r="T11" s="174" t="str">
        <f t="shared" si="4"/>
        <v/>
      </c>
      <c r="U11" s="174" t="str">
        <f t="shared" si="1"/>
        <v/>
      </c>
      <c r="V11" s="175" t="str">
        <f t="shared" si="2"/>
        <v/>
      </c>
      <c r="W11" s="172"/>
      <c r="X11" s="172"/>
    </row>
    <row r="12" spans="1:25" x14ac:dyDescent="0.15">
      <c r="A12" s="163" t="str">
        <f t="array" ref="A12">IFERROR(INDEX('FIT-Lijst'!$A$8:$T$994,SMALL(IF((INDEX('FIT-Lijst'!$A$8:$T$994,,18)="Fout")+(INDEX('FIT-Lijst'!$A$8:$T$994,,18)="Kritiek Fout"),MATCH(ROW('FIT-Lijst'!$A$8:$A$994),ROW('FIT-Lijst'!$A$8:$A$994)),""),ROWS('FIT-Lijst'!$A$4:A10)),COLUMNS('FIT-Lijst'!$A$4:A10)),"")</f>
        <v/>
      </c>
      <c r="B12" s="163" t="str">
        <f t="array" ref="B12">IFERROR(INDEX('FIT-Lijst'!$A$8:$T$994,SMALL(IF((INDEX('FIT-Lijst'!$A$8:$T$994,,18)="Fout")+(INDEX('FIT-Lijst'!$A$8:$T$994,,18)="Kritiek Fout"),MATCH(ROW('FIT-Lijst'!$A$8:$A$994),ROW('FIT-Lijst'!$A$8:$A$994)),""),ROWS('FIT-Lijst'!$A$4:D10)),COLUMNS('FIT-Lijst'!$A$4:D10)),"")</f>
        <v/>
      </c>
      <c r="C12" s="15" t="str">
        <f>IFERROR(VLOOKUP(A12,'FIT-Lijst'!A:Q,5,FALSE),"")</f>
        <v/>
      </c>
      <c r="D12" s="163" t="str">
        <f t="array" ref="D12">IFERROR(INDEX('FIT-Lijst'!$A$8:$T$994,SMALL(IF((INDEX('FIT-Lijst'!$A$8:$T$994,,18)="Fout")+(INDEX('FIT-Lijst'!$A$8:$T$994,,18)="Kritiek Fout"),MATCH(ROW('FIT-Lijst'!$A$8:$A$994),ROW('FIT-Lijst'!$A$8:$A$994)),""),ROWS('FIT-Lijst'!$A$4:R10)),COLUMNS('FIT-Lijst'!$A$4:R10)),"")</f>
        <v/>
      </c>
      <c r="E12" s="164" t="str">
        <f t="array" ref="E12">IFERROR(INDEX('FIT-Lijst'!$A$8:$T$994,SMALL(IF((INDEX('FIT-Lijst'!$A$8:$T$994,,18)="Fout")+(INDEX('FIT-Lijst'!$A$8:$T$994,,18)="Kritiek Fout"),MATCH(ROW('FIT-Lijst'!$A$8:$A$994),ROW('FIT-Lijst'!$A$8:$A$994)),""),ROWS('FIT-Lijst'!$A$4:S10)),COLUMNS('FIT-Lijst'!$A$4:S10)),"")</f>
        <v/>
      </c>
      <c r="F12" s="163" t="str">
        <f t="array" ref="F12">IFERROR(INDEX('FIT-Lijst'!$A$8:$T$994,SMALL(IF((INDEX('FIT-Lijst'!$A$8:$T$994,,18)="Fout")+(INDEX('FIT-Lijst'!$A$8:$T$994,,18)="Kritiek Fout"),MATCH(ROW('FIT-Lijst'!$A$8:$A$994),ROW('FIT-Lijst'!$A$8:$A$994)),""),ROWS('FIT-Lijst'!$A$4:T10)),COLUMNS('FIT-Lijst'!$A$4:T10)),"")</f>
        <v/>
      </c>
      <c r="G12" s="172"/>
      <c r="H12" s="172"/>
      <c r="I12" s="172"/>
      <c r="J12" s="173"/>
      <c r="K12" s="173"/>
      <c r="L12" s="173"/>
      <c r="M12" s="173"/>
      <c r="N12" s="173"/>
      <c r="O12" s="173"/>
      <c r="P12" s="173"/>
      <c r="Q12" s="173"/>
      <c r="R12" s="173"/>
      <c r="S12" s="173"/>
      <c r="T12" s="174" t="str">
        <f t="shared" si="4"/>
        <v/>
      </c>
      <c r="U12" s="174" t="str">
        <f t="shared" si="1"/>
        <v/>
      </c>
      <c r="V12" s="175" t="str">
        <f t="shared" si="2"/>
        <v/>
      </c>
      <c r="W12" s="172"/>
      <c r="X12" s="172"/>
    </row>
    <row r="13" spans="1:25" x14ac:dyDescent="0.15">
      <c r="A13" s="163" t="str">
        <f t="array" ref="A13">IFERROR(INDEX('FIT-Lijst'!$A$8:$T$994,SMALL(IF((INDEX('FIT-Lijst'!$A$8:$T$994,,18)="Fout")+(INDEX('FIT-Lijst'!$A$8:$T$994,,18)="Kritiek Fout"),MATCH(ROW('FIT-Lijst'!$A$8:$A$994),ROW('FIT-Lijst'!$A$8:$A$994)),""),ROWS('FIT-Lijst'!$A$4:A11)),COLUMNS('FIT-Lijst'!$A$4:A11)),"")</f>
        <v/>
      </c>
      <c r="B13" s="163" t="str">
        <f t="array" ref="B13">IFERROR(INDEX('FIT-Lijst'!$A$8:$T$994,SMALL(IF((INDEX('FIT-Lijst'!$A$8:$T$994,,18)="Fout")+(INDEX('FIT-Lijst'!$A$8:$T$994,,18)="Kritiek Fout"),MATCH(ROW('FIT-Lijst'!$A$8:$A$994),ROW('FIT-Lijst'!$A$8:$A$994)),""),ROWS('FIT-Lijst'!$A$4:D11)),COLUMNS('FIT-Lijst'!$A$4:D11)),"")</f>
        <v/>
      </c>
      <c r="C13" s="15" t="str">
        <f>IFERROR(VLOOKUP(A13,'FIT-Lijst'!A:Q,5,FALSE),"")</f>
        <v/>
      </c>
      <c r="D13" s="163" t="str">
        <f t="array" ref="D13">IFERROR(INDEX('FIT-Lijst'!$A$8:$T$994,SMALL(IF((INDEX('FIT-Lijst'!$A$8:$T$994,,18)="Fout")+(INDEX('FIT-Lijst'!$A$8:$T$994,,18)="Kritiek Fout"),MATCH(ROW('FIT-Lijst'!$A$8:$A$994),ROW('FIT-Lijst'!$A$8:$A$994)),""),ROWS('FIT-Lijst'!$A$4:R11)),COLUMNS('FIT-Lijst'!$A$4:R11)),"")</f>
        <v/>
      </c>
      <c r="E13" s="164" t="str">
        <f t="array" ref="E13">IFERROR(INDEX('FIT-Lijst'!$A$8:$T$994,SMALL(IF((INDEX('FIT-Lijst'!$A$8:$T$994,,18)="Fout")+(INDEX('FIT-Lijst'!$A$8:$T$994,,18)="Kritiek Fout"),MATCH(ROW('FIT-Lijst'!$A$8:$A$994),ROW('FIT-Lijst'!$A$8:$A$994)),""),ROWS('FIT-Lijst'!$A$4:S11)),COLUMNS('FIT-Lijst'!$A$4:S11)),"")</f>
        <v/>
      </c>
      <c r="F13" s="163" t="str">
        <f t="array" ref="F13">IFERROR(INDEX('FIT-Lijst'!$A$8:$T$994,SMALL(IF((INDEX('FIT-Lijst'!$A$8:$T$994,,18)="Fout")+(INDEX('FIT-Lijst'!$A$8:$T$994,,18)="Kritiek Fout"),MATCH(ROW('FIT-Lijst'!$A$8:$A$994),ROW('FIT-Lijst'!$A$8:$A$994)),""),ROWS('FIT-Lijst'!$A$4:T11)),COLUMNS('FIT-Lijst'!$A$4:T11)),"")</f>
        <v/>
      </c>
      <c r="G13" s="172"/>
      <c r="H13" s="172"/>
      <c r="I13" s="172"/>
      <c r="J13" s="173"/>
      <c r="K13" s="173"/>
      <c r="L13" s="173"/>
      <c r="M13" s="173"/>
      <c r="N13" s="173"/>
      <c r="O13" s="173"/>
      <c r="P13" s="173"/>
      <c r="Q13" s="173"/>
      <c r="R13" s="173"/>
      <c r="S13" s="173"/>
      <c r="T13" s="174" t="str">
        <f t="shared" si="4"/>
        <v/>
      </c>
      <c r="U13" s="174" t="str">
        <f t="shared" si="1"/>
        <v/>
      </c>
      <c r="V13" s="175" t="str">
        <f t="shared" si="2"/>
        <v/>
      </c>
      <c r="W13" s="172"/>
      <c r="X13" s="172"/>
    </row>
    <row r="14" spans="1:25" x14ac:dyDescent="0.15">
      <c r="A14" s="163" t="str">
        <f t="array" ref="A14">IFERROR(INDEX('FIT-Lijst'!$A$8:$T$994,SMALL(IF((INDEX('FIT-Lijst'!$A$8:$T$994,,18)="Fout")+(INDEX('FIT-Lijst'!$A$8:$T$994,,18)="Kritiek Fout"),MATCH(ROW('FIT-Lijst'!$A$8:$A$994),ROW('FIT-Lijst'!$A$8:$A$994)),""),ROWS('FIT-Lijst'!$A$4:A12)),COLUMNS('FIT-Lijst'!$A$4:A12)),"")</f>
        <v/>
      </c>
      <c r="B14" s="163" t="str">
        <f t="array" ref="B14">IFERROR(INDEX('FIT-Lijst'!$A$8:$T$994,SMALL(IF((INDEX('FIT-Lijst'!$A$8:$T$994,,18)="Fout")+(INDEX('FIT-Lijst'!$A$8:$T$994,,18)="Kritiek Fout"),MATCH(ROW('FIT-Lijst'!$A$8:$A$994),ROW('FIT-Lijst'!$A$8:$A$994)),""),ROWS('FIT-Lijst'!$A$4:D12)),COLUMNS('FIT-Lijst'!$A$4:D12)),"")</f>
        <v/>
      </c>
      <c r="C14" s="15" t="str">
        <f>IFERROR(VLOOKUP(A14,'FIT-Lijst'!A:Q,5,FALSE),"")</f>
        <v/>
      </c>
      <c r="D14" s="163" t="str">
        <f t="array" ref="D14">IFERROR(INDEX('FIT-Lijst'!$A$8:$T$994,SMALL(IF((INDEX('FIT-Lijst'!$A$8:$T$994,,18)="Fout")+(INDEX('FIT-Lijst'!$A$8:$T$994,,18)="Kritiek Fout"),MATCH(ROW('FIT-Lijst'!$A$8:$A$994),ROW('FIT-Lijst'!$A$8:$A$994)),""),ROWS('FIT-Lijst'!$A$4:R12)),COLUMNS('FIT-Lijst'!$A$4:R12)),"")</f>
        <v/>
      </c>
      <c r="E14" s="164" t="str">
        <f t="array" ref="E14">IFERROR(INDEX('FIT-Lijst'!$A$8:$T$994,SMALL(IF((INDEX('FIT-Lijst'!$A$8:$T$994,,18)="Fout")+(INDEX('FIT-Lijst'!$A$8:$T$994,,18)="Kritiek Fout"),MATCH(ROW('FIT-Lijst'!$A$8:$A$994),ROW('FIT-Lijst'!$A$8:$A$994)),""),ROWS('FIT-Lijst'!$A$4:S12)),COLUMNS('FIT-Lijst'!$A$4:S12)),"")</f>
        <v/>
      </c>
      <c r="F14" s="163" t="str">
        <f t="array" ref="F14">IFERROR(INDEX('FIT-Lijst'!$A$8:$T$994,SMALL(IF((INDEX('FIT-Lijst'!$A$8:$T$994,,18)="Fout")+(INDEX('FIT-Lijst'!$A$8:$T$994,,18)="Kritiek Fout"),MATCH(ROW('FIT-Lijst'!$A$8:$A$994),ROW('FIT-Lijst'!$A$8:$A$994)),""),ROWS('FIT-Lijst'!$A$4:T12)),COLUMNS('FIT-Lijst'!$A$4:T12)),"")</f>
        <v/>
      </c>
      <c r="G14" s="172"/>
      <c r="H14" s="172"/>
      <c r="I14" s="172"/>
      <c r="J14" s="173"/>
      <c r="K14" s="173"/>
      <c r="L14" s="173"/>
      <c r="M14" s="173"/>
      <c r="N14" s="173"/>
      <c r="O14" s="173"/>
      <c r="P14" s="173"/>
      <c r="Q14" s="173"/>
      <c r="R14" s="173"/>
      <c r="S14" s="173"/>
      <c r="T14" s="174" t="str">
        <f t="shared" si="4"/>
        <v/>
      </c>
      <c r="U14" s="174" t="str">
        <f t="shared" si="1"/>
        <v/>
      </c>
      <c r="V14" s="175" t="str">
        <f t="shared" si="2"/>
        <v/>
      </c>
      <c r="W14" s="172"/>
      <c r="X14" s="172"/>
    </row>
    <row r="15" spans="1:25" x14ac:dyDescent="0.15">
      <c r="A15" s="163" t="str">
        <f t="array" ref="A15">IFERROR(INDEX('FIT-Lijst'!$A$8:$T$994,SMALL(IF((INDEX('FIT-Lijst'!$A$8:$T$994,,18)="Fout")+(INDEX('FIT-Lijst'!$A$8:$T$994,,18)="Kritiek Fout"),MATCH(ROW('FIT-Lijst'!$A$8:$A$994),ROW('FIT-Lijst'!$A$8:$A$994)),""),ROWS('FIT-Lijst'!$A$4:A13)),COLUMNS('FIT-Lijst'!$A$4:A13)),"")</f>
        <v/>
      </c>
      <c r="B15" s="163" t="str">
        <f t="array" ref="B15">IFERROR(INDEX('FIT-Lijst'!$A$8:$T$994,SMALL(IF((INDEX('FIT-Lijst'!$A$8:$T$994,,18)="Fout")+(INDEX('FIT-Lijst'!$A$8:$T$994,,18)="Kritiek Fout"),MATCH(ROW('FIT-Lijst'!$A$8:$A$994),ROW('FIT-Lijst'!$A$8:$A$994)),""),ROWS('FIT-Lijst'!$A$4:D13)),COLUMNS('FIT-Lijst'!$A$4:D13)),"")</f>
        <v/>
      </c>
      <c r="C15" s="15" t="str">
        <f>IFERROR(VLOOKUP(A15,'FIT-Lijst'!A:Q,5,FALSE),"")</f>
        <v/>
      </c>
      <c r="D15" s="163" t="str">
        <f t="array" ref="D15">IFERROR(INDEX('FIT-Lijst'!$A$8:$T$994,SMALL(IF((INDEX('FIT-Lijst'!$A$8:$T$994,,18)="Fout")+(INDEX('FIT-Lijst'!$A$8:$T$994,,18)="Kritiek Fout"),MATCH(ROW('FIT-Lijst'!$A$8:$A$994),ROW('FIT-Lijst'!$A$8:$A$994)),""),ROWS('FIT-Lijst'!$A$4:R13)),COLUMNS('FIT-Lijst'!$A$4:R13)),"")</f>
        <v/>
      </c>
      <c r="E15" s="164" t="str">
        <f t="array" ref="E15">IFERROR(INDEX('FIT-Lijst'!$A$8:$T$994,SMALL(IF((INDEX('FIT-Lijst'!$A$8:$T$994,,18)="Fout")+(INDEX('FIT-Lijst'!$A$8:$T$994,,18)="Kritiek Fout"),MATCH(ROW('FIT-Lijst'!$A$8:$A$994),ROW('FIT-Lijst'!$A$8:$A$994)),""),ROWS('FIT-Lijst'!$A$4:S13)),COLUMNS('FIT-Lijst'!$A$4:S13)),"")</f>
        <v/>
      </c>
      <c r="F15" s="163" t="str">
        <f t="array" ref="F15">IFERROR(INDEX('FIT-Lijst'!$A$8:$T$994,SMALL(IF((INDEX('FIT-Lijst'!$A$8:$T$994,,18)="Fout")+(INDEX('FIT-Lijst'!$A$8:$T$994,,18)="Kritiek Fout"),MATCH(ROW('FIT-Lijst'!$A$8:$A$994),ROW('FIT-Lijst'!$A$8:$A$994)),""),ROWS('FIT-Lijst'!$A$4:T13)),COLUMNS('FIT-Lijst'!$A$4:T13)),"")</f>
        <v/>
      </c>
      <c r="G15" s="172"/>
      <c r="H15" s="172"/>
      <c r="I15" s="172"/>
      <c r="J15" s="173"/>
      <c r="K15" s="173"/>
      <c r="L15" s="173"/>
      <c r="M15" s="173"/>
      <c r="N15" s="173"/>
      <c r="O15" s="173"/>
      <c r="P15" s="173"/>
      <c r="Q15" s="173"/>
      <c r="R15" s="173"/>
      <c r="S15" s="173"/>
      <c r="T15" s="174" t="str">
        <f t="shared" si="4"/>
        <v/>
      </c>
      <c r="U15" s="174" t="str">
        <f t="shared" si="1"/>
        <v/>
      </c>
      <c r="V15" s="175" t="str">
        <f t="shared" si="2"/>
        <v/>
      </c>
      <c r="W15" s="172"/>
      <c r="X15" s="172"/>
    </row>
    <row r="16" spans="1:25" x14ac:dyDescent="0.15">
      <c r="A16" s="163" t="str">
        <f t="array" ref="A16">IFERROR(INDEX('FIT-Lijst'!$A$8:$T$994,SMALL(IF((INDEX('FIT-Lijst'!$A$8:$T$994,,18)="Fout")+(INDEX('FIT-Lijst'!$A$8:$T$994,,18)="Kritiek Fout"),MATCH(ROW('FIT-Lijst'!$A$8:$A$994),ROW('FIT-Lijst'!$A$8:$A$994)),""),ROWS('FIT-Lijst'!$A$4:A14)),COLUMNS('FIT-Lijst'!$A$4:A14)),"")</f>
        <v/>
      </c>
      <c r="B16" s="163" t="str">
        <f t="array" ref="B16">IFERROR(INDEX('FIT-Lijst'!$A$8:$T$994,SMALL(IF((INDEX('FIT-Lijst'!$A$8:$T$994,,18)="Fout")+(INDEX('FIT-Lijst'!$A$8:$T$994,,18)="Kritiek Fout"),MATCH(ROW('FIT-Lijst'!$A$8:$A$994),ROW('FIT-Lijst'!$A$8:$A$994)),""),ROWS('FIT-Lijst'!$A$4:D14)),COLUMNS('FIT-Lijst'!$A$4:D14)),"")</f>
        <v/>
      </c>
      <c r="C16" s="15" t="str">
        <f>IFERROR(VLOOKUP(A16,'FIT-Lijst'!A:Q,5,FALSE),"")</f>
        <v/>
      </c>
      <c r="D16" s="163" t="str">
        <f t="array" ref="D16">IFERROR(INDEX('FIT-Lijst'!$A$8:$T$994,SMALL(IF((INDEX('FIT-Lijst'!$A$8:$T$994,,18)="Fout")+(INDEX('FIT-Lijst'!$A$8:$T$994,,18)="Kritiek Fout"),MATCH(ROW('FIT-Lijst'!$A$8:$A$994),ROW('FIT-Lijst'!$A$8:$A$994)),""),ROWS('FIT-Lijst'!$A$4:R14)),COLUMNS('FIT-Lijst'!$A$4:R14)),"")</f>
        <v/>
      </c>
      <c r="E16" s="164" t="str">
        <f t="array" ref="E16">IFERROR(INDEX('FIT-Lijst'!$A$8:$T$994,SMALL(IF((INDEX('FIT-Lijst'!$A$8:$T$994,,18)="Fout")+(INDEX('FIT-Lijst'!$A$8:$T$994,,18)="Kritiek Fout"),MATCH(ROW('FIT-Lijst'!$A$8:$A$994),ROW('FIT-Lijst'!$A$8:$A$994)),""),ROWS('FIT-Lijst'!$A$4:S14)),COLUMNS('FIT-Lijst'!$A$4:S14)),"")</f>
        <v/>
      </c>
      <c r="F16" s="163" t="str">
        <f t="array" ref="F16">IFERROR(INDEX('FIT-Lijst'!$A$8:$T$994,SMALL(IF((INDEX('FIT-Lijst'!$A$8:$T$994,,18)="Fout")+(INDEX('FIT-Lijst'!$A$8:$T$994,,18)="Kritiek Fout"),MATCH(ROW('FIT-Lijst'!$A$8:$A$994),ROW('FIT-Lijst'!$A$8:$A$994)),""),ROWS('FIT-Lijst'!$A$4:T14)),COLUMNS('FIT-Lijst'!$A$4:T14)),"")</f>
        <v/>
      </c>
      <c r="G16" s="172"/>
      <c r="H16" s="172"/>
      <c r="I16" s="172"/>
      <c r="J16" s="173"/>
      <c r="K16" s="173"/>
      <c r="L16" s="173"/>
      <c r="M16" s="173"/>
      <c r="N16" s="173"/>
      <c r="O16" s="173"/>
      <c r="P16" s="173"/>
      <c r="Q16" s="173"/>
      <c r="R16" s="173"/>
      <c r="S16" s="173"/>
      <c r="T16" s="174" t="str">
        <f t="shared" si="4"/>
        <v/>
      </c>
      <c r="U16" s="174" t="str">
        <f t="shared" si="1"/>
        <v/>
      </c>
      <c r="V16" s="175" t="str">
        <f t="shared" si="2"/>
        <v/>
      </c>
      <c r="W16" s="172"/>
      <c r="X16" s="172"/>
    </row>
    <row r="17" spans="1:24" x14ac:dyDescent="0.15">
      <c r="A17" s="163" t="str">
        <f t="array" ref="A17">IFERROR(INDEX('FIT-Lijst'!$A$8:$T$994,SMALL(IF((INDEX('FIT-Lijst'!$A$8:$T$994,,18)="Fout")+(INDEX('FIT-Lijst'!$A$8:$T$994,,18)="Kritiek Fout"),MATCH(ROW('FIT-Lijst'!$A$8:$A$994),ROW('FIT-Lijst'!$A$8:$A$994)),""),ROWS('FIT-Lijst'!$A$4:A15)),COLUMNS('FIT-Lijst'!$A$4:A15)),"")</f>
        <v/>
      </c>
      <c r="B17" s="163" t="str">
        <f t="array" ref="B17">IFERROR(INDEX('FIT-Lijst'!$A$8:$T$994,SMALL(IF((INDEX('FIT-Lijst'!$A$8:$T$994,,18)="Fout")+(INDEX('FIT-Lijst'!$A$8:$T$994,,18)="Kritiek Fout"),MATCH(ROW('FIT-Lijst'!$A$8:$A$994),ROW('FIT-Lijst'!$A$8:$A$994)),""),ROWS('FIT-Lijst'!$A$4:D15)),COLUMNS('FIT-Lijst'!$A$4:D15)),"")</f>
        <v/>
      </c>
      <c r="C17" s="15" t="str">
        <f>IFERROR(VLOOKUP(A17,'FIT-Lijst'!A:Q,5,FALSE),"")</f>
        <v/>
      </c>
      <c r="D17" s="163" t="str">
        <f t="array" ref="D17">IFERROR(INDEX('FIT-Lijst'!$A$8:$T$994,SMALL(IF((INDEX('FIT-Lijst'!$A$8:$T$994,,18)="Fout")+(INDEX('FIT-Lijst'!$A$8:$T$994,,18)="Kritiek Fout"),MATCH(ROW('FIT-Lijst'!$A$8:$A$994),ROW('FIT-Lijst'!$A$8:$A$994)),""),ROWS('FIT-Lijst'!$A$4:R15)),COLUMNS('FIT-Lijst'!$A$4:R15)),"")</f>
        <v/>
      </c>
      <c r="E17" s="164" t="str">
        <f t="array" ref="E17">IFERROR(INDEX('FIT-Lijst'!$A$8:$T$994,SMALL(IF((INDEX('FIT-Lijst'!$A$8:$T$994,,18)="Fout")+(INDEX('FIT-Lijst'!$A$8:$T$994,,18)="Kritiek Fout"),MATCH(ROW('FIT-Lijst'!$A$8:$A$994),ROW('FIT-Lijst'!$A$8:$A$994)),""),ROWS('FIT-Lijst'!$A$4:S15)),COLUMNS('FIT-Lijst'!$A$4:S15)),"")</f>
        <v/>
      </c>
      <c r="F17" s="163" t="str">
        <f t="array" ref="F17">IFERROR(INDEX('FIT-Lijst'!$A$8:$T$994,SMALL(IF((INDEX('FIT-Lijst'!$A$8:$T$994,,18)="Fout")+(INDEX('FIT-Lijst'!$A$8:$T$994,,18)="Kritiek Fout"),MATCH(ROW('FIT-Lijst'!$A$8:$A$994),ROW('FIT-Lijst'!$A$8:$A$994)),""),ROWS('FIT-Lijst'!$A$4:T15)),COLUMNS('FIT-Lijst'!$A$4:T15)),"")</f>
        <v/>
      </c>
      <c r="G17" s="172"/>
      <c r="H17" s="172"/>
      <c r="I17" s="172"/>
      <c r="J17" s="173"/>
      <c r="K17" s="173"/>
      <c r="L17" s="173"/>
      <c r="M17" s="173"/>
      <c r="N17" s="173"/>
      <c r="O17" s="173"/>
      <c r="P17" s="173"/>
      <c r="Q17" s="173"/>
      <c r="R17" s="173"/>
      <c r="S17" s="173"/>
      <c r="T17" s="174" t="str">
        <f t="shared" si="4"/>
        <v/>
      </c>
      <c r="U17" s="174" t="str">
        <f t="shared" si="1"/>
        <v/>
      </c>
      <c r="V17" s="175" t="str">
        <f t="shared" si="2"/>
        <v/>
      </c>
      <c r="W17" s="172"/>
      <c r="X17" s="172"/>
    </row>
    <row r="18" spans="1:24" x14ac:dyDescent="0.15">
      <c r="A18" s="163" t="str">
        <f t="array" ref="A18">IFERROR(INDEX('FIT-Lijst'!$A$8:$T$994,SMALL(IF((INDEX('FIT-Lijst'!$A$8:$T$994,,18)="Fout")+(INDEX('FIT-Lijst'!$A$8:$T$994,,18)="Kritiek Fout"),MATCH(ROW('FIT-Lijst'!$A$8:$A$994),ROW('FIT-Lijst'!$A$8:$A$994)),""),ROWS('FIT-Lijst'!$A$4:A16)),COLUMNS('FIT-Lijst'!$A$4:A16)),"")</f>
        <v/>
      </c>
      <c r="B18" s="163" t="str">
        <f t="array" ref="B18">IFERROR(INDEX('FIT-Lijst'!$A$8:$T$994,SMALL(IF((INDEX('FIT-Lijst'!$A$8:$T$994,,18)="Fout")+(INDEX('FIT-Lijst'!$A$8:$T$994,,18)="Kritiek Fout"),MATCH(ROW('FIT-Lijst'!$A$8:$A$994),ROW('FIT-Lijst'!$A$8:$A$994)),""),ROWS('FIT-Lijst'!$A$4:D16)),COLUMNS('FIT-Lijst'!$A$4:D16)),"")</f>
        <v/>
      </c>
      <c r="C18" s="15" t="str">
        <f>IFERROR(VLOOKUP(A18,'FIT-Lijst'!A:Q,5,FALSE),"")</f>
        <v/>
      </c>
      <c r="D18" s="163" t="str">
        <f t="array" ref="D18">IFERROR(INDEX('FIT-Lijst'!$A$8:$T$994,SMALL(IF((INDEX('FIT-Lijst'!$A$8:$T$994,,18)="Fout")+(INDEX('FIT-Lijst'!$A$8:$T$994,,18)="Kritiek Fout"),MATCH(ROW('FIT-Lijst'!$A$8:$A$994),ROW('FIT-Lijst'!$A$8:$A$994)),""),ROWS('FIT-Lijst'!$A$4:R16)),COLUMNS('FIT-Lijst'!$A$4:R16)),"")</f>
        <v/>
      </c>
      <c r="E18" s="164" t="str">
        <f t="array" ref="E18">IFERROR(INDEX('FIT-Lijst'!$A$8:$T$994,SMALL(IF((INDEX('FIT-Lijst'!$A$8:$T$994,,18)="Fout")+(INDEX('FIT-Lijst'!$A$8:$T$994,,18)="Kritiek Fout"),MATCH(ROW('FIT-Lijst'!$A$8:$A$994),ROW('FIT-Lijst'!$A$8:$A$994)),""),ROWS('FIT-Lijst'!$A$4:S16)),COLUMNS('FIT-Lijst'!$A$4:S16)),"")</f>
        <v/>
      </c>
      <c r="F18" s="163" t="str">
        <f t="array" ref="F18">IFERROR(INDEX('FIT-Lijst'!$A$8:$T$994,SMALL(IF((INDEX('FIT-Lijst'!$A$8:$T$994,,18)="Fout")+(INDEX('FIT-Lijst'!$A$8:$T$994,,18)="Kritiek Fout"),MATCH(ROW('FIT-Lijst'!$A$8:$A$994),ROW('FIT-Lijst'!$A$8:$A$994)),""),ROWS('FIT-Lijst'!$A$4:T16)),COLUMNS('FIT-Lijst'!$A$4:T16)),"")</f>
        <v/>
      </c>
      <c r="G18" s="172"/>
      <c r="H18" s="172"/>
      <c r="I18" s="172"/>
      <c r="J18" s="173"/>
      <c r="K18" s="173"/>
      <c r="L18" s="173"/>
      <c r="M18" s="173"/>
      <c r="N18" s="173"/>
      <c r="O18" s="173"/>
      <c r="P18" s="173"/>
      <c r="Q18" s="173"/>
      <c r="R18" s="173"/>
      <c r="S18" s="173"/>
      <c r="T18" s="174" t="str">
        <f t="shared" si="4"/>
        <v/>
      </c>
      <c r="U18" s="174" t="str">
        <f t="shared" si="1"/>
        <v/>
      </c>
      <c r="V18" s="175" t="str">
        <f t="shared" si="2"/>
        <v/>
      </c>
      <c r="W18" s="172"/>
      <c r="X18" s="172"/>
    </row>
    <row r="19" spans="1:24" x14ac:dyDescent="0.15">
      <c r="A19" s="163" t="str">
        <f t="array" ref="A19">IFERROR(INDEX('FIT-Lijst'!$A$8:$T$994,SMALL(IF((INDEX('FIT-Lijst'!$A$8:$T$994,,18)="Fout")+(INDEX('FIT-Lijst'!$A$8:$T$994,,18)="Kritiek Fout"),MATCH(ROW('FIT-Lijst'!$A$8:$A$994),ROW('FIT-Lijst'!$A$8:$A$994)),""),ROWS('FIT-Lijst'!$A$4:A17)),COLUMNS('FIT-Lijst'!$A$4:A17)),"")</f>
        <v/>
      </c>
      <c r="B19" s="163" t="str">
        <f t="array" ref="B19">IFERROR(INDEX('FIT-Lijst'!$A$8:$T$994,SMALL(IF((INDEX('FIT-Lijst'!$A$8:$T$994,,18)="Fout")+(INDEX('FIT-Lijst'!$A$8:$T$994,,18)="Kritiek Fout"),MATCH(ROW('FIT-Lijst'!$A$8:$A$994),ROW('FIT-Lijst'!$A$8:$A$994)),""),ROWS('FIT-Lijst'!$A$4:D17)),COLUMNS('FIT-Lijst'!$A$4:D17)),"")</f>
        <v/>
      </c>
      <c r="C19" s="15" t="str">
        <f>IFERROR(VLOOKUP(A19,'FIT-Lijst'!A:Q,5,FALSE),"")</f>
        <v/>
      </c>
      <c r="D19" s="163" t="str">
        <f t="array" ref="D19">IFERROR(INDEX('FIT-Lijst'!$A$8:$T$994,SMALL(IF((INDEX('FIT-Lijst'!$A$8:$T$994,,18)="Fout")+(INDEX('FIT-Lijst'!$A$8:$T$994,,18)="Kritiek Fout"),MATCH(ROW('FIT-Lijst'!$A$8:$A$994),ROW('FIT-Lijst'!$A$8:$A$994)),""),ROWS('FIT-Lijst'!$A$4:R17)),COLUMNS('FIT-Lijst'!$A$4:R17)),"")</f>
        <v/>
      </c>
      <c r="E19" s="164" t="str">
        <f t="array" ref="E19">IFERROR(INDEX('FIT-Lijst'!$A$8:$T$994,SMALL(IF((INDEX('FIT-Lijst'!$A$8:$T$994,,18)="Fout")+(INDEX('FIT-Lijst'!$A$8:$T$994,,18)="Kritiek Fout"),MATCH(ROW('FIT-Lijst'!$A$8:$A$994),ROW('FIT-Lijst'!$A$8:$A$994)),""),ROWS('FIT-Lijst'!$A$4:S17)),COLUMNS('FIT-Lijst'!$A$4:S17)),"")</f>
        <v/>
      </c>
      <c r="F19" s="163" t="str">
        <f t="array" ref="F19">IFERROR(INDEX('FIT-Lijst'!$A$8:$T$994,SMALL(IF((INDEX('FIT-Lijst'!$A$8:$T$994,,18)="Fout")+(INDEX('FIT-Lijst'!$A$8:$T$994,,18)="Kritiek Fout"),MATCH(ROW('FIT-Lijst'!$A$8:$A$994),ROW('FIT-Lijst'!$A$8:$A$994)),""),ROWS('FIT-Lijst'!$A$4:T17)),COLUMNS('FIT-Lijst'!$A$4:T17)),"")</f>
        <v/>
      </c>
      <c r="G19" s="172"/>
      <c r="H19" s="172"/>
      <c r="I19" s="172"/>
      <c r="J19" s="173"/>
      <c r="K19" s="173"/>
      <c r="L19" s="173"/>
      <c r="M19" s="173"/>
      <c r="N19" s="173"/>
      <c r="O19" s="173"/>
      <c r="P19" s="173"/>
      <c r="Q19" s="173"/>
      <c r="R19" s="173"/>
      <c r="S19" s="173"/>
      <c r="T19" s="174" t="str">
        <f t="shared" si="4"/>
        <v/>
      </c>
      <c r="U19" s="174" t="str">
        <f t="shared" si="1"/>
        <v/>
      </c>
      <c r="V19" s="175" t="str">
        <f t="shared" si="2"/>
        <v/>
      </c>
      <c r="W19" s="172"/>
      <c r="X19" s="172"/>
    </row>
    <row r="20" spans="1:24" x14ac:dyDescent="0.15">
      <c r="A20" s="163" t="str">
        <f t="array" ref="A20">IFERROR(INDEX('FIT-Lijst'!$A$8:$T$994,SMALL(IF((INDEX('FIT-Lijst'!$A$8:$T$994,,18)="Fout")+(INDEX('FIT-Lijst'!$A$8:$T$994,,18)="Kritiek Fout"),MATCH(ROW('FIT-Lijst'!$A$8:$A$994),ROW('FIT-Lijst'!$A$8:$A$994)),""),ROWS('FIT-Lijst'!$A$4:A18)),COLUMNS('FIT-Lijst'!$A$4:A18)),"")</f>
        <v/>
      </c>
      <c r="B20" s="163" t="str">
        <f t="array" ref="B20">IFERROR(INDEX('FIT-Lijst'!$A$8:$T$994,SMALL(IF((INDEX('FIT-Lijst'!$A$8:$T$994,,18)="Fout")+(INDEX('FIT-Lijst'!$A$8:$T$994,,18)="Kritiek Fout"),MATCH(ROW('FIT-Lijst'!$A$8:$A$994),ROW('FIT-Lijst'!$A$8:$A$994)),""),ROWS('FIT-Lijst'!$A$4:D18)),COLUMNS('FIT-Lijst'!$A$4:D18)),"")</f>
        <v/>
      </c>
      <c r="C20" s="15" t="str">
        <f>IFERROR(VLOOKUP(A20,'FIT-Lijst'!A:Q,5,FALSE),"")</f>
        <v/>
      </c>
      <c r="D20" s="163" t="str">
        <f t="array" ref="D20">IFERROR(INDEX('FIT-Lijst'!$A$8:$T$994,SMALL(IF((INDEX('FIT-Lijst'!$A$8:$T$994,,18)="Fout")+(INDEX('FIT-Lijst'!$A$8:$T$994,,18)="Kritiek Fout"),MATCH(ROW('FIT-Lijst'!$A$8:$A$994),ROW('FIT-Lijst'!$A$8:$A$994)),""),ROWS('FIT-Lijst'!$A$4:R18)),COLUMNS('FIT-Lijst'!$A$4:R18)),"")</f>
        <v/>
      </c>
      <c r="E20" s="164" t="str">
        <f t="array" ref="E20">IFERROR(INDEX('FIT-Lijst'!$A$8:$T$994,SMALL(IF((INDEX('FIT-Lijst'!$A$8:$T$994,,18)="Fout")+(INDEX('FIT-Lijst'!$A$8:$T$994,,18)="Kritiek Fout"),MATCH(ROW('FIT-Lijst'!$A$8:$A$994),ROW('FIT-Lijst'!$A$8:$A$994)),""),ROWS('FIT-Lijst'!$A$4:S18)),COLUMNS('FIT-Lijst'!$A$4:S18)),"")</f>
        <v/>
      </c>
      <c r="F20" s="163" t="str">
        <f t="array" ref="F20">IFERROR(INDEX('FIT-Lijst'!$A$8:$T$994,SMALL(IF((INDEX('FIT-Lijst'!$A$8:$T$994,,18)="Fout")+(INDEX('FIT-Lijst'!$A$8:$T$994,,18)="Kritiek Fout"),MATCH(ROW('FIT-Lijst'!$A$8:$A$994),ROW('FIT-Lijst'!$A$8:$A$994)),""),ROWS('FIT-Lijst'!$A$4:T18)),COLUMNS('FIT-Lijst'!$A$4:T18)),"")</f>
        <v/>
      </c>
      <c r="G20" s="172"/>
      <c r="H20" s="172"/>
      <c r="I20" s="172"/>
      <c r="J20" s="173"/>
      <c r="K20" s="173"/>
      <c r="L20" s="173"/>
      <c r="M20" s="173"/>
      <c r="N20" s="173"/>
      <c r="O20" s="173"/>
      <c r="P20" s="173"/>
      <c r="Q20" s="173"/>
      <c r="R20" s="173"/>
      <c r="S20" s="173"/>
      <c r="T20" s="174" t="str">
        <f t="shared" si="4"/>
        <v/>
      </c>
      <c r="U20" s="174" t="str">
        <f t="shared" si="1"/>
        <v/>
      </c>
      <c r="V20" s="175" t="str">
        <f t="shared" si="2"/>
        <v/>
      </c>
      <c r="W20" s="172"/>
      <c r="X20" s="172"/>
    </row>
    <row r="21" spans="1:24" x14ac:dyDescent="0.15">
      <c r="A21" s="163" t="str">
        <f t="array" ref="A21">IFERROR(INDEX('FIT-Lijst'!$A$8:$T$994,SMALL(IF((INDEX('FIT-Lijst'!$A$8:$T$994,,18)="Fout")+(INDEX('FIT-Lijst'!$A$8:$T$994,,18)="Kritiek Fout"),MATCH(ROW('FIT-Lijst'!$A$8:$A$994),ROW('FIT-Lijst'!$A$8:$A$994)),""),ROWS('FIT-Lijst'!$A$4:A19)),COLUMNS('FIT-Lijst'!$A$4:A19)),"")</f>
        <v/>
      </c>
      <c r="B21" s="163" t="str">
        <f t="array" ref="B21">IFERROR(INDEX('FIT-Lijst'!$A$8:$T$994,SMALL(IF((INDEX('FIT-Lijst'!$A$8:$T$994,,18)="Fout")+(INDEX('FIT-Lijst'!$A$8:$T$994,,18)="Kritiek Fout"),MATCH(ROW('FIT-Lijst'!$A$8:$A$994),ROW('FIT-Lijst'!$A$8:$A$994)),""),ROWS('FIT-Lijst'!$A$4:D19)),COLUMNS('FIT-Lijst'!$A$4:D19)),"")</f>
        <v/>
      </c>
      <c r="C21" s="15" t="str">
        <f>IFERROR(VLOOKUP(A21,'FIT-Lijst'!A:Q,5,FALSE),"")</f>
        <v/>
      </c>
      <c r="D21" s="163" t="str">
        <f t="array" ref="D21">IFERROR(INDEX('FIT-Lijst'!$A$8:$T$994,SMALL(IF((INDEX('FIT-Lijst'!$A$8:$T$994,,18)="Fout")+(INDEX('FIT-Lijst'!$A$8:$T$994,,18)="Kritiek Fout"),MATCH(ROW('FIT-Lijst'!$A$8:$A$994),ROW('FIT-Lijst'!$A$8:$A$994)),""),ROWS('FIT-Lijst'!$A$4:R19)),COLUMNS('FIT-Lijst'!$A$4:R19)),"")</f>
        <v/>
      </c>
      <c r="E21" s="164" t="str">
        <f t="array" ref="E21">IFERROR(INDEX('FIT-Lijst'!$A$8:$T$994,SMALL(IF((INDEX('FIT-Lijst'!$A$8:$T$994,,18)="Fout")+(INDEX('FIT-Lijst'!$A$8:$T$994,,18)="Kritiek Fout"),MATCH(ROW('FIT-Lijst'!$A$8:$A$994),ROW('FIT-Lijst'!$A$8:$A$994)),""),ROWS('FIT-Lijst'!$A$4:S19)),COLUMNS('FIT-Lijst'!$A$4:S19)),"")</f>
        <v/>
      </c>
      <c r="F21" s="163" t="str">
        <f t="array" ref="F21">IFERROR(INDEX('FIT-Lijst'!$A$8:$T$994,SMALL(IF((INDEX('FIT-Lijst'!$A$8:$T$994,,18)="Fout")+(INDEX('FIT-Lijst'!$A$8:$T$994,,18)="Kritiek Fout"),MATCH(ROW('FIT-Lijst'!$A$8:$A$994),ROW('FIT-Lijst'!$A$8:$A$994)),""),ROWS('FIT-Lijst'!$A$4:T19)),COLUMNS('FIT-Lijst'!$A$4:T19)),"")</f>
        <v/>
      </c>
      <c r="G21" s="172"/>
      <c r="H21" s="172"/>
      <c r="I21" s="172"/>
      <c r="J21" s="173"/>
      <c r="K21" s="173"/>
      <c r="L21" s="173"/>
      <c r="M21" s="173"/>
      <c r="N21" s="173"/>
      <c r="O21" s="173"/>
      <c r="P21" s="173"/>
      <c r="Q21" s="173"/>
      <c r="R21" s="173"/>
      <c r="S21" s="173"/>
      <c r="T21" s="174" t="str">
        <f t="shared" si="4"/>
        <v/>
      </c>
      <c r="U21" s="174" t="str">
        <f t="shared" si="1"/>
        <v/>
      </c>
      <c r="V21" s="175" t="str">
        <f t="shared" si="2"/>
        <v/>
      </c>
      <c r="W21" s="172"/>
      <c r="X21" s="172"/>
    </row>
    <row r="22" spans="1:24" x14ac:dyDescent="0.15">
      <c r="A22" s="163" t="str">
        <f t="array" ref="A22">IFERROR(INDEX('FIT-Lijst'!$A$8:$T$994,SMALL(IF((INDEX('FIT-Lijst'!$A$8:$T$994,,18)="Fout")+(INDEX('FIT-Lijst'!$A$8:$T$994,,18)="Kritiek Fout"),MATCH(ROW('FIT-Lijst'!$A$8:$A$994),ROW('FIT-Lijst'!$A$8:$A$994)),""),ROWS('FIT-Lijst'!$A$4:A20)),COLUMNS('FIT-Lijst'!$A$4:A20)),"")</f>
        <v/>
      </c>
      <c r="B22" s="163" t="str">
        <f t="array" ref="B22">IFERROR(INDEX('FIT-Lijst'!$A$8:$T$994,SMALL(IF((INDEX('FIT-Lijst'!$A$8:$T$994,,18)="Fout")+(INDEX('FIT-Lijst'!$A$8:$T$994,,18)="Kritiek Fout"),MATCH(ROW('FIT-Lijst'!$A$8:$A$994),ROW('FIT-Lijst'!$A$8:$A$994)),""),ROWS('FIT-Lijst'!$A$4:D20)),COLUMNS('FIT-Lijst'!$A$4:D20)),"")</f>
        <v/>
      </c>
      <c r="C22" s="15" t="str">
        <f>IFERROR(VLOOKUP(A22,'FIT-Lijst'!A:Q,5,FALSE),"")</f>
        <v/>
      </c>
      <c r="D22" s="163" t="str">
        <f t="array" ref="D22">IFERROR(INDEX('FIT-Lijst'!$A$8:$T$994,SMALL(IF((INDEX('FIT-Lijst'!$A$8:$T$994,,18)="Fout")+(INDEX('FIT-Lijst'!$A$8:$T$994,,18)="Kritiek Fout"),MATCH(ROW('FIT-Lijst'!$A$8:$A$994),ROW('FIT-Lijst'!$A$8:$A$994)),""),ROWS('FIT-Lijst'!$A$4:R20)),COLUMNS('FIT-Lijst'!$A$4:R20)),"")</f>
        <v/>
      </c>
      <c r="E22" s="164" t="str">
        <f t="array" ref="E22">IFERROR(INDEX('FIT-Lijst'!$A$8:$T$994,SMALL(IF((INDEX('FIT-Lijst'!$A$8:$T$994,,18)="Fout")+(INDEX('FIT-Lijst'!$A$8:$T$994,,18)="Kritiek Fout"),MATCH(ROW('FIT-Lijst'!$A$8:$A$994),ROW('FIT-Lijst'!$A$8:$A$994)),""),ROWS('FIT-Lijst'!$A$4:S20)),COLUMNS('FIT-Lijst'!$A$4:S20)),"")</f>
        <v/>
      </c>
      <c r="F22" s="163" t="str">
        <f t="array" ref="F22">IFERROR(INDEX('FIT-Lijst'!$A$8:$T$994,SMALL(IF((INDEX('FIT-Lijst'!$A$8:$T$994,,18)="Fout")+(INDEX('FIT-Lijst'!$A$8:$T$994,,18)="Kritiek Fout"),MATCH(ROW('FIT-Lijst'!$A$8:$A$994),ROW('FIT-Lijst'!$A$8:$A$994)),""),ROWS('FIT-Lijst'!$A$4:T20)),COLUMNS('FIT-Lijst'!$A$4:T20)),"")</f>
        <v/>
      </c>
      <c r="G22" s="172"/>
      <c r="H22" s="172"/>
      <c r="I22" s="172"/>
      <c r="J22" s="173"/>
      <c r="K22" s="173"/>
      <c r="L22" s="173"/>
      <c r="M22" s="173"/>
      <c r="N22" s="173"/>
      <c r="O22" s="173"/>
      <c r="P22" s="173"/>
      <c r="Q22" s="173"/>
      <c r="R22" s="173"/>
      <c r="S22" s="173"/>
      <c r="T22" s="174" t="str">
        <f t="shared" si="4"/>
        <v/>
      </c>
      <c r="U22" s="174" t="str">
        <f t="shared" si="1"/>
        <v/>
      </c>
      <c r="V22" s="175" t="str">
        <f t="shared" si="2"/>
        <v/>
      </c>
      <c r="W22" s="172"/>
      <c r="X22" s="172"/>
    </row>
    <row r="23" spans="1:24" x14ac:dyDescent="0.15">
      <c r="A23" s="163" t="str">
        <f t="array" ref="A23">IFERROR(INDEX('FIT-Lijst'!$A$8:$T$994,SMALL(IF((INDEX('FIT-Lijst'!$A$8:$T$994,,18)="Fout")+(INDEX('FIT-Lijst'!$A$8:$T$994,,18)="Kritiek Fout"),MATCH(ROW('FIT-Lijst'!$A$8:$A$994),ROW('FIT-Lijst'!$A$8:$A$994)),""),ROWS('FIT-Lijst'!$A$4:A21)),COLUMNS('FIT-Lijst'!$A$4:A21)),"")</f>
        <v/>
      </c>
      <c r="B23" s="163" t="str">
        <f t="array" ref="B23">IFERROR(INDEX('FIT-Lijst'!$A$8:$T$994,SMALL(IF((INDEX('FIT-Lijst'!$A$8:$T$994,,18)="Fout")+(INDEX('FIT-Lijst'!$A$8:$T$994,,18)="Kritiek Fout"),MATCH(ROW('FIT-Lijst'!$A$8:$A$994),ROW('FIT-Lijst'!$A$8:$A$994)),""),ROWS('FIT-Lijst'!$A$4:D21)),COLUMNS('FIT-Lijst'!$A$4:D21)),"")</f>
        <v/>
      </c>
      <c r="C23" s="15" t="str">
        <f>IFERROR(VLOOKUP(A23,'FIT-Lijst'!A:Q,5,FALSE),"")</f>
        <v/>
      </c>
      <c r="D23" s="163" t="str">
        <f t="array" ref="D23">IFERROR(INDEX('FIT-Lijst'!$A$8:$T$994,SMALL(IF((INDEX('FIT-Lijst'!$A$8:$T$994,,18)="Fout")+(INDEX('FIT-Lijst'!$A$8:$T$994,,18)="Kritiek Fout"),MATCH(ROW('FIT-Lijst'!$A$8:$A$994),ROW('FIT-Lijst'!$A$8:$A$994)),""),ROWS('FIT-Lijst'!$A$4:R21)),COLUMNS('FIT-Lijst'!$A$4:R21)),"")</f>
        <v/>
      </c>
      <c r="E23" s="164" t="str">
        <f t="array" ref="E23">IFERROR(INDEX('FIT-Lijst'!$A$8:$T$994,SMALL(IF((INDEX('FIT-Lijst'!$A$8:$T$994,,18)="Fout")+(INDEX('FIT-Lijst'!$A$8:$T$994,,18)="Kritiek Fout"),MATCH(ROW('FIT-Lijst'!$A$8:$A$994),ROW('FIT-Lijst'!$A$8:$A$994)),""),ROWS('FIT-Lijst'!$A$4:S21)),COLUMNS('FIT-Lijst'!$A$4:S21)),"")</f>
        <v/>
      </c>
      <c r="F23" s="163" t="str">
        <f t="array" ref="F23">IFERROR(INDEX('FIT-Lijst'!$A$8:$T$994,SMALL(IF((INDEX('FIT-Lijst'!$A$8:$T$994,,18)="Fout")+(INDEX('FIT-Lijst'!$A$8:$T$994,,18)="Kritiek Fout"),MATCH(ROW('FIT-Lijst'!$A$8:$A$994),ROW('FIT-Lijst'!$A$8:$A$994)),""),ROWS('FIT-Lijst'!$A$4:T21)),COLUMNS('FIT-Lijst'!$A$4:T21)),"")</f>
        <v/>
      </c>
      <c r="G23" s="172"/>
      <c r="H23" s="172"/>
      <c r="I23" s="172"/>
      <c r="J23" s="173"/>
      <c r="K23" s="173"/>
      <c r="L23" s="173"/>
      <c r="M23" s="173"/>
      <c r="N23" s="173"/>
      <c r="O23" s="173"/>
      <c r="P23" s="173"/>
      <c r="Q23" s="173"/>
      <c r="R23" s="173"/>
      <c r="S23" s="173"/>
      <c r="T23" s="174" t="str">
        <f t="shared" si="4"/>
        <v/>
      </c>
      <c r="U23" s="174" t="str">
        <f t="shared" si="1"/>
        <v/>
      </c>
      <c r="V23" s="175" t="str">
        <f t="shared" si="2"/>
        <v/>
      </c>
      <c r="W23" s="172"/>
      <c r="X23" s="172"/>
    </row>
    <row r="24" spans="1:24" x14ac:dyDescent="0.15">
      <c r="A24" s="163" t="str">
        <f t="array" ref="A24">IFERROR(INDEX('FIT-Lijst'!$A$8:$T$994,SMALL(IF((INDEX('FIT-Lijst'!$A$8:$T$994,,18)="Fout")+(INDEX('FIT-Lijst'!$A$8:$T$994,,18)="Kritiek Fout"),MATCH(ROW('FIT-Lijst'!$A$8:$A$994),ROW('FIT-Lijst'!$A$8:$A$994)),""),ROWS('FIT-Lijst'!$A$4:A22)),COLUMNS('FIT-Lijst'!$A$4:A22)),"")</f>
        <v/>
      </c>
      <c r="B24" s="163" t="str">
        <f t="array" ref="B24">IFERROR(INDEX('FIT-Lijst'!$A$8:$T$994,SMALL(IF((INDEX('FIT-Lijst'!$A$8:$T$994,,18)="Fout")+(INDEX('FIT-Lijst'!$A$8:$T$994,,18)="Kritiek Fout"),MATCH(ROW('FIT-Lijst'!$A$8:$A$994),ROW('FIT-Lijst'!$A$8:$A$994)),""),ROWS('FIT-Lijst'!$A$4:D22)),COLUMNS('FIT-Lijst'!$A$4:D22)),"")</f>
        <v/>
      </c>
      <c r="C24" s="15" t="str">
        <f>IFERROR(VLOOKUP(A24,'FIT-Lijst'!A:Q,5,FALSE),"")</f>
        <v/>
      </c>
      <c r="D24" s="163" t="str">
        <f t="array" ref="D24">IFERROR(INDEX('FIT-Lijst'!$A$8:$T$994,SMALL(IF((INDEX('FIT-Lijst'!$A$8:$T$994,,18)="Fout")+(INDEX('FIT-Lijst'!$A$8:$T$994,,18)="Kritiek Fout"),MATCH(ROW('FIT-Lijst'!$A$8:$A$994),ROW('FIT-Lijst'!$A$8:$A$994)),""),ROWS('FIT-Lijst'!$A$4:R22)),COLUMNS('FIT-Lijst'!$A$4:R22)),"")</f>
        <v/>
      </c>
      <c r="E24" s="164" t="str">
        <f t="array" ref="E24">IFERROR(INDEX('FIT-Lijst'!$A$8:$T$994,SMALL(IF((INDEX('FIT-Lijst'!$A$8:$T$994,,18)="Fout")+(INDEX('FIT-Lijst'!$A$8:$T$994,,18)="Kritiek Fout"),MATCH(ROW('FIT-Lijst'!$A$8:$A$994),ROW('FIT-Lijst'!$A$8:$A$994)),""),ROWS('FIT-Lijst'!$A$4:S22)),COLUMNS('FIT-Lijst'!$A$4:S22)),"")</f>
        <v/>
      </c>
      <c r="F24" s="163" t="str">
        <f t="array" ref="F24">IFERROR(INDEX('FIT-Lijst'!$A$8:$T$994,SMALL(IF((INDEX('FIT-Lijst'!$A$8:$T$994,,18)="Fout")+(INDEX('FIT-Lijst'!$A$8:$T$994,,18)="Kritiek Fout"),MATCH(ROW('FIT-Lijst'!$A$8:$A$994),ROW('FIT-Lijst'!$A$8:$A$994)),""),ROWS('FIT-Lijst'!$A$4:T22)),COLUMNS('FIT-Lijst'!$A$4:T22)),"")</f>
        <v/>
      </c>
      <c r="G24" s="172"/>
      <c r="H24" s="172"/>
      <c r="I24" s="172"/>
      <c r="J24" s="173"/>
      <c r="K24" s="173"/>
      <c r="L24" s="173"/>
      <c r="M24" s="173"/>
      <c r="N24" s="173"/>
      <c r="O24" s="173"/>
      <c r="P24" s="173"/>
      <c r="Q24" s="173"/>
      <c r="R24" s="173"/>
      <c r="S24" s="173"/>
      <c r="T24" s="174" t="str">
        <f t="shared" si="4"/>
        <v/>
      </c>
      <c r="U24" s="174" t="str">
        <f t="shared" si="1"/>
        <v/>
      </c>
      <c r="V24" s="175" t="str">
        <f t="shared" si="2"/>
        <v/>
      </c>
      <c r="W24" s="172"/>
      <c r="X24" s="172"/>
    </row>
    <row r="25" spans="1:24" x14ac:dyDescent="0.15">
      <c r="A25" s="163" t="str">
        <f t="array" ref="A25">IFERROR(INDEX('FIT-Lijst'!$A$8:$T$994,SMALL(IF((INDEX('FIT-Lijst'!$A$8:$T$994,,18)="Fout")+(INDEX('FIT-Lijst'!$A$8:$T$994,,18)="Kritiek Fout"),MATCH(ROW('FIT-Lijst'!$A$8:$A$994),ROW('FIT-Lijst'!$A$8:$A$994)),""),ROWS('FIT-Lijst'!$A$4:A23)),COLUMNS('FIT-Lijst'!$A$4:A23)),"")</f>
        <v/>
      </c>
      <c r="B25" s="163" t="str">
        <f t="array" ref="B25">IFERROR(INDEX('FIT-Lijst'!$A$8:$T$994,SMALL(IF((INDEX('FIT-Lijst'!$A$8:$T$994,,18)="Fout")+(INDEX('FIT-Lijst'!$A$8:$T$994,,18)="Kritiek Fout"),MATCH(ROW('FIT-Lijst'!$A$8:$A$994),ROW('FIT-Lijst'!$A$8:$A$994)),""),ROWS('FIT-Lijst'!$A$4:D23)),COLUMNS('FIT-Lijst'!$A$4:D23)),"")</f>
        <v/>
      </c>
      <c r="C25" s="15" t="str">
        <f>IFERROR(VLOOKUP(A25,'FIT-Lijst'!A:Q,5,FALSE),"")</f>
        <v/>
      </c>
      <c r="D25" s="163" t="str">
        <f t="array" ref="D25">IFERROR(INDEX('FIT-Lijst'!$A$8:$T$994,SMALL(IF((INDEX('FIT-Lijst'!$A$8:$T$994,,18)="Fout")+(INDEX('FIT-Lijst'!$A$8:$T$994,,18)="Kritiek Fout"),MATCH(ROW('FIT-Lijst'!$A$8:$A$994),ROW('FIT-Lijst'!$A$8:$A$994)),""),ROWS('FIT-Lijst'!$A$4:R23)),COLUMNS('FIT-Lijst'!$A$4:R23)),"")</f>
        <v/>
      </c>
      <c r="E25" s="164" t="str">
        <f t="array" ref="E25">IFERROR(INDEX('FIT-Lijst'!$A$8:$T$994,SMALL(IF((INDEX('FIT-Lijst'!$A$8:$T$994,,18)="Fout")+(INDEX('FIT-Lijst'!$A$8:$T$994,,18)="Kritiek Fout"),MATCH(ROW('FIT-Lijst'!$A$8:$A$994),ROW('FIT-Lijst'!$A$8:$A$994)),""),ROWS('FIT-Lijst'!$A$4:S23)),COLUMNS('FIT-Lijst'!$A$4:S23)),"")</f>
        <v/>
      </c>
      <c r="F25" s="163" t="str">
        <f t="array" ref="F25">IFERROR(INDEX('FIT-Lijst'!$A$8:$T$994,SMALL(IF((INDEX('FIT-Lijst'!$A$8:$T$994,,18)="Fout")+(INDEX('FIT-Lijst'!$A$8:$T$994,,18)="Kritiek Fout"),MATCH(ROW('FIT-Lijst'!$A$8:$A$994),ROW('FIT-Lijst'!$A$8:$A$994)),""),ROWS('FIT-Lijst'!$A$4:T23)),COLUMNS('FIT-Lijst'!$A$4:T23)),"")</f>
        <v/>
      </c>
      <c r="G25" s="172"/>
      <c r="H25" s="172"/>
      <c r="I25" s="172"/>
      <c r="J25" s="173"/>
      <c r="K25" s="173"/>
      <c r="L25" s="173"/>
      <c r="M25" s="173"/>
      <c r="N25" s="173"/>
      <c r="O25" s="173"/>
      <c r="P25" s="173"/>
      <c r="Q25" s="173"/>
      <c r="R25" s="173"/>
      <c r="S25" s="173"/>
      <c r="T25" s="174" t="str">
        <f t="shared" si="4"/>
        <v/>
      </c>
      <c r="U25" s="174" t="str">
        <f t="shared" si="1"/>
        <v/>
      </c>
      <c r="V25" s="175" t="str">
        <f t="shared" si="2"/>
        <v/>
      </c>
      <c r="W25" s="172"/>
      <c r="X25" s="172"/>
    </row>
    <row r="26" spans="1:24" x14ac:dyDescent="0.15">
      <c r="A26" s="163" t="str">
        <f t="array" ref="A26">IFERROR(INDEX('FIT-Lijst'!$A$8:$T$994,SMALL(IF((INDEX('FIT-Lijst'!$A$8:$T$994,,18)="Fout")+(INDEX('FIT-Lijst'!$A$8:$T$994,,18)="Kritiek Fout"),MATCH(ROW('FIT-Lijst'!$A$8:$A$994),ROW('FIT-Lijst'!$A$8:$A$994)),""),ROWS('FIT-Lijst'!$A$4:A24)),COLUMNS('FIT-Lijst'!$A$4:A24)),"")</f>
        <v/>
      </c>
      <c r="B26" s="163" t="str">
        <f t="array" ref="B26">IFERROR(INDEX('FIT-Lijst'!$A$8:$T$994,SMALL(IF((INDEX('FIT-Lijst'!$A$8:$T$994,,18)="Fout")+(INDEX('FIT-Lijst'!$A$8:$T$994,,18)="Kritiek Fout"),MATCH(ROW('FIT-Lijst'!$A$8:$A$994),ROW('FIT-Lijst'!$A$8:$A$994)),""),ROWS('FIT-Lijst'!$A$4:D24)),COLUMNS('FIT-Lijst'!$A$4:D24)),"")</f>
        <v/>
      </c>
      <c r="C26" s="15" t="str">
        <f>IFERROR(VLOOKUP(A26,'FIT-Lijst'!A:Q,5,FALSE),"")</f>
        <v/>
      </c>
      <c r="D26" s="163" t="str">
        <f t="array" ref="D26">IFERROR(INDEX('FIT-Lijst'!$A$8:$T$994,SMALL(IF((INDEX('FIT-Lijst'!$A$8:$T$994,,18)="Fout")+(INDEX('FIT-Lijst'!$A$8:$T$994,,18)="Kritiek Fout"),MATCH(ROW('FIT-Lijst'!$A$8:$A$994),ROW('FIT-Lijst'!$A$8:$A$994)),""),ROWS('FIT-Lijst'!$A$4:R24)),COLUMNS('FIT-Lijst'!$A$4:R24)),"")</f>
        <v/>
      </c>
      <c r="E26" s="164" t="str">
        <f t="array" ref="E26">IFERROR(INDEX('FIT-Lijst'!$A$8:$T$994,SMALL(IF((INDEX('FIT-Lijst'!$A$8:$T$994,,18)="Fout")+(INDEX('FIT-Lijst'!$A$8:$T$994,,18)="Kritiek Fout"),MATCH(ROW('FIT-Lijst'!$A$8:$A$994),ROW('FIT-Lijst'!$A$8:$A$994)),""),ROWS('FIT-Lijst'!$A$4:S24)),COLUMNS('FIT-Lijst'!$A$4:S24)),"")</f>
        <v/>
      </c>
      <c r="F26" s="163" t="str">
        <f t="array" ref="F26">IFERROR(INDEX('FIT-Lijst'!$A$8:$T$994,SMALL(IF((INDEX('FIT-Lijst'!$A$8:$T$994,,18)="Fout")+(INDEX('FIT-Lijst'!$A$8:$T$994,,18)="Kritiek Fout"),MATCH(ROW('FIT-Lijst'!$A$8:$A$994),ROW('FIT-Lijst'!$A$8:$A$994)),""),ROWS('FIT-Lijst'!$A$4:T24)),COLUMNS('FIT-Lijst'!$A$4:T24)),"")</f>
        <v/>
      </c>
      <c r="G26" s="172"/>
      <c r="H26" s="172"/>
      <c r="I26" s="172"/>
      <c r="J26" s="173"/>
      <c r="K26" s="173"/>
      <c r="L26" s="173"/>
      <c r="M26" s="173"/>
      <c r="N26" s="173"/>
      <c r="O26" s="173"/>
      <c r="P26" s="173"/>
      <c r="Q26" s="173"/>
      <c r="R26" s="173"/>
      <c r="S26" s="173"/>
      <c r="T26" s="174" t="str">
        <f t="shared" si="4"/>
        <v/>
      </c>
      <c r="U26" s="174" t="str">
        <f t="shared" si="1"/>
        <v/>
      </c>
      <c r="V26" s="175" t="str">
        <f t="shared" si="2"/>
        <v/>
      </c>
      <c r="W26" s="172"/>
      <c r="X26" s="172"/>
    </row>
    <row r="27" spans="1:24" x14ac:dyDescent="0.15">
      <c r="A27" s="163" t="str">
        <f t="array" ref="A27">IFERROR(INDEX('FIT-Lijst'!$A$8:$T$994,SMALL(IF((INDEX('FIT-Lijst'!$A$8:$T$994,,18)="Fout")+(INDEX('FIT-Lijst'!$A$8:$T$994,,18)="Kritiek Fout"),MATCH(ROW('FIT-Lijst'!$A$8:$A$994),ROW('FIT-Lijst'!$A$8:$A$994)),""),ROWS('FIT-Lijst'!$A$4:A25)),COLUMNS('FIT-Lijst'!$A$4:A25)),"")</f>
        <v/>
      </c>
      <c r="B27" s="163" t="str">
        <f t="array" ref="B27">IFERROR(INDEX('FIT-Lijst'!$A$8:$T$994,SMALL(IF((INDEX('FIT-Lijst'!$A$8:$T$994,,18)="Fout")+(INDEX('FIT-Lijst'!$A$8:$T$994,,18)="Kritiek Fout"),MATCH(ROW('FIT-Lijst'!$A$8:$A$994),ROW('FIT-Lijst'!$A$8:$A$994)),""),ROWS('FIT-Lijst'!$A$4:D25)),COLUMNS('FIT-Lijst'!$A$4:D25)),"")</f>
        <v/>
      </c>
      <c r="C27" s="15" t="str">
        <f>IFERROR(VLOOKUP(A27,'FIT-Lijst'!A:Q,5,FALSE),"")</f>
        <v/>
      </c>
      <c r="D27" s="163" t="str">
        <f t="array" ref="D27">IFERROR(INDEX('FIT-Lijst'!$A$8:$T$994,SMALL(IF((INDEX('FIT-Lijst'!$A$8:$T$994,,18)="Fout")+(INDEX('FIT-Lijst'!$A$8:$T$994,,18)="Kritiek Fout"),MATCH(ROW('FIT-Lijst'!$A$8:$A$994),ROW('FIT-Lijst'!$A$8:$A$994)),""),ROWS('FIT-Lijst'!$A$4:R25)),COLUMNS('FIT-Lijst'!$A$4:R25)),"")</f>
        <v/>
      </c>
      <c r="E27" s="164" t="str">
        <f t="array" ref="E27">IFERROR(INDEX('FIT-Lijst'!$A$8:$T$994,SMALL(IF((INDEX('FIT-Lijst'!$A$8:$T$994,,18)="Fout")+(INDEX('FIT-Lijst'!$A$8:$T$994,,18)="Kritiek Fout"),MATCH(ROW('FIT-Lijst'!$A$8:$A$994),ROW('FIT-Lijst'!$A$8:$A$994)),""),ROWS('FIT-Lijst'!$A$4:S25)),COLUMNS('FIT-Lijst'!$A$4:S25)),"")</f>
        <v/>
      </c>
      <c r="F27" s="163" t="str">
        <f t="array" ref="F27">IFERROR(INDEX('FIT-Lijst'!$A$8:$T$994,SMALL(IF((INDEX('FIT-Lijst'!$A$8:$T$994,,18)="Fout")+(INDEX('FIT-Lijst'!$A$8:$T$994,,18)="Kritiek Fout"),MATCH(ROW('FIT-Lijst'!$A$8:$A$994),ROW('FIT-Lijst'!$A$8:$A$994)),""),ROWS('FIT-Lijst'!$A$4:T25)),COLUMNS('FIT-Lijst'!$A$4:T25)),"")</f>
        <v/>
      </c>
      <c r="G27" s="172"/>
      <c r="H27" s="172"/>
      <c r="I27" s="172"/>
      <c r="J27" s="173"/>
      <c r="K27" s="173"/>
      <c r="L27" s="173"/>
      <c r="M27" s="173"/>
      <c r="N27" s="173"/>
      <c r="O27" s="173"/>
      <c r="P27" s="173"/>
      <c r="Q27" s="173"/>
      <c r="R27" s="173"/>
      <c r="S27" s="173"/>
      <c r="T27" s="174" t="str">
        <f t="shared" si="4"/>
        <v/>
      </c>
      <c r="U27" s="174" t="str">
        <f t="shared" si="1"/>
        <v/>
      </c>
      <c r="V27" s="175" t="str">
        <f t="shared" si="2"/>
        <v/>
      </c>
      <c r="W27" s="172"/>
      <c r="X27" s="172"/>
    </row>
    <row r="28" spans="1:24" x14ac:dyDescent="0.15">
      <c r="A28" s="163" t="str">
        <f t="array" ref="A28">IFERROR(INDEX('FIT-Lijst'!$A$8:$T$994,SMALL(IF((INDEX('FIT-Lijst'!$A$8:$T$994,,18)="Fout")+(INDEX('FIT-Lijst'!$A$8:$T$994,,18)="Kritiek Fout"),MATCH(ROW('FIT-Lijst'!$A$8:$A$994),ROW('FIT-Lijst'!$A$8:$A$994)),""),ROWS('FIT-Lijst'!$A$4:A26)),COLUMNS('FIT-Lijst'!$A$4:A26)),"")</f>
        <v/>
      </c>
      <c r="B28" s="163" t="str">
        <f t="array" ref="B28">IFERROR(INDEX('FIT-Lijst'!$A$8:$T$994,SMALL(IF((INDEX('FIT-Lijst'!$A$8:$T$994,,18)="Fout")+(INDEX('FIT-Lijst'!$A$8:$T$994,,18)="Kritiek Fout"),MATCH(ROW('FIT-Lijst'!$A$8:$A$994),ROW('FIT-Lijst'!$A$8:$A$994)),""),ROWS('FIT-Lijst'!$A$4:D26)),COLUMNS('FIT-Lijst'!$A$4:D26)),"")</f>
        <v/>
      </c>
      <c r="C28" s="15" t="str">
        <f>IFERROR(VLOOKUP(A28,'FIT-Lijst'!A:Q,5,FALSE),"")</f>
        <v/>
      </c>
      <c r="D28" s="163" t="str">
        <f t="array" ref="D28">IFERROR(INDEX('FIT-Lijst'!$A$8:$T$994,SMALL(IF((INDEX('FIT-Lijst'!$A$8:$T$994,,18)="Fout")+(INDEX('FIT-Lijst'!$A$8:$T$994,,18)="Kritiek Fout"),MATCH(ROW('FIT-Lijst'!$A$8:$A$994),ROW('FIT-Lijst'!$A$8:$A$994)),""),ROWS('FIT-Lijst'!$A$4:R26)),COLUMNS('FIT-Lijst'!$A$4:R26)),"")</f>
        <v/>
      </c>
      <c r="E28" s="164" t="str">
        <f t="array" ref="E28">IFERROR(INDEX('FIT-Lijst'!$A$8:$T$994,SMALL(IF((INDEX('FIT-Lijst'!$A$8:$T$994,,18)="Fout")+(INDEX('FIT-Lijst'!$A$8:$T$994,,18)="Kritiek Fout"),MATCH(ROW('FIT-Lijst'!$A$8:$A$994),ROW('FIT-Lijst'!$A$8:$A$994)),""),ROWS('FIT-Lijst'!$A$4:S26)),COLUMNS('FIT-Lijst'!$A$4:S26)),"")</f>
        <v/>
      </c>
      <c r="F28" s="163" t="str">
        <f t="array" ref="F28">IFERROR(INDEX('FIT-Lijst'!$A$8:$T$994,SMALL(IF((INDEX('FIT-Lijst'!$A$8:$T$994,,18)="Fout")+(INDEX('FIT-Lijst'!$A$8:$T$994,,18)="Kritiek Fout"),MATCH(ROW('FIT-Lijst'!$A$8:$A$994),ROW('FIT-Lijst'!$A$8:$A$994)),""),ROWS('FIT-Lijst'!$A$4:T26)),COLUMNS('FIT-Lijst'!$A$4:T26)),"")</f>
        <v/>
      </c>
      <c r="G28" s="172"/>
      <c r="H28" s="172"/>
      <c r="I28" s="172"/>
      <c r="J28" s="173"/>
      <c r="K28" s="173"/>
      <c r="L28" s="173"/>
      <c r="M28" s="173"/>
      <c r="N28" s="173"/>
      <c r="O28" s="173"/>
      <c r="P28" s="173"/>
      <c r="Q28" s="173"/>
      <c r="R28" s="173"/>
      <c r="S28" s="173"/>
      <c r="T28" s="174" t="str">
        <f t="shared" si="4"/>
        <v/>
      </c>
      <c r="U28" s="174" t="str">
        <f t="shared" si="1"/>
        <v/>
      </c>
      <c r="V28" s="175" t="str">
        <f t="shared" si="2"/>
        <v/>
      </c>
      <c r="W28" s="172"/>
      <c r="X28" s="172"/>
    </row>
    <row r="29" spans="1:24" x14ac:dyDescent="0.15">
      <c r="A29" s="163" t="str">
        <f t="array" ref="A29">IFERROR(INDEX('FIT-Lijst'!$A$8:$T$994,SMALL(IF((INDEX('FIT-Lijst'!$A$8:$T$994,,18)="Fout")+(INDEX('FIT-Lijst'!$A$8:$T$994,,18)="Kritiek Fout"),MATCH(ROW('FIT-Lijst'!$A$8:$A$994),ROW('FIT-Lijst'!$A$8:$A$994)),""),ROWS('FIT-Lijst'!$A$4:A27)),COLUMNS('FIT-Lijst'!$A$4:A27)),"")</f>
        <v/>
      </c>
      <c r="B29" s="163" t="str">
        <f t="array" ref="B29">IFERROR(INDEX('FIT-Lijst'!$A$8:$T$994,SMALL(IF((INDEX('FIT-Lijst'!$A$8:$T$994,,18)="Fout")+(INDEX('FIT-Lijst'!$A$8:$T$994,,18)="Kritiek Fout"),MATCH(ROW('FIT-Lijst'!$A$8:$A$994),ROW('FIT-Lijst'!$A$8:$A$994)),""),ROWS('FIT-Lijst'!$A$4:D27)),COLUMNS('FIT-Lijst'!$A$4:D27)),"")</f>
        <v/>
      </c>
      <c r="C29" s="15" t="str">
        <f>IFERROR(VLOOKUP(A29,'FIT-Lijst'!A:Q,5,FALSE),"")</f>
        <v/>
      </c>
      <c r="D29" s="163" t="str">
        <f t="array" ref="D29">IFERROR(INDEX('FIT-Lijst'!$A$8:$T$994,SMALL(IF((INDEX('FIT-Lijst'!$A$8:$T$994,,18)="Fout")+(INDEX('FIT-Lijst'!$A$8:$T$994,,18)="Kritiek Fout"),MATCH(ROW('FIT-Lijst'!$A$8:$A$994),ROW('FIT-Lijst'!$A$8:$A$994)),""),ROWS('FIT-Lijst'!$A$4:R27)),COLUMNS('FIT-Lijst'!$A$4:R27)),"")</f>
        <v/>
      </c>
      <c r="E29" s="164" t="str">
        <f t="array" ref="E29">IFERROR(INDEX('FIT-Lijst'!$A$8:$T$994,SMALL(IF((INDEX('FIT-Lijst'!$A$8:$T$994,,18)="Fout")+(INDEX('FIT-Lijst'!$A$8:$T$994,,18)="Kritiek Fout"),MATCH(ROW('FIT-Lijst'!$A$8:$A$994),ROW('FIT-Lijst'!$A$8:$A$994)),""),ROWS('FIT-Lijst'!$A$4:S27)),COLUMNS('FIT-Lijst'!$A$4:S27)),"")</f>
        <v/>
      </c>
      <c r="F29" s="163" t="str">
        <f t="array" ref="F29">IFERROR(INDEX('FIT-Lijst'!$A$8:$T$994,SMALL(IF((INDEX('FIT-Lijst'!$A$8:$T$994,,18)="Fout")+(INDEX('FIT-Lijst'!$A$8:$T$994,,18)="Kritiek Fout"),MATCH(ROW('FIT-Lijst'!$A$8:$A$994),ROW('FIT-Lijst'!$A$8:$A$994)),""),ROWS('FIT-Lijst'!$A$4:T27)),COLUMNS('FIT-Lijst'!$A$4:T27)),"")</f>
        <v/>
      </c>
      <c r="G29" s="172"/>
      <c r="H29" s="172"/>
      <c r="I29" s="172"/>
      <c r="J29" s="173"/>
      <c r="K29" s="173"/>
      <c r="L29" s="173"/>
      <c r="M29" s="173"/>
      <c r="N29" s="173"/>
      <c r="O29" s="173"/>
      <c r="P29" s="173"/>
      <c r="Q29" s="173"/>
      <c r="R29" s="173"/>
      <c r="S29" s="173"/>
      <c r="T29" s="174" t="str">
        <f t="shared" si="4"/>
        <v/>
      </c>
      <c r="U29" s="174" t="str">
        <f t="shared" si="1"/>
        <v/>
      </c>
      <c r="V29" s="175" t="str">
        <f t="shared" si="2"/>
        <v/>
      </c>
      <c r="W29" s="172"/>
      <c r="X29" s="172"/>
    </row>
    <row r="30" spans="1:24" x14ac:dyDescent="0.15">
      <c r="A30" s="163" t="str">
        <f t="array" ref="A30">IFERROR(INDEX('FIT-Lijst'!$A$8:$T$994,SMALL(IF((INDEX('FIT-Lijst'!$A$8:$T$994,,18)="Fout")+(INDEX('FIT-Lijst'!$A$8:$T$994,,18)="Kritiek Fout"),MATCH(ROW('FIT-Lijst'!$A$8:$A$994),ROW('FIT-Lijst'!$A$8:$A$994)),""),ROWS('FIT-Lijst'!$A$4:A28)),COLUMNS('FIT-Lijst'!$A$4:A28)),"")</f>
        <v/>
      </c>
      <c r="B30" s="163" t="str">
        <f t="array" ref="B30">IFERROR(INDEX('FIT-Lijst'!$A$8:$T$994,SMALL(IF((INDEX('FIT-Lijst'!$A$8:$T$994,,18)="Fout")+(INDEX('FIT-Lijst'!$A$8:$T$994,,18)="Kritiek Fout"),MATCH(ROW('FIT-Lijst'!$A$8:$A$994),ROW('FIT-Lijst'!$A$8:$A$994)),""),ROWS('FIT-Lijst'!$A$4:D28)),COLUMNS('FIT-Lijst'!$A$4:D28)),"")</f>
        <v/>
      </c>
      <c r="C30" s="15" t="str">
        <f>IFERROR(VLOOKUP(A30,'FIT-Lijst'!A:Q,5,FALSE),"")</f>
        <v/>
      </c>
      <c r="D30" s="163" t="str">
        <f t="array" ref="D30">IFERROR(INDEX('FIT-Lijst'!$A$8:$T$994,SMALL(IF((INDEX('FIT-Lijst'!$A$8:$T$994,,18)="Fout")+(INDEX('FIT-Lijst'!$A$8:$T$994,,18)="Kritiek Fout"),MATCH(ROW('FIT-Lijst'!$A$8:$A$994),ROW('FIT-Lijst'!$A$8:$A$994)),""),ROWS('FIT-Lijst'!$A$4:R28)),COLUMNS('FIT-Lijst'!$A$4:R28)),"")</f>
        <v/>
      </c>
      <c r="E30" s="164" t="str">
        <f t="array" ref="E30">IFERROR(INDEX('FIT-Lijst'!$A$8:$T$994,SMALL(IF((INDEX('FIT-Lijst'!$A$8:$T$994,,18)="Fout")+(INDEX('FIT-Lijst'!$A$8:$T$994,,18)="Kritiek Fout"),MATCH(ROW('FIT-Lijst'!$A$8:$A$994),ROW('FIT-Lijst'!$A$8:$A$994)),""),ROWS('FIT-Lijst'!$A$4:S28)),COLUMNS('FIT-Lijst'!$A$4:S28)),"")</f>
        <v/>
      </c>
      <c r="F30" s="163" t="str">
        <f t="array" ref="F30">IFERROR(INDEX('FIT-Lijst'!$A$8:$T$994,SMALL(IF((INDEX('FIT-Lijst'!$A$8:$T$994,,18)="Fout")+(INDEX('FIT-Lijst'!$A$8:$T$994,,18)="Kritiek Fout"),MATCH(ROW('FIT-Lijst'!$A$8:$A$994),ROW('FIT-Lijst'!$A$8:$A$994)),""),ROWS('FIT-Lijst'!$A$4:T28)),COLUMNS('FIT-Lijst'!$A$4:T28)),"")</f>
        <v/>
      </c>
      <c r="G30" s="172"/>
      <c r="H30" s="172"/>
      <c r="I30" s="172"/>
      <c r="J30" s="173"/>
      <c r="K30" s="173"/>
      <c r="L30" s="173"/>
      <c r="M30" s="173"/>
      <c r="N30" s="173"/>
      <c r="O30" s="173"/>
      <c r="P30" s="173"/>
      <c r="Q30" s="173"/>
      <c r="R30" s="173"/>
      <c r="S30" s="173"/>
      <c r="T30" s="174" t="str">
        <f t="shared" si="4"/>
        <v/>
      </c>
      <c r="U30" s="174" t="str">
        <f t="shared" si="1"/>
        <v/>
      </c>
      <c r="V30" s="175" t="str">
        <f t="shared" si="2"/>
        <v/>
      </c>
      <c r="W30" s="172"/>
      <c r="X30" s="172"/>
    </row>
    <row r="31" spans="1:24" x14ac:dyDescent="0.15">
      <c r="A31" s="163" t="str">
        <f t="array" ref="A31">IFERROR(INDEX('FIT-Lijst'!$A$8:$T$994,SMALL(IF((INDEX('FIT-Lijst'!$A$8:$T$994,,18)="Fout")+(INDEX('FIT-Lijst'!$A$8:$T$994,,18)="Kritiek Fout"),MATCH(ROW('FIT-Lijst'!$A$8:$A$994),ROW('FIT-Lijst'!$A$8:$A$994)),""),ROWS('FIT-Lijst'!$A$4:A29)),COLUMNS('FIT-Lijst'!$A$4:A29)),"")</f>
        <v/>
      </c>
      <c r="B31" s="163" t="str">
        <f t="array" ref="B31">IFERROR(INDEX('FIT-Lijst'!$A$8:$T$994,SMALL(IF((INDEX('FIT-Lijst'!$A$8:$T$994,,18)="Fout")+(INDEX('FIT-Lijst'!$A$8:$T$994,,18)="Kritiek Fout"),MATCH(ROW('FIT-Lijst'!$A$8:$A$994),ROW('FIT-Lijst'!$A$8:$A$994)),""),ROWS('FIT-Lijst'!$A$4:D29)),COLUMNS('FIT-Lijst'!$A$4:D29)),"")</f>
        <v/>
      </c>
      <c r="C31" s="15" t="str">
        <f>IFERROR(VLOOKUP(A31,'FIT-Lijst'!A:Q,5,FALSE),"")</f>
        <v/>
      </c>
      <c r="D31" s="163" t="str">
        <f t="array" ref="D31">IFERROR(INDEX('FIT-Lijst'!$A$8:$T$994,SMALL(IF((INDEX('FIT-Lijst'!$A$8:$T$994,,18)="Fout")+(INDEX('FIT-Lijst'!$A$8:$T$994,,18)="Kritiek Fout"),MATCH(ROW('FIT-Lijst'!$A$8:$A$994),ROW('FIT-Lijst'!$A$8:$A$994)),""),ROWS('FIT-Lijst'!$A$4:R29)),COLUMNS('FIT-Lijst'!$A$4:R29)),"")</f>
        <v/>
      </c>
      <c r="E31" s="164" t="str">
        <f t="array" ref="E31">IFERROR(INDEX('FIT-Lijst'!$A$8:$T$994,SMALL(IF((INDEX('FIT-Lijst'!$A$8:$T$994,,18)="Fout")+(INDEX('FIT-Lijst'!$A$8:$T$994,,18)="Kritiek Fout"),MATCH(ROW('FIT-Lijst'!$A$8:$A$994),ROW('FIT-Lijst'!$A$8:$A$994)),""),ROWS('FIT-Lijst'!$A$4:S29)),COLUMNS('FIT-Lijst'!$A$4:S29)),"")</f>
        <v/>
      </c>
      <c r="F31" s="163" t="str">
        <f t="array" ref="F31">IFERROR(INDEX('FIT-Lijst'!$A$8:$T$994,SMALL(IF((INDEX('FIT-Lijst'!$A$8:$T$994,,18)="Fout")+(INDEX('FIT-Lijst'!$A$8:$T$994,,18)="Kritiek Fout"),MATCH(ROW('FIT-Lijst'!$A$8:$A$994),ROW('FIT-Lijst'!$A$8:$A$994)),""),ROWS('FIT-Lijst'!$A$4:T29)),COLUMNS('FIT-Lijst'!$A$4:T29)),"")</f>
        <v/>
      </c>
      <c r="G31" s="172"/>
      <c r="H31" s="172"/>
      <c r="I31" s="172"/>
      <c r="J31" s="173"/>
      <c r="K31" s="173"/>
      <c r="L31" s="173"/>
      <c r="M31" s="173"/>
      <c r="N31" s="173"/>
      <c r="O31" s="173"/>
      <c r="P31" s="173"/>
      <c r="Q31" s="173"/>
      <c r="R31" s="173"/>
      <c r="S31" s="173"/>
      <c r="T31" s="174" t="str">
        <f t="shared" si="4"/>
        <v/>
      </c>
      <c r="U31" s="174" t="str">
        <f t="shared" si="1"/>
        <v/>
      </c>
      <c r="V31" s="175" t="str">
        <f t="shared" si="2"/>
        <v/>
      </c>
      <c r="W31" s="172"/>
      <c r="X31" s="172"/>
    </row>
    <row r="32" spans="1:24" x14ac:dyDescent="0.15">
      <c r="A32" s="163" t="str">
        <f t="array" ref="A32">IFERROR(INDEX('FIT-Lijst'!$A$8:$T$994,SMALL(IF((INDEX('FIT-Lijst'!$A$8:$T$994,,18)="Fout")+(INDEX('FIT-Lijst'!$A$8:$T$994,,18)="Kritiek Fout"),MATCH(ROW('FIT-Lijst'!$A$8:$A$994),ROW('FIT-Lijst'!$A$8:$A$994)),""),ROWS('FIT-Lijst'!$A$4:A30)),COLUMNS('FIT-Lijst'!$A$4:A30)),"")</f>
        <v/>
      </c>
      <c r="B32" s="163" t="str">
        <f t="array" ref="B32">IFERROR(INDEX('FIT-Lijst'!$A$8:$T$994,SMALL(IF((INDEX('FIT-Lijst'!$A$8:$T$994,,18)="Fout")+(INDEX('FIT-Lijst'!$A$8:$T$994,,18)="Kritiek Fout"),MATCH(ROW('FIT-Lijst'!$A$8:$A$994),ROW('FIT-Lijst'!$A$8:$A$994)),""),ROWS('FIT-Lijst'!$A$4:D30)),COLUMNS('FIT-Lijst'!$A$4:D30)),"")</f>
        <v/>
      </c>
      <c r="C32" s="15" t="str">
        <f>IFERROR(VLOOKUP(A32,'FIT-Lijst'!A:Q,5,FALSE),"")</f>
        <v/>
      </c>
      <c r="D32" s="163" t="str">
        <f t="array" ref="D32">IFERROR(INDEX('FIT-Lijst'!$A$8:$T$994,SMALL(IF((INDEX('FIT-Lijst'!$A$8:$T$994,,18)="Fout")+(INDEX('FIT-Lijst'!$A$8:$T$994,,18)="Kritiek Fout"),MATCH(ROW('FIT-Lijst'!$A$8:$A$994),ROW('FIT-Lijst'!$A$8:$A$994)),""),ROWS('FIT-Lijst'!$A$4:R30)),COLUMNS('FIT-Lijst'!$A$4:R30)),"")</f>
        <v/>
      </c>
      <c r="E32" s="164" t="str">
        <f t="array" ref="E32">IFERROR(INDEX('FIT-Lijst'!$A$8:$T$994,SMALL(IF((INDEX('FIT-Lijst'!$A$8:$T$994,,18)="Fout")+(INDEX('FIT-Lijst'!$A$8:$T$994,,18)="Kritiek Fout"),MATCH(ROW('FIT-Lijst'!$A$8:$A$994),ROW('FIT-Lijst'!$A$8:$A$994)),""),ROWS('FIT-Lijst'!$A$4:S30)),COLUMNS('FIT-Lijst'!$A$4:S30)),"")</f>
        <v/>
      </c>
      <c r="F32" s="163" t="str">
        <f t="array" ref="F32">IFERROR(INDEX('FIT-Lijst'!$A$8:$T$994,SMALL(IF((INDEX('FIT-Lijst'!$A$8:$T$994,,18)="Fout")+(INDEX('FIT-Lijst'!$A$8:$T$994,,18)="Kritiek Fout"),MATCH(ROW('FIT-Lijst'!$A$8:$A$994),ROW('FIT-Lijst'!$A$8:$A$994)),""),ROWS('FIT-Lijst'!$A$4:T30)),COLUMNS('FIT-Lijst'!$A$4:T30)),"")</f>
        <v/>
      </c>
      <c r="G32" s="172"/>
      <c r="H32" s="172"/>
      <c r="I32" s="172"/>
      <c r="J32" s="173"/>
      <c r="K32" s="173"/>
      <c r="L32" s="173"/>
      <c r="M32" s="173"/>
      <c r="N32" s="173"/>
      <c r="O32" s="173"/>
      <c r="P32" s="173"/>
      <c r="Q32" s="173"/>
      <c r="R32" s="173"/>
      <c r="S32" s="173"/>
      <c r="T32" s="174" t="str">
        <f t="shared" si="4"/>
        <v/>
      </c>
      <c r="U32" s="174" t="str">
        <f t="shared" si="1"/>
        <v/>
      </c>
      <c r="V32" s="175" t="str">
        <f t="shared" si="2"/>
        <v/>
      </c>
      <c r="W32" s="172"/>
      <c r="X32" s="172"/>
    </row>
    <row r="33" spans="1:24" x14ac:dyDescent="0.15">
      <c r="A33" s="163" t="str">
        <f t="array" ref="A33">IFERROR(INDEX('FIT-Lijst'!$A$8:$T$994,SMALL(IF((INDEX('FIT-Lijst'!$A$8:$T$994,,18)="Fout")+(INDEX('FIT-Lijst'!$A$8:$T$994,,18)="Kritiek Fout"),MATCH(ROW('FIT-Lijst'!$A$8:$A$994),ROW('FIT-Lijst'!$A$8:$A$994)),""),ROWS('FIT-Lijst'!$A$4:A31)),COLUMNS('FIT-Lijst'!$A$4:A31)),"")</f>
        <v/>
      </c>
      <c r="B33" s="163" t="str">
        <f t="array" ref="B33">IFERROR(INDEX('FIT-Lijst'!$A$8:$T$994,SMALL(IF((INDEX('FIT-Lijst'!$A$8:$T$994,,18)="Fout")+(INDEX('FIT-Lijst'!$A$8:$T$994,,18)="Kritiek Fout"),MATCH(ROW('FIT-Lijst'!$A$8:$A$994),ROW('FIT-Lijst'!$A$8:$A$994)),""),ROWS('FIT-Lijst'!$A$4:D31)),COLUMNS('FIT-Lijst'!$A$4:D31)),"")</f>
        <v/>
      </c>
      <c r="C33" s="15" t="str">
        <f>IFERROR(VLOOKUP(A33,'FIT-Lijst'!A:Q,5,FALSE),"")</f>
        <v/>
      </c>
      <c r="D33" s="163" t="str">
        <f t="array" ref="D33">IFERROR(INDEX('FIT-Lijst'!$A$8:$T$994,SMALL(IF((INDEX('FIT-Lijst'!$A$8:$T$994,,18)="Fout")+(INDEX('FIT-Lijst'!$A$8:$T$994,,18)="Kritiek Fout"),MATCH(ROW('FIT-Lijst'!$A$8:$A$994),ROW('FIT-Lijst'!$A$8:$A$994)),""),ROWS('FIT-Lijst'!$A$4:R31)),COLUMNS('FIT-Lijst'!$A$4:R31)),"")</f>
        <v/>
      </c>
      <c r="E33" s="164" t="str">
        <f t="array" ref="E33">IFERROR(INDEX('FIT-Lijst'!$A$8:$T$994,SMALL(IF((INDEX('FIT-Lijst'!$A$8:$T$994,,18)="Fout")+(INDEX('FIT-Lijst'!$A$8:$T$994,,18)="Kritiek Fout"),MATCH(ROW('FIT-Lijst'!$A$8:$A$994),ROW('FIT-Lijst'!$A$8:$A$994)),""),ROWS('FIT-Lijst'!$A$4:S31)),COLUMNS('FIT-Lijst'!$A$4:S31)),"")</f>
        <v/>
      </c>
      <c r="F33" s="163" t="str">
        <f t="array" ref="F33">IFERROR(INDEX('FIT-Lijst'!$A$8:$T$994,SMALL(IF((INDEX('FIT-Lijst'!$A$8:$T$994,,18)="Fout")+(INDEX('FIT-Lijst'!$A$8:$T$994,,18)="Kritiek Fout"),MATCH(ROW('FIT-Lijst'!$A$8:$A$994),ROW('FIT-Lijst'!$A$8:$A$994)),""),ROWS('FIT-Lijst'!$A$4:T31)),COLUMNS('FIT-Lijst'!$A$4:T31)),"")</f>
        <v/>
      </c>
      <c r="G33" s="172"/>
      <c r="H33" s="172"/>
      <c r="I33" s="172"/>
      <c r="J33" s="173"/>
      <c r="K33" s="173"/>
      <c r="L33" s="173"/>
      <c r="M33" s="173"/>
      <c r="N33" s="173"/>
      <c r="O33" s="173"/>
      <c r="P33" s="173"/>
      <c r="Q33" s="173"/>
      <c r="R33" s="173"/>
      <c r="S33" s="173"/>
      <c r="T33" s="174" t="str">
        <f t="shared" si="4"/>
        <v/>
      </c>
      <c r="U33" s="174" t="str">
        <f t="shared" si="1"/>
        <v/>
      </c>
      <c r="V33" s="175" t="str">
        <f t="shared" si="2"/>
        <v/>
      </c>
      <c r="W33" s="172"/>
      <c r="X33" s="172"/>
    </row>
    <row r="34" spans="1:24" x14ac:dyDescent="0.15">
      <c r="A34" s="163" t="str">
        <f t="array" ref="A34">IFERROR(INDEX('FIT-Lijst'!$A$8:$T$994,SMALL(IF((INDEX('FIT-Lijst'!$A$8:$T$994,,18)="Fout")+(INDEX('FIT-Lijst'!$A$8:$T$994,,18)="Kritiek Fout"),MATCH(ROW('FIT-Lijst'!$A$8:$A$994),ROW('FIT-Lijst'!$A$8:$A$994)),""),ROWS('FIT-Lijst'!$A$4:A32)),COLUMNS('FIT-Lijst'!$A$4:A32)),"")</f>
        <v/>
      </c>
      <c r="B34" s="163" t="str">
        <f t="array" ref="B34">IFERROR(INDEX('FIT-Lijst'!$A$8:$T$994,SMALL(IF((INDEX('FIT-Lijst'!$A$8:$T$994,,18)="Fout")+(INDEX('FIT-Lijst'!$A$8:$T$994,,18)="Kritiek Fout"),MATCH(ROW('FIT-Lijst'!$A$8:$A$994),ROW('FIT-Lijst'!$A$8:$A$994)),""),ROWS('FIT-Lijst'!$A$4:D32)),COLUMNS('FIT-Lijst'!$A$4:D32)),"")</f>
        <v/>
      </c>
      <c r="C34" s="15" t="str">
        <f>IFERROR(VLOOKUP(A34,'FIT-Lijst'!A:Q,5,FALSE),"")</f>
        <v/>
      </c>
      <c r="D34" s="163" t="str">
        <f t="array" ref="D34">IFERROR(INDEX('FIT-Lijst'!$A$8:$T$994,SMALL(IF((INDEX('FIT-Lijst'!$A$8:$T$994,,18)="Fout")+(INDEX('FIT-Lijst'!$A$8:$T$994,,18)="Kritiek Fout"),MATCH(ROW('FIT-Lijst'!$A$8:$A$994),ROW('FIT-Lijst'!$A$8:$A$994)),""),ROWS('FIT-Lijst'!$A$4:R32)),COLUMNS('FIT-Lijst'!$A$4:R32)),"")</f>
        <v/>
      </c>
      <c r="E34" s="164" t="str">
        <f t="array" ref="E34">IFERROR(INDEX('FIT-Lijst'!$A$8:$T$994,SMALL(IF((INDEX('FIT-Lijst'!$A$8:$T$994,,18)="Fout")+(INDEX('FIT-Lijst'!$A$8:$T$994,,18)="Kritiek Fout"),MATCH(ROW('FIT-Lijst'!$A$8:$A$994),ROW('FIT-Lijst'!$A$8:$A$994)),""),ROWS('FIT-Lijst'!$A$4:S32)),COLUMNS('FIT-Lijst'!$A$4:S32)),"")</f>
        <v/>
      </c>
      <c r="F34" s="163" t="str">
        <f t="array" ref="F34">IFERROR(INDEX('FIT-Lijst'!$A$8:$T$994,SMALL(IF((INDEX('FIT-Lijst'!$A$8:$T$994,,18)="Fout")+(INDEX('FIT-Lijst'!$A$8:$T$994,,18)="Kritiek Fout"),MATCH(ROW('FIT-Lijst'!$A$8:$A$994),ROW('FIT-Lijst'!$A$8:$A$994)),""),ROWS('FIT-Lijst'!$A$4:T32)),COLUMNS('FIT-Lijst'!$A$4:T32)),"")</f>
        <v/>
      </c>
      <c r="G34" s="172"/>
      <c r="H34" s="172"/>
      <c r="I34" s="172"/>
      <c r="J34" s="173"/>
      <c r="K34" s="173"/>
      <c r="L34" s="173"/>
      <c r="M34" s="173"/>
      <c r="N34" s="173"/>
      <c r="O34" s="173"/>
      <c r="P34" s="173"/>
      <c r="Q34" s="173"/>
      <c r="R34" s="173"/>
      <c r="S34" s="173"/>
      <c r="T34" s="174" t="str">
        <f t="shared" si="4"/>
        <v/>
      </c>
      <c r="U34" s="174" t="str">
        <f t="shared" si="1"/>
        <v/>
      </c>
      <c r="V34" s="175" t="str">
        <f t="shared" si="2"/>
        <v/>
      </c>
      <c r="W34" s="172"/>
      <c r="X34" s="172"/>
    </row>
    <row r="35" spans="1:24" x14ac:dyDescent="0.15">
      <c r="A35" s="163" t="str">
        <f t="array" ref="A35">IFERROR(INDEX('FIT-Lijst'!$A$8:$T$994,SMALL(IF((INDEX('FIT-Lijst'!$A$8:$T$994,,18)="Fout")+(INDEX('FIT-Lijst'!$A$8:$T$994,,18)="Kritiek Fout"),MATCH(ROW('FIT-Lijst'!$A$8:$A$994),ROW('FIT-Lijst'!$A$8:$A$994)),""),ROWS('FIT-Lijst'!$A$4:A33)),COLUMNS('FIT-Lijst'!$A$4:A33)),"")</f>
        <v/>
      </c>
      <c r="B35" s="163" t="str">
        <f t="array" ref="B35">IFERROR(INDEX('FIT-Lijst'!$A$8:$T$994,SMALL(IF((INDEX('FIT-Lijst'!$A$8:$T$994,,18)="Fout")+(INDEX('FIT-Lijst'!$A$8:$T$994,,18)="Kritiek Fout"),MATCH(ROW('FIT-Lijst'!$A$8:$A$994),ROW('FIT-Lijst'!$A$8:$A$994)),""),ROWS('FIT-Lijst'!$A$4:D33)),COLUMNS('FIT-Lijst'!$A$4:D33)),"")</f>
        <v/>
      </c>
      <c r="C35" s="15" t="str">
        <f>IFERROR(VLOOKUP(A35,'FIT-Lijst'!A:Q,5,FALSE),"")</f>
        <v/>
      </c>
      <c r="D35" s="163" t="str">
        <f t="array" ref="D35">IFERROR(INDEX('FIT-Lijst'!$A$8:$T$994,SMALL(IF((INDEX('FIT-Lijst'!$A$8:$T$994,,18)="Fout")+(INDEX('FIT-Lijst'!$A$8:$T$994,,18)="Kritiek Fout"),MATCH(ROW('FIT-Lijst'!$A$8:$A$994),ROW('FIT-Lijst'!$A$8:$A$994)),""),ROWS('FIT-Lijst'!$A$4:R33)),COLUMNS('FIT-Lijst'!$A$4:R33)),"")</f>
        <v/>
      </c>
      <c r="E35" s="164" t="str">
        <f t="array" ref="E35">IFERROR(INDEX('FIT-Lijst'!$A$8:$T$994,SMALL(IF((INDEX('FIT-Lijst'!$A$8:$T$994,,18)="Fout")+(INDEX('FIT-Lijst'!$A$8:$T$994,,18)="Kritiek Fout"),MATCH(ROW('FIT-Lijst'!$A$8:$A$994),ROW('FIT-Lijst'!$A$8:$A$994)),""),ROWS('FIT-Lijst'!$A$4:S33)),COLUMNS('FIT-Lijst'!$A$4:S33)),"")</f>
        <v/>
      </c>
      <c r="F35" s="163" t="str">
        <f t="array" ref="F35">IFERROR(INDEX('FIT-Lijst'!$A$8:$T$994,SMALL(IF((INDEX('FIT-Lijst'!$A$8:$T$994,,18)="Fout")+(INDEX('FIT-Lijst'!$A$8:$T$994,,18)="Kritiek Fout"),MATCH(ROW('FIT-Lijst'!$A$8:$A$994),ROW('FIT-Lijst'!$A$8:$A$994)),""),ROWS('FIT-Lijst'!$A$4:T33)),COLUMNS('FIT-Lijst'!$A$4:T33)),"")</f>
        <v/>
      </c>
      <c r="G35" s="172"/>
      <c r="H35" s="172"/>
      <c r="I35" s="172"/>
      <c r="J35" s="173"/>
      <c r="K35" s="173"/>
      <c r="L35" s="173"/>
      <c r="M35" s="173"/>
      <c r="N35" s="173"/>
      <c r="O35" s="173"/>
      <c r="P35" s="173"/>
      <c r="Q35" s="173"/>
      <c r="R35" s="173"/>
      <c r="S35" s="173"/>
      <c r="T35" s="174" t="str">
        <f t="shared" si="4"/>
        <v/>
      </c>
      <c r="U35" s="174" t="str">
        <f t="shared" si="1"/>
        <v/>
      </c>
      <c r="V35" s="175" t="str">
        <f t="shared" si="2"/>
        <v/>
      </c>
      <c r="W35" s="172"/>
      <c r="X35" s="172"/>
    </row>
    <row r="36" spans="1:24" x14ac:dyDescent="0.15">
      <c r="A36" s="163" t="str">
        <f t="array" ref="A36">IFERROR(INDEX('FIT-Lijst'!$A$8:$T$994,SMALL(IF((INDEX('FIT-Lijst'!$A$8:$T$994,,18)="Fout")+(INDEX('FIT-Lijst'!$A$8:$T$994,,18)="Kritiek Fout"),MATCH(ROW('FIT-Lijst'!$A$8:$A$994),ROW('FIT-Lijst'!$A$8:$A$994)),""),ROWS('FIT-Lijst'!$A$4:A34)),COLUMNS('FIT-Lijst'!$A$4:A34)),"")</f>
        <v/>
      </c>
      <c r="B36" s="163" t="str">
        <f t="array" ref="B36">IFERROR(INDEX('FIT-Lijst'!$A$8:$T$994,SMALL(IF((INDEX('FIT-Lijst'!$A$8:$T$994,,18)="Fout")+(INDEX('FIT-Lijst'!$A$8:$T$994,,18)="Kritiek Fout"),MATCH(ROW('FIT-Lijst'!$A$8:$A$994),ROW('FIT-Lijst'!$A$8:$A$994)),""),ROWS('FIT-Lijst'!$A$4:D34)),COLUMNS('FIT-Lijst'!$A$4:D34)),"")</f>
        <v/>
      </c>
      <c r="C36" s="15" t="str">
        <f>IFERROR(VLOOKUP(A36,'FIT-Lijst'!A:Q,5,FALSE),"")</f>
        <v/>
      </c>
      <c r="D36" s="163" t="str">
        <f t="array" ref="D36">IFERROR(INDEX('FIT-Lijst'!$A$8:$T$994,SMALL(IF((INDEX('FIT-Lijst'!$A$8:$T$994,,18)="Fout")+(INDEX('FIT-Lijst'!$A$8:$T$994,,18)="Kritiek Fout"),MATCH(ROW('FIT-Lijst'!$A$8:$A$994),ROW('FIT-Lijst'!$A$8:$A$994)),""),ROWS('FIT-Lijst'!$A$4:R34)),COLUMNS('FIT-Lijst'!$A$4:R34)),"")</f>
        <v/>
      </c>
      <c r="E36" s="164" t="str">
        <f t="array" ref="E36">IFERROR(INDEX('FIT-Lijst'!$A$8:$T$994,SMALL(IF((INDEX('FIT-Lijst'!$A$8:$T$994,,18)="Fout")+(INDEX('FIT-Lijst'!$A$8:$T$994,,18)="Kritiek Fout"),MATCH(ROW('FIT-Lijst'!$A$8:$A$994),ROW('FIT-Lijst'!$A$8:$A$994)),""),ROWS('FIT-Lijst'!$A$4:S34)),COLUMNS('FIT-Lijst'!$A$4:S34)),"")</f>
        <v/>
      </c>
      <c r="F36" s="163" t="str">
        <f t="array" ref="F36">IFERROR(INDEX('FIT-Lijst'!$A$8:$T$994,SMALL(IF((INDEX('FIT-Lijst'!$A$8:$T$994,,18)="Fout")+(INDEX('FIT-Lijst'!$A$8:$T$994,,18)="Kritiek Fout"),MATCH(ROW('FIT-Lijst'!$A$8:$A$994),ROW('FIT-Lijst'!$A$8:$A$994)),""),ROWS('FIT-Lijst'!$A$4:T34)),COLUMNS('FIT-Lijst'!$A$4:T34)),"")</f>
        <v/>
      </c>
      <c r="G36" s="172"/>
      <c r="H36" s="172"/>
      <c r="I36" s="172"/>
      <c r="J36" s="173"/>
      <c r="K36" s="173"/>
      <c r="L36" s="173"/>
      <c r="M36" s="173"/>
      <c r="N36" s="173"/>
      <c r="O36" s="173"/>
      <c r="P36" s="173"/>
      <c r="Q36" s="173"/>
      <c r="R36" s="173"/>
      <c r="S36" s="173"/>
      <c r="T36" s="174" t="str">
        <f t="shared" si="4"/>
        <v/>
      </c>
      <c r="U36" s="174" t="str">
        <f t="shared" si="1"/>
        <v/>
      </c>
      <c r="V36" s="175" t="str">
        <f t="shared" si="2"/>
        <v/>
      </c>
      <c r="W36" s="172"/>
      <c r="X36" s="172"/>
    </row>
    <row r="37" spans="1:24" x14ac:dyDescent="0.15">
      <c r="A37" s="163" t="str">
        <f t="array" ref="A37">IFERROR(INDEX('FIT-Lijst'!$A$8:$T$994,SMALL(IF((INDEX('FIT-Lijst'!$A$8:$T$994,,18)="Fout")+(INDEX('FIT-Lijst'!$A$8:$T$994,,18)="Kritiek Fout"),MATCH(ROW('FIT-Lijst'!$A$8:$A$994),ROW('FIT-Lijst'!$A$8:$A$994)),""),ROWS('FIT-Lijst'!$A$4:A35)),COLUMNS('FIT-Lijst'!$A$4:A35)),"")</f>
        <v/>
      </c>
      <c r="B37" s="163" t="str">
        <f t="array" ref="B37">IFERROR(INDEX('FIT-Lijst'!$A$8:$T$994,SMALL(IF((INDEX('FIT-Lijst'!$A$8:$T$994,,18)="Fout")+(INDEX('FIT-Lijst'!$A$8:$T$994,,18)="Kritiek Fout"),MATCH(ROW('FIT-Lijst'!$A$8:$A$994),ROW('FIT-Lijst'!$A$8:$A$994)),""),ROWS('FIT-Lijst'!$A$4:D35)),COLUMNS('FIT-Lijst'!$A$4:D35)),"")</f>
        <v/>
      </c>
      <c r="C37" s="15" t="str">
        <f>IFERROR(VLOOKUP(A37,'FIT-Lijst'!A:Q,5,FALSE),"")</f>
        <v/>
      </c>
      <c r="D37" s="163" t="str">
        <f t="array" ref="D37">IFERROR(INDEX('FIT-Lijst'!$A$8:$T$994,SMALL(IF((INDEX('FIT-Lijst'!$A$8:$T$994,,18)="Fout")+(INDEX('FIT-Lijst'!$A$8:$T$994,,18)="Kritiek Fout"),MATCH(ROW('FIT-Lijst'!$A$8:$A$994),ROW('FIT-Lijst'!$A$8:$A$994)),""),ROWS('FIT-Lijst'!$A$4:R35)),COLUMNS('FIT-Lijst'!$A$4:R35)),"")</f>
        <v/>
      </c>
      <c r="E37" s="164" t="str">
        <f t="array" ref="E37">IFERROR(INDEX('FIT-Lijst'!$A$8:$T$994,SMALL(IF((INDEX('FIT-Lijst'!$A$8:$T$994,,18)="Fout")+(INDEX('FIT-Lijst'!$A$8:$T$994,,18)="Kritiek Fout"),MATCH(ROW('FIT-Lijst'!$A$8:$A$994),ROW('FIT-Lijst'!$A$8:$A$994)),""),ROWS('FIT-Lijst'!$A$4:S35)),COLUMNS('FIT-Lijst'!$A$4:S35)),"")</f>
        <v/>
      </c>
      <c r="F37" s="163" t="str">
        <f t="array" ref="F37">IFERROR(INDEX('FIT-Lijst'!$A$8:$T$994,SMALL(IF((INDEX('FIT-Lijst'!$A$8:$T$994,,18)="Fout")+(INDEX('FIT-Lijst'!$A$8:$T$994,,18)="Kritiek Fout"),MATCH(ROW('FIT-Lijst'!$A$8:$A$994),ROW('FIT-Lijst'!$A$8:$A$994)),""),ROWS('FIT-Lijst'!$A$4:T35)),COLUMNS('FIT-Lijst'!$A$4:T35)),"")</f>
        <v/>
      </c>
      <c r="G37" s="172"/>
      <c r="H37" s="172"/>
      <c r="I37" s="172"/>
      <c r="J37" s="173"/>
      <c r="K37" s="173"/>
      <c r="L37" s="173"/>
      <c r="M37" s="173"/>
      <c r="N37" s="173"/>
      <c r="O37" s="173"/>
      <c r="P37" s="173"/>
      <c r="Q37" s="173"/>
      <c r="R37" s="173"/>
      <c r="S37" s="173"/>
      <c r="T37" s="174" t="str">
        <f t="shared" si="4"/>
        <v/>
      </c>
      <c r="U37" s="174" t="str">
        <f t="shared" si="1"/>
        <v/>
      </c>
      <c r="V37" s="175" t="str">
        <f t="shared" si="2"/>
        <v/>
      </c>
      <c r="W37" s="172"/>
      <c r="X37" s="172"/>
    </row>
    <row r="38" spans="1:24" x14ac:dyDescent="0.15">
      <c r="A38" s="163" t="str">
        <f t="array" ref="A38">IFERROR(INDEX('FIT-Lijst'!$A$8:$T$994,SMALL(IF((INDEX('FIT-Lijst'!$A$8:$T$994,,18)="Fout")+(INDEX('FIT-Lijst'!$A$8:$T$994,,18)="Kritiek Fout"),MATCH(ROW('FIT-Lijst'!$A$8:$A$994),ROW('FIT-Lijst'!$A$8:$A$994)),""),ROWS('FIT-Lijst'!$A$4:A36)),COLUMNS('FIT-Lijst'!$A$4:A36)),"")</f>
        <v/>
      </c>
      <c r="B38" s="163" t="str">
        <f t="array" ref="B38">IFERROR(INDEX('FIT-Lijst'!$A$8:$T$994,SMALL(IF((INDEX('FIT-Lijst'!$A$8:$T$994,,18)="Fout")+(INDEX('FIT-Lijst'!$A$8:$T$994,,18)="Kritiek Fout"),MATCH(ROW('FIT-Lijst'!$A$8:$A$994),ROW('FIT-Lijst'!$A$8:$A$994)),""),ROWS('FIT-Lijst'!$A$4:D36)),COLUMNS('FIT-Lijst'!$A$4:D36)),"")</f>
        <v/>
      </c>
      <c r="C38" s="15" t="str">
        <f>IFERROR(VLOOKUP(A38,'FIT-Lijst'!A:Q,5,FALSE),"")</f>
        <v/>
      </c>
      <c r="D38" s="163" t="str">
        <f t="array" ref="D38">IFERROR(INDEX('FIT-Lijst'!$A$8:$T$994,SMALL(IF((INDEX('FIT-Lijst'!$A$8:$T$994,,18)="Fout")+(INDEX('FIT-Lijst'!$A$8:$T$994,,18)="Kritiek Fout"),MATCH(ROW('FIT-Lijst'!$A$8:$A$994),ROW('FIT-Lijst'!$A$8:$A$994)),""),ROWS('FIT-Lijst'!$A$4:R36)),COLUMNS('FIT-Lijst'!$A$4:R36)),"")</f>
        <v/>
      </c>
      <c r="E38" s="164" t="str">
        <f t="array" ref="E38">IFERROR(INDEX('FIT-Lijst'!$A$8:$T$994,SMALL(IF((INDEX('FIT-Lijst'!$A$8:$T$994,,18)="Fout")+(INDEX('FIT-Lijst'!$A$8:$T$994,,18)="Kritiek Fout"),MATCH(ROW('FIT-Lijst'!$A$8:$A$994),ROW('FIT-Lijst'!$A$8:$A$994)),""),ROWS('FIT-Lijst'!$A$4:S36)),COLUMNS('FIT-Lijst'!$A$4:S36)),"")</f>
        <v/>
      </c>
      <c r="F38" s="163" t="str">
        <f t="array" ref="F38">IFERROR(INDEX('FIT-Lijst'!$A$8:$T$994,SMALL(IF((INDEX('FIT-Lijst'!$A$8:$T$994,,18)="Fout")+(INDEX('FIT-Lijst'!$A$8:$T$994,,18)="Kritiek Fout"),MATCH(ROW('FIT-Lijst'!$A$8:$A$994),ROW('FIT-Lijst'!$A$8:$A$994)),""),ROWS('FIT-Lijst'!$A$4:T36)),COLUMNS('FIT-Lijst'!$A$4:T36)),"")</f>
        <v/>
      </c>
      <c r="G38" s="172"/>
      <c r="H38" s="172"/>
      <c r="I38" s="172"/>
      <c r="J38" s="173"/>
      <c r="K38" s="173"/>
      <c r="L38" s="173"/>
      <c r="M38" s="173"/>
      <c r="N38" s="173"/>
      <c r="O38" s="173"/>
      <c r="P38" s="173"/>
      <c r="Q38" s="173"/>
      <c r="R38" s="173"/>
      <c r="S38" s="173"/>
      <c r="T38" s="174" t="str">
        <f t="shared" si="4"/>
        <v/>
      </c>
      <c r="U38" s="174" t="str">
        <f t="shared" si="1"/>
        <v/>
      </c>
      <c r="V38" s="175" t="str">
        <f t="shared" si="2"/>
        <v/>
      </c>
      <c r="W38" s="172"/>
      <c r="X38" s="172"/>
    </row>
    <row r="39" spans="1:24" x14ac:dyDescent="0.15">
      <c r="A39" s="163" t="str">
        <f t="array" ref="A39">IFERROR(INDEX('FIT-Lijst'!$A$8:$T$994,SMALL(IF((INDEX('FIT-Lijst'!$A$8:$T$994,,18)="Fout")+(INDEX('FIT-Lijst'!$A$8:$T$994,,18)="Kritiek Fout"),MATCH(ROW('FIT-Lijst'!$A$8:$A$994),ROW('FIT-Lijst'!$A$8:$A$994)),""),ROWS('FIT-Lijst'!$A$4:A37)),COLUMNS('FIT-Lijst'!$A$4:A37)),"")</f>
        <v/>
      </c>
      <c r="B39" s="163" t="str">
        <f t="array" ref="B39">IFERROR(INDEX('FIT-Lijst'!$A$8:$T$994,SMALL(IF((INDEX('FIT-Lijst'!$A$8:$T$994,,18)="Fout")+(INDEX('FIT-Lijst'!$A$8:$T$994,,18)="Kritiek Fout"),MATCH(ROW('FIT-Lijst'!$A$8:$A$994),ROW('FIT-Lijst'!$A$8:$A$994)),""),ROWS('FIT-Lijst'!$A$4:D37)),COLUMNS('FIT-Lijst'!$A$4:D37)),"")</f>
        <v/>
      </c>
      <c r="C39" s="15" t="str">
        <f>IFERROR(VLOOKUP(A39,'FIT-Lijst'!A:Q,5,FALSE),"")</f>
        <v/>
      </c>
      <c r="D39" s="163" t="str">
        <f t="array" ref="D39">IFERROR(INDEX('FIT-Lijst'!$A$8:$T$994,SMALL(IF((INDEX('FIT-Lijst'!$A$8:$T$994,,18)="Fout")+(INDEX('FIT-Lijst'!$A$8:$T$994,,18)="Kritiek Fout"),MATCH(ROW('FIT-Lijst'!$A$8:$A$994),ROW('FIT-Lijst'!$A$8:$A$994)),""),ROWS('FIT-Lijst'!$A$4:R37)),COLUMNS('FIT-Lijst'!$A$4:R37)),"")</f>
        <v/>
      </c>
      <c r="E39" s="164" t="str">
        <f t="array" ref="E39">IFERROR(INDEX('FIT-Lijst'!$A$8:$T$994,SMALL(IF((INDEX('FIT-Lijst'!$A$8:$T$994,,18)="Fout")+(INDEX('FIT-Lijst'!$A$8:$T$994,,18)="Kritiek Fout"),MATCH(ROW('FIT-Lijst'!$A$8:$A$994),ROW('FIT-Lijst'!$A$8:$A$994)),""),ROWS('FIT-Lijst'!$A$4:S37)),COLUMNS('FIT-Lijst'!$A$4:S37)),"")</f>
        <v/>
      </c>
      <c r="F39" s="163" t="str">
        <f t="array" ref="F39">IFERROR(INDEX('FIT-Lijst'!$A$8:$T$994,SMALL(IF((INDEX('FIT-Lijst'!$A$8:$T$994,,18)="Fout")+(INDEX('FIT-Lijst'!$A$8:$T$994,,18)="Kritiek Fout"),MATCH(ROW('FIT-Lijst'!$A$8:$A$994),ROW('FIT-Lijst'!$A$8:$A$994)),""),ROWS('FIT-Lijst'!$A$4:T37)),COLUMNS('FIT-Lijst'!$A$4:T37)),"")</f>
        <v/>
      </c>
      <c r="G39" s="172"/>
      <c r="H39" s="172"/>
      <c r="I39" s="172"/>
      <c r="J39" s="173"/>
      <c r="K39" s="173"/>
      <c r="L39" s="173"/>
      <c r="M39" s="173"/>
      <c r="N39" s="173"/>
      <c r="O39" s="173"/>
      <c r="P39" s="173"/>
      <c r="Q39" s="173"/>
      <c r="R39" s="173"/>
      <c r="S39" s="173"/>
      <c r="T39" s="174" t="str">
        <f t="shared" si="4"/>
        <v/>
      </c>
      <c r="U39" s="174" t="str">
        <f t="shared" si="1"/>
        <v/>
      </c>
      <c r="V39" s="175" t="str">
        <f t="shared" si="2"/>
        <v/>
      </c>
      <c r="W39" s="172"/>
      <c r="X39" s="172"/>
    </row>
    <row r="40" spans="1:24" x14ac:dyDescent="0.15">
      <c r="A40" s="163" t="str">
        <f t="array" ref="A40">IFERROR(INDEX('FIT-Lijst'!$A$8:$T$994,SMALL(IF((INDEX('FIT-Lijst'!$A$8:$T$994,,18)="Fout")+(INDEX('FIT-Lijst'!$A$8:$T$994,,18)="Kritiek Fout"),MATCH(ROW('FIT-Lijst'!$A$8:$A$994),ROW('FIT-Lijst'!$A$8:$A$994)),""),ROWS('FIT-Lijst'!$A$4:A37)),COLUMNS('FIT-Lijst'!$A$4:A37)),"")</f>
        <v/>
      </c>
      <c r="B40" s="163" t="str">
        <f t="array" ref="B40">IFERROR(INDEX('FIT-Lijst'!$A$8:$T$994,SMALL(IF((INDEX('FIT-Lijst'!$A$8:$T$994,,18)="Fout")+(INDEX('FIT-Lijst'!$A$8:$T$994,,18)="Kritiek Fout"),MATCH(ROW('FIT-Lijst'!$A$8:$A$994),ROW('FIT-Lijst'!$A$8:$A$994)),""),ROWS('FIT-Lijst'!$A$4:D37)),COLUMNS('FIT-Lijst'!$A$4:D37)),"")</f>
        <v/>
      </c>
      <c r="C40" s="15" t="str">
        <f>IFERROR(VLOOKUP(A40,'FIT-Lijst'!A:Q,5,FALSE),"")</f>
        <v/>
      </c>
      <c r="D40" s="163" t="str">
        <f t="array" ref="D40">IFERROR(INDEX('FIT-Lijst'!$A$8:$T$994,SMALL(IF((INDEX('FIT-Lijst'!$A$8:$T$994,,18)="Fout")+(INDEX('FIT-Lijst'!$A$8:$T$994,,18)="Kritiek Fout"),MATCH(ROW('FIT-Lijst'!$A$8:$A$994),ROW('FIT-Lijst'!$A$8:$A$994)),""),ROWS('FIT-Lijst'!$A$4:R37)),COLUMNS('FIT-Lijst'!$A$4:R37)),"")</f>
        <v/>
      </c>
      <c r="E40" s="164" t="str">
        <f t="array" ref="E40">IFERROR(INDEX('FIT-Lijst'!$A$8:$T$994,SMALL(IF((INDEX('FIT-Lijst'!$A$8:$T$994,,18)="Fout")+(INDEX('FIT-Lijst'!$A$8:$T$994,,18)="Kritiek Fout"),MATCH(ROW('FIT-Lijst'!$A$8:$A$994),ROW('FIT-Lijst'!$A$8:$A$994)),""),ROWS('FIT-Lijst'!$A$4:S37)),COLUMNS('FIT-Lijst'!$A$4:S37)),"")</f>
        <v/>
      </c>
      <c r="F40" s="163" t="str">
        <f t="array" ref="F40">IFERROR(INDEX('FIT-Lijst'!$A$8:$T$994,SMALL(IF((INDEX('FIT-Lijst'!$A$8:$T$994,,18)="Fout")+(INDEX('FIT-Lijst'!$A$8:$T$994,,18)="Kritiek Fout"),MATCH(ROW('FIT-Lijst'!$A$8:$A$994),ROW('FIT-Lijst'!$A$8:$A$994)),""),ROWS('FIT-Lijst'!$A$4:T37)),COLUMNS('FIT-Lijst'!$A$4:T37)),"")</f>
        <v/>
      </c>
      <c r="G40" s="172"/>
      <c r="H40" s="172"/>
      <c r="I40" s="172"/>
      <c r="J40" s="173"/>
      <c r="K40" s="173"/>
      <c r="L40" s="173"/>
      <c r="M40" s="173"/>
      <c r="N40" s="173"/>
      <c r="O40" s="173"/>
      <c r="P40" s="173"/>
      <c r="Q40" s="173"/>
      <c r="R40" s="173"/>
      <c r="S40" s="173"/>
      <c r="T40" s="174" t="str">
        <f t="shared" si="4"/>
        <v/>
      </c>
      <c r="U40" s="174" t="str">
        <f t="shared" si="1"/>
        <v/>
      </c>
      <c r="V40" s="175" t="str">
        <f t="shared" si="2"/>
        <v/>
      </c>
      <c r="W40" s="172"/>
      <c r="X40" s="172"/>
    </row>
    <row r="41" spans="1:24" x14ac:dyDescent="0.15">
      <c r="A41" s="163" t="str">
        <f t="array" ref="A41">IFERROR(INDEX('FIT-Lijst'!$A$8:$T$994,SMALL(IF((INDEX('FIT-Lijst'!$A$8:$T$994,,18)="Fout")+(INDEX('FIT-Lijst'!$A$8:$T$994,,18)="Kritiek Fout"),MATCH(ROW('FIT-Lijst'!$A$8:$A$994),ROW('FIT-Lijst'!$A$8:$A$994)),""),ROWS('FIT-Lijst'!$A$4:A38)),COLUMNS('FIT-Lijst'!$A$4:A38)),"")</f>
        <v/>
      </c>
      <c r="B41" s="163" t="str">
        <f t="array" ref="B41">IFERROR(INDEX('FIT-Lijst'!$A$8:$T$994,SMALL(IF((INDEX('FIT-Lijst'!$A$8:$T$994,,18)="Fout")+(INDEX('FIT-Lijst'!$A$8:$T$994,,18)="Kritiek Fout"),MATCH(ROW('FIT-Lijst'!$A$8:$A$994),ROW('FIT-Lijst'!$A$8:$A$994)),""),ROWS('FIT-Lijst'!$A$4:D38)),COLUMNS('FIT-Lijst'!$A$4:D38)),"")</f>
        <v/>
      </c>
      <c r="C41" s="15" t="str">
        <f>IFERROR(VLOOKUP(A41,'FIT-Lijst'!A:Q,5,FALSE),"")</f>
        <v/>
      </c>
      <c r="D41" s="163" t="str">
        <f t="array" ref="D41">IFERROR(INDEX('FIT-Lijst'!$A$8:$T$994,SMALL(IF((INDEX('FIT-Lijst'!$A$8:$T$994,,18)="Fout")+(INDEX('FIT-Lijst'!$A$8:$T$994,,18)="Kritiek Fout"),MATCH(ROW('FIT-Lijst'!$A$8:$A$994),ROW('FIT-Lijst'!$A$8:$A$994)),""),ROWS('FIT-Lijst'!$A$4:R38)),COLUMNS('FIT-Lijst'!$A$4:R38)),"")</f>
        <v/>
      </c>
      <c r="E41" s="164" t="str">
        <f t="array" ref="E41">IFERROR(INDEX('FIT-Lijst'!$A$8:$T$994,SMALL(IF((INDEX('FIT-Lijst'!$A$8:$T$994,,18)="Fout")+(INDEX('FIT-Lijst'!$A$8:$T$994,,18)="Kritiek Fout"),MATCH(ROW('FIT-Lijst'!$A$8:$A$994),ROW('FIT-Lijst'!$A$8:$A$994)),""),ROWS('FIT-Lijst'!$A$4:S38)),COLUMNS('FIT-Lijst'!$A$4:S38)),"")</f>
        <v/>
      </c>
      <c r="F41" s="163" t="str">
        <f t="array" ref="F41">IFERROR(INDEX('FIT-Lijst'!$A$8:$T$994,SMALL(IF((INDEX('FIT-Lijst'!$A$8:$T$994,,18)="Fout")+(INDEX('FIT-Lijst'!$A$8:$T$994,,18)="Kritiek Fout"),MATCH(ROW('FIT-Lijst'!$A$8:$A$994),ROW('FIT-Lijst'!$A$8:$A$994)),""),ROWS('FIT-Lijst'!$A$4:T38)),COLUMNS('FIT-Lijst'!$A$4:T38)),"")</f>
        <v/>
      </c>
      <c r="G41" s="172"/>
      <c r="H41" s="172"/>
      <c r="I41" s="172"/>
      <c r="J41" s="173"/>
      <c r="K41" s="173"/>
      <c r="L41" s="173"/>
      <c r="M41" s="173"/>
      <c r="N41" s="173"/>
      <c r="O41" s="173"/>
      <c r="P41" s="173"/>
      <c r="Q41" s="173"/>
      <c r="R41" s="173"/>
      <c r="S41" s="173"/>
      <c r="T41" s="174" t="str">
        <f t="shared" si="4"/>
        <v/>
      </c>
      <c r="U41" s="174" t="str">
        <f t="shared" si="1"/>
        <v/>
      </c>
      <c r="V41" s="175" t="str">
        <f t="shared" si="2"/>
        <v/>
      </c>
      <c r="W41" s="172"/>
      <c r="X41" s="172"/>
    </row>
    <row r="42" spans="1:24" x14ac:dyDescent="0.15">
      <c r="A42" s="163" t="str">
        <f t="array" ref="A42">IFERROR(INDEX('FIT-Lijst'!$A$8:$T$994,SMALL(IF((INDEX('FIT-Lijst'!$A$8:$T$994,,18)="Fout")+(INDEX('FIT-Lijst'!$A$8:$T$994,,18)="Kritiek Fout"),MATCH(ROW('FIT-Lijst'!$A$8:$A$994),ROW('FIT-Lijst'!$A$8:$A$994)),""),ROWS('FIT-Lijst'!$A$4:A39)),COLUMNS('FIT-Lijst'!$A$4:A39)),"")</f>
        <v/>
      </c>
      <c r="B42" s="163" t="str">
        <f t="array" ref="B42">IFERROR(INDEX('FIT-Lijst'!$A$8:$T$994,SMALL(IF((INDEX('FIT-Lijst'!$A$8:$T$994,,18)="Fout")+(INDEX('FIT-Lijst'!$A$8:$T$994,,18)="Kritiek Fout"),MATCH(ROW('FIT-Lijst'!$A$8:$A$994),ROW('FIT-Lijst'!$A$8:$A$994)),""),ROWS('FIT-Lijst'!$A$4:D39)),COLUMNS('FIT-Lijst'!$A$4:D39)),"")</f>
        <v/>
      </c>
      <c r="C42" s="15" t="str">
        <f>IFERROR(VLOOKUP(A42,'FIT-Lijst'!A:Q,5,FALSE),"")</f>
        <v/>
      </c>
      <c r="D42" s="163" t="str">
        <f t="array" ref="D42">IFERROR(INDEX('FIT-Lijst'!$A$8:$T$994,SMALL(IF((INDEX('FIT-Lijst'!$A$8:$T$994,,18)="Fout")+(INDEX('FIT-Lijst'!$A$8:$T$994,,18)="Kritiek Fout"),MATCH(ROW('FIT-Lijst'!$A$8:$A$994),ROW('FIT-Lijst'!$A$8:$A$994)),""),ROWS('FIT-Lijst'!$A$4:R39)),COLUMNS('FIT-Lijst'!$A$4:R39)),"")</f>
        <v/>
      </c>
      <c r="E42" s="164" t="str">
        <f t="array" ref="E42">IFERROR(INDEX('FIT-Lijst'!$A$8:$T$994,SMALL(IF((INDEX('FIT-Lijst'!$A$8:$T$994,,18)="Fout")+(INDEX('FIT-Lijst'!$A$8:$T$994,,18)="Kritiek Fout"),MATCH(ROW('FIT-Lijst'!$A$8:$A$994),ROW('FIT-Lijst'!$A$8:$A$994)),""),ROWS('FIT-Lijst'!$A$4:S39)),COLUMNS('FIT-Lijst'!$A$4:S39)),"")</f>
        <v/>
      </c>
      <c r="F42" s="163" t="str">
        <f t="array" ref="F42">IFERROR(INDEX('FIT-Lijst'!$A$8:$T$994,SMALL(IF((INDEX('FIT-Lijst'!$A$8:$T$994,,18)="Fout")+(INDEX('FIT-Lijst'!$A$8:$T$994,,18)="Kritiek Fout"),MATCH(ROW('FIT-Lijst'!$A$8:$A$994),ROW('FIT-Lijst'!$A$8:$A$994)),""),ROWS('FIT-Lijst'!$A$4:T39)),COLUMNS('FIT-Lijst'!$A$4:T39)),"")</f>
        <v/>
      </c>
      <c r="G42" s="172"/>
      <c r="H42" s="172"/>
      <c r="I42" s="172"/>
      <c r="J42" s="173"/>
      <c r="K42" s="173"/>
      <c r="L42" s="173"/>
      <c r="M42" s="173"/>
      <c r="N42" s="173"/>
      <c r="O42" s="173"/>
      <c r="P42" s="173"/>
      <c r="Q42" s="173"/>
      <c r="R42" s="173"/>
      <c r="S42" s="173"/>
      <c r="T42" s="174" t="str">
        <f t="shared" si="4"/>
        <v/>
      </c>
      <c r="U42" s="174" t="str">
        <f t="shared" si="1"/>
        <v/>
      </c>
      <c r="V42" s="175" t="str">
        <f t="shared" si="2"/>
        <v/>
      </c>
      <c r="W42" s="172"/>
      <c r="X42" s="172"/>
    </row>
    <row r="43" spans="1:24" x14ac:dyDescent="0.15">
      <c r="A43" s="163" t="str">
        <f t="array" ref="A43">IFERROR(INDEX('FIT-Lijst'!$A$8:$T$994,SMALL(IF((INDEX('FIT-Lijst'!$A$8:$T$994,,18)="Fout")+(INDEX('FIT-Lijst'!$A$8:$T$994,,18)="Kritiek Fout"),MATCH(ROW('FIT-Lijst'!$A$8:$A$994),ROW('FIT-Lijst'!$A$8:$A$994)),""),ROWS('FIT-Lijst'!$A$4:A40)),COLUMNS('FIT-Lijst'!$A$4:A40)),"")</f>
        <v/>
      </c>
      <c r="B43" s="163" t="str">
        <f t="array" ref="B43">IFERROR(INDEX('FIT-Lijst'!$A$8:$T$994,SMALL(IF((INDEX('FIT-Lijst'!$A$8:$T$994,,18)="Fout")+(INDEX('FIT-Lijst'!$A$8:$T$994,,18)="Kritiek Fout"),MATCH(ROW('FIT-Lijst'!$A$8:$A$994),ROW('FIT-Lijst'!$A$8:$A$994)),""),ROWS('FIT-Lijst'!$A$4:D40)),COLUMNS('FIT-Lijst'!$A$4:D40)),"")</f>
        <v/>
      </c>
      <c r="C43" s="15" t="str">
        <f>IFERROR(VLOOKUP(A43,'FIT-Lijst'!A:Q,5,FALSE),"")</f>
        <v/>
      </c>
      <c r="D43" s="163" t="str">
        <f t="array" ref="D43">IFERROR(INDEX('FIT-Lijst'!$A$8:$T$994,SMALL(IF((INDEX('FIT-Lijst'!$A$8:$T$994,,18)="Fout")+(INDEX('FIT-Lijst'!$A$8:$T$994,,18)="Kritiek Fout"),MATCH(ROW('FIT-Lijst'!$A$8:$A$994),ROW('FIT-Lijst'!$A$8:$A$994)),""),ROWS('FIT-Lijst'!$A$4:R40)),COLUMNS('FIT-Lijst'!$A$4:R40)),"")</f>
        <v/>
      </c>
      <c r="E43" s="164" t="str">
        <f t="array" ref="E43">IFERROR(INDEX('FIT-Lijst'!$A$8:$T$994,SMALL(IF((INDEX('FIT-Lijst'!$A$8:$T$994,,18)="Fout")+(INDEX('FIT-Lijst'!$A$8:$T$994,,18)="Kritiek Fout"),MATCH(ROW('FIT-Lijst'!$A$8:$A$994),ROW('FIT-Lijst'!$A$8:$A$994)),""),ROWS('FIT-Lijst'!$A$4:S40)),COLUMNS('FIT-Lijst'!$A$4:S40)),"")</f>
        <v/>
      </c>
      <c r="F43" s="163" t="str">
        <f t="array" ref="F43">IFERROR(INDEX('FIT-Lijst'!$A$8:$T$994,SMALL(IF((INDEX('FIT-Lijst'!$A$8:$T$994,,18)="Fout")+(INDEX('FIT-Lijst'!$A$8:$T$994,,18)="Kritiek Fout"),MATCH(ROW('FIT-Lijst'!$A$8:$A$994),ROW('FIT-Lijst'!$A$8:$A$994)),""),ROWS('FIT-Lijst'!$A$4:T40)),COLUMNS('FIT-Lijst'!$A$4:T40)),"")</f>
        <v/>
      </c>
      <c r="G43" s="172"/>
      <c r="H43" s="172"/>
      <c r="I43" s="172"/>
      <c r="J43" s="173"/>
      <c r="K43" s="173"/>
      <c r="L43" s="173"/>
      <c r="M43" s="173"/>
      <c r="N43" s="173"/>
      <c r="O43" s="173"/>
      <c r="P43" s="173"/>
      <c r="Q43" s="173"/>
      <c r="R43" s="173"/>
      <c r="S43" s="173"/>
      <c r="T43" s="174" t="str">
        <f t="shared" si="4"/>
        <v/>
      </c>
      <c r="U43" s="174" t="str">
        <f t="shared" si="1"/>
        <v/>
      </c>
      <c r="V43" s="175" t="str">
        <f t="shared" si="2"/>
        <v/>
      </c>
      <c r="W43" s="172"/>
      <c r="X43" s="172"/>
    </row>
    <row r="44" spans="1:24" x14ac:dyDescent="0.15">
      <c r="A44" s="163" t="str">
        <f t="array" ref="A44">IFERROR(INDEX('FIT-Lijst'!$A$8:$T$994,SMALL(IF((INDEX('FIT-Lijst'!$A$8:$T$994,,18)="Fout")+(INDEX('FIT-Lijst'!$A$8:$T$994,,18)="Kritiek Fout"),MATCH(ROW('FIT-Lijst'!$A$8:$A$994),ROW('FIT-Lijst'!$A$8:$A$994)),""),ROWS('FIT-Lijst'!$A$4:A41)),COLUMNS('FIT-Lijst'!$A$4:A41)),"")</f>
        <v/>
      </c>
      <c r="B44" s="163" t="str">
        <f t="array" ref="B44">IFERROR(INDEX('FIT-Lijst'!$A$8:$T$994,SMALL(IF((INDEX('FIT-Lijst'!$A$8:$T$994,,18)="Fout")+(INDEX('FIT-Lijst'!$A$8:$T$994,,18)="Kritiek Fout"),MATCH(ROW('FIT-Lijst'!$A$8:$A$994),ROW('FIT-Lijst'!$A$8:$A$994)),""),ROWS('FIT-Lijst'!$A$4:D41)),COLUMNS('FIT-Lijst'!$A$4:D41)),"")</f>
        <v/>
      </c>
      <c r="C44" s="15" t="str">
        <f>IFERROR(VLOOKUP(A44,'FIT-Lijst'!A:Q,5,FALSE),"")</f>
        <v/>
      </c>
      <c r="D44" s="163" t="str">
        <f t="array" ref="D44">IFERROR(INDEX('FIT-Lijst'!$A$8:$T$994,SMALL(IF((INDEX('FIT-Lijst'!$A$8:$T$994,,18)="Fout")+(INDEX('FIT-Lijst'!$A$8:$T$994,,18)="Kritiek Fout"),MATCH(ROW('FIT-Lijst'!$A$8:$A$994),ROW('FIT-Lijst'!$A$8:$A$994)),""),ROWS('FIT-Lijst'!$A$4:R41)),COLUMNS('FIT-Lijst'!$A$4:R41)),"")</f>
        <v/>
      </c>
      <c r="E44" s="164" t="str">
        <f t="array" ref="E44">IFERROR(INDEX('FIT-Lijst'!$A$8:$T$994,SMALL(IF((INDEX('FIT-Lijst'!$A$8:$T$994,,18)="Fout")+(INDEX('FIT-Lijst'!$A$8:$T$994,,18)="Kritiek Fout"),MATCH(ROW('FIT-Lijst'!$A$8:$A$994),ROW('FIT-Lijst'!$A$8:$A$994)),""),ROWS('FIT-Lijst'!$A$4:S41)),COLUMNS('FIT-Lijst'!$A$4:S41)),"")</f>
        <v/>
      </c>
      <c r="F44" s="163" t="str">
        <f t="array" ref="F44">IFERROR(INDEX('FIT-Lijst'!$A$8:$T$994,SMALL(IF((INDEX('FIT-Lijst'!$A$8:$T$994,,18)="Fout")+(INDEX('FIT-Lijst'!$A$8:$T$994,,18)="Kritiek Fout"),MATCH(ROW('FIT-Lijst'!$A$8:$A$994),ROW('FIT-Lijst'!$A$8:$A$994)),""),ROWS('FIT-Lijst'!$A$4:T41)),COLUMNS('FIT-Lijst'!$A$4:T41)),"")</f>
        <v/>
      </c>
      <c r="G44" s="172"/>
      <c r="H44" s="172"/>
      <c r="I44" s="172"/>
      <c r="J44" s="173"/>
      <c r="K44" s="173"/>
      <c r="L44" s="173"/>
      <c r="M44" s="173"/>
      <c r="N44" s="173"/>
      <c r="O44" s="173"/>
      <c r="P44" s="173"/>
      <c r="Q44" s="173"/>
      <c r="R44" s="173"/>
      <c r="S44" s="173"/>
      <c r="T44" s="174" t="str">
        <f t="shared" si="4"/>
        <v/>
      </c>
      <c r="U44" s="174" t="str">
        <f t="shared" si="1"/>
        <v/>
      </c>
      <c r="V44" s="175" t="str">
        <f t="shared" si="2"/>
        <v/>
      </c>
      <c r="W44" s="172"/>
      <c r="X44" s="172"/>
    </row>
    <row r="45" spans="1:24" x14ac:dyDescent="0.15">
      <c r="A45" s="163" t="str">
        <f t="array" ref="A45">IFERROR(INDEX('FIT-Lijst'!$A$8:$T$994,SMALL(IF((INDEX('FIT-Lijst'!$A$8:$T$994,,18)="Fout")+(INDEX('FIT-Lijst'!$A$8:$T$994,,18)="Kritiek Fout"),MATCH(ROW('FIT-Lijst'!$A$8:$A$994),ROW('FIT-Lijst'!$A$8:$A$994)),""),ROWS('FIT-Lijst'!$A$4:A41)),COLUMNS('FIT-Lijst'!$A$4:A41)),"")</f>
        <v/>
      </c>
      <c r="B45" s="163" t="str">
        <f t="array" ref="B45">IFERROR(INDEX('FIT-Lijst'!$A$8:$T$994,SMALL(IF((INDEX('FIT-Lijst'!$A$8:$T$994,,18)="Fout")+(INDEX('FIT-Lijst'!$A$8:$T$994,,18)="Kritiek Fout"),MATCH(ROW('FIT-Lijst'!$A$8:$A$994),ROW('FIT-Lijst'!$A$8:$A$994)),""),ROWS('FIT-Lijst'!$A$4:D41)),COLUMNS('FIT-Lijst'!$A$4:D41)),"")</f>
        <v/>
      </c>
      <c r="C45" s="15" t="str">
        <f>IFERROR(VLOOKUP(A45,'FIT-Lijst'!A:Q,5,FALSE),"")</f>
        <v/>
      </c>
      <c r="D45" s="163" t="str">
        <f t="array" ref="D45">IFERROR(INDEX('FIT-Lijst'!$A$8:$T$994,SMALL(IF((INDEX('FIT-Lijst'!$A$8:$T$994,,18)="Fout")+(INDEX('FIT-Lijst'!$A$8:$T$994,,18)="Kritiek Fout"),MATCH(ROW('FIT-Lijst'!$A$8:$A$994),ROW('FIT-Lijst'!$A$8:$A$994)),""),ROWS('FIT-Lijst'!$A$4:R41)),COLUMNS('FIT-Lijst'!$A$4:R41)),"")</f>
        <v/>
      </c>
      <c r="E45" s="164" t="str">
        <f t="array" ref="E45">IFERROR(INDEX('FIT-Lijst'!$A$8:$T$994,SMALL(IF((INDEX('FIT-Lijst'!$A$8:$T$994,,18)="Fout")+(INDEX('FIT-Lijst'!$A$8:$T$994,,18)="Kritiek Fout"),MATCH(ROW('FIT-Lijst'!$A$8:$A$994),ROW('FIT-Lijst'!$A$8:$A$994)),""),ROWS('FIT-Lijst'!$A$4:S41)),COLUMNS('FIT-Lijst'!$A$4:S41)),"")</f>
        <v/>
      </c>
      <c r="F45" s="163" t="str">
        <f t="array" ref="F45">IFERROR(INDEX('FIT-Lijst'!$A$8:$T$994,SMALL(IF((INDEX('FIT-Lijst'!$A$8:$T$994,,18)="Fout")+(INDEX('FIT-Lijst'!$A$8:$T$994,,18)="Kritiek Fout"),MATCH(ROW('FIT-Lijst'!$A$8:$A$994),ROW('FIT-Lijst'!$A$8:$A$994)),""),ROWS('FIT-Lijst'!$A$4:T41)),COLUMNS('FIT-Lijst'!$A$4:T41)),"")</f>
        <v/>
      </c>
      <c r="G45" s="172"/>
      <c r="H45" s="172"/>
      <c r="I45" s="172"/>
      <c r="J45" s="173"/>
      <c r="K45" s="173"/>
      <c r="L45" s="173"/>
      <c r="M45" s="173"/>
      <c r="N45" s="173"/>
      <c r="O45" s="173"/>
      <c r="P45" s="173"/>
      <c r="Q45" s="173"/>
      <c r="R45" s="173"/>
      <c r="S45" s="173"/>
      <c r="T45" s="174" t="str">
        <f t="shared" si="4"/>
        <v/>
      </c>
      <c r="U45" s="174" t="str">
        <f t="shared" si="1"/>
        <v/>
      </c>
      <c r="V45" s="175" t="str">
        <f t="shared" si="2"/>
        <v/>
      </c>
      <c r="W45" s="172"/>
      <c r="X45" s="172"/>
    </row>
    <row r="46" spans="1:24" x14ac:dyDescent="0.15">
      <c r="A46" s="163" t="str">
        <f t="array" ref="A46">IFERROR(INDEX('FIT-Lijst'!$A$8:$T$994,SMALL(IF((INDEX('FIT-Lijst'!$A$8:$T$994,,18)="Fout")+(INDEX('FIT-Lijst'!$A$8:$T$994,,18)="Kritiek Fout"),MATCH(ROW('FIT-Lijst'!$A$8:$A$994),ROW('FIT-Lijst'!$A$8:$A$994)),""),ROWS('FIT-Lijst'!$A$4:A42)),COLUMNS('FIT-Lijst'!$A$4:A42)),"")</f>
        <v/>
      </c>
      <c r="B46" s="163" t="str">
        <f t="array" ref="B46">IFERROR(INDEX('FIT-Lijst'!$A$8:$T$994,SMALL(IF((INDEX('FIT-Lijst'!$A$8:$T$994,,18)="Fout")+(INDEX('FIT-Lijst'!$A$8:$T$994,,18)="Kritiek Fout"),MATCH(ROW('FIT-Lijst'!$A$8:$A$994),ROW('FIT-Lijst'!$A$8:$A$994)),""),ROWS('FIT-Lijst'!$A$4:D42)),COLUMNS('FIT-Lijst'!$A$4:D42)),"")</f>
        <v/>
      </c>
      <c r="C46" s="15" t="str">
        <f>IFERROR(VLOOKUP(A46,'FIT-Lijst'!A:Q,5,FALSE),"")</f>
        <v/>
      </c>
      <c r="D46" s="163" t="str">
        <f t="array" ref="D46">IFERROR(INDEX('FIT-Lijst'!$A$8:$T$994,SMALL(IF((INDEX('FIT-Lijst'!$A$8:$T$994,,18)="Fout")+(INDEX('FIT-Lijst'!$A$8:$T$994,,18)="Kritiek Fout"),MATCH(ROW('FIT-Lijst'!$A$8:$A$994),ROW('FIT-Lijst'!$A$8:$A$994)),""),ROWS('FIT-Lijst'!$A$4:R42)),COLUMNS('FIT-Lijst'!$A$4:R42)),"")</f>
        <v/>
      </c>
      <c r="E46" s="164" t="str">
        <f t="array" ref="E46">IFERROR(INDEX('FIT-Lijst'!$A$8:$T$994,SMALL(IF((INDEX('FIT-Lijst'!$A$8:$T$994,,18)="Fout")+(INDEX('FIT-Lijst'!$A$8:$T$994,,18)="Kritiek Fout"),MATCH(ROW('FIT-Lijst'!$A$8:$A$994),ROW('FIT-Lijst'!$A$8:$A$994)),""),ROWS('FIT-Lijst'!$A$4:S42)),COLUMNS('FIT-Lijst'!$A$4:S42)),"")</f>
        <v/>
      </c>
      <c r="F46" s="163" t="str">
        <f t="array" ref="F46">IFERROR(INDEX('FIT-Lijst'!$A$8:$T$994,SMALL(IF((INDEX('FIT-Lijst'!$A$8:$T$994,,18)="Fout")+(INDEX('FIT-Lijst'!$A$8:$T$994,,18)="Kritiek Fout"),MATCH(ROW('FIT-Lijst'!$A$8:$A$994),ROW('FIT-Lijst'!$A$8:$A$994)),""),ROWS('FIT-Lijst'!$A$4:T42)),COLUMNS('FIT-Lijst'!$A$4:T42)),"")</f>
        <v/>
      </c>
      <c r="G46" s="172"/>
      <c r="H46" s="172"/>
      <c r="I46" s="172"/>
      <c r="J46" s="173"/>
      <c r="K46" s="173"/>
      <c r="L46" s="173"/>
      <c r="M46" s="173"/>
      <c r="N46" s="173"/>
      <c r="O46" s="173"/>
      <c r="P46" s="173"/>
      <c r="Q46" s="173"/>
      <c r="R46" s="173"/>
      <c r="S46" s="173"/>
      <c r="T46" s="174" t="str">
        <f t="shared" si="4"/>
        <v/>
      </c>
      <c r="U46" s="174" t="str">
        <f t="shared" si="1"/>
        <v/>
      </c>
      <c r="V46" s="175" t="str">
        <f t="shared" si="2"/>
        <v/>
      </c>
      <c r="W46" s="172"/>
      <c r="X46" s="172"/>
    </row>
    <row r="47" spans="1:24" x14ac:dyDescent="0.15">
      <c r="A47" s="163" t="str">
        <f t="array" ref="A47">IFERROR(INDEX('FIT-Lijst'!$A$8:$T$994,SMALL(IF((INDEX('FIT-Lijst'!$A$8:$T$994,,18)="Fout")+(INDEX('FIT-Lijst'!$A$8:$T$994,,18)="Kritiek Fout"),MATCH(ROW('FIT-Lijst'!$A$8:$A$994),ROW('FIT-Lijst'!$A$8:$A$994)),""),ROWS('FIT-Lijst'!$A$4:A43)),COLUMNS('FIT-Lijst'!$A$4:A43)),"")</f>
        <v/>
      </c>
      <c r="B47" s="163" t="str">
        <f t="array" ref="B47">IFERROR(INDEX('FIT-Lijst'!$A$8:$T$994,SMALL(IF((INDEX('FIT-Lijst'!$A$8:$T$994,,18)="Fout")+(INDEX('FIT-Lijst'!$A$8:$T$994,,18)="Kritiek Fout"),MATCH(ROW('FIT-Lijst'!$A$8:$A$994),ROW('FIT-Lijst'!$A$8:$A$994)),""),ROWS('FIT-Lijst'!$A$4:D43)),COLUMNS('FIT-Lijst'!$A$4:D43)),"")</f>
        <v/>
      </c>
      <c r="C47" s="15" t="str">
        <f>IFERROR(VLOOKUP(A47,'FIT-Lijst'!A:Q,5,FALSE),"")</f>
        <v/>
      </c>
      <c r="D47" s="163" t="str">
        <f t="array" ref="D47">IFERROR(INDEX('FIT-Lijst'!$A$8:$T$994,SMALL(IF((INDEX('FIT-Lijst'!$A$8:$T$994,,18)="Fout")+(INDEX('FIT-Lijst'!$A$8:$T$994,,18)="Kritiek Fout"),MATCH(ROW('FIT-Lijst'!$A$8:$A$994),ROW('FIT-Lijst'!$A$8:$A$994)),""),ROWS('FIT-Lijst'!$A$4:R43)),COLUMNS('FIT-Lijst'!$A$4:R43)),"")</f>
        <v/>
      </c>
      <c r="E47" s="164" t="str">
        <f t="array" ref="E47">IFERROR(INDEX('FIT-Lijst'!$A$8:$T$994,SMALL(IF((INDEX('FIT-Lijst'!$A$8:$T$994,,18)="Fout")+(INDEX('FIT-Lijst'!$A$8:$T$994,,18)="Kritiek Fout"),MATCH(ROW('FIT-Lijst'!$A$8:$A$994),ROW('FIT-Lijst'!$A$8:$A$994)),""),ROWS('FIT-Lijst'!$A$4:S43)),COLUMNS('FIT-Lijst'!$A$4:S43)),"")</f>
        <v/>
      </c>
      <c r="F47" s="163" t="str">
        <f t="array" ref="F47">IFERROR(INDEX('FIT-Lijst'!$A$8:$T$994,SMALL(IF((INDEX('FIT-Lijst'!$A$8:$T$994,,18)="Fout")+(INDEX('FIT-Lijst'!$A$8:$T$994,,18)="Kritiek Fout"),MATCH(ROW('FIT-Lijst'!$A$8:$A$994),ROW('FIT-Lijst'!$A$8:$A$994)),""),ROWS('FIT-Lijst'!$A$4:T43)),COLUMNS('FIT-Lijst'!$A$4:T43)),"")</f>
        <v/>
      </c>
      <c r="G47" s="172"/>
      <c r="H47" s="172"/>
      <c r="I47" s="172"/>
      <c r="J47" s="173"/>
      <c r="K47" s="173"/>
      <c r="L47" s="173"/>
      <c r="M47" s="173"/>
      <c r="N47" s="173"/>
      <c r="O47" s="173"/>
      <c r="P47" s="173"/>
      <c r="Q47" s="173"/>
      <c r="R47" s="173"/>
      <c r="S47" s="173"/>
      <c r="T47" s="174" t="str">
        <f t="shared" si="4"/>
        <v/>
      </c>
      <c r="U47" s="174" t="str">
        <f t="shared" si="1"/>
        <v/>
      </c>
      <c r="V47" s="175" t="str">
        <f t="shared" si="2"/>
        <v/>
      </c>
      <c r="W47" s="172"/>
      <c r="X47" s="172"/>
    </row>
    <row r="48" spans="1:24" x14ac:dyDescent="0.15">
      <c r="A48" s="163" t="str">
        <f t="array" ref="A48">IFERROR(INDEX('FIT-Lijst'!$A$8:$T$994,SMALL(IF((INDEX('FIT-Lijst'!$A$8:$T$994,,18)="Fout")+(INDEX('FIT-Lijst'!$A$8:$T$994,,18)="Kritiek Fout"),MATCH(ROW('FIT-Lijst'!$A$8:$A$994),ROW('FIT-Lijst'!$A$8:$A$994)),""),ROWS('FIT-Lijst'!$A$4:A44)),COLUMNS('FIT-Lijst'!$A$4:A44)),"")</f>
        <v/>
      </c>
      <c r="B48" s="163" t="str">
        <f t="array" ref="B48">IFERROR(INDEX('FIT-Lijst'!$A$8:$T$994,SMALL(IF((INDEX('FIT-Lijst'!$A$8:$T$994,,18)="Fout")+(INDEX('FIT-Lijst'!$A$8:$T$994,,18)="Kritiek Fout"),MATCH(ROW('FIT-Lijst'!$A$8:$A$994),ROW('FIT-Lijst'!$A$8:$A$994)),""),ROWS('FIT-Lijst'!$A$4:D44)),COLUMNS('FIT-Lijst'!$A$4:D44)),"")</f>
        <v/>
      </c>
      <c r="C48" s="15" t="str">
        <f>IFERROR(VLOOKUP(A48,'FIT-Lijst'!A:Q,5,FALSE),"")</f>
        <v/>
      </c>
      <c r="D48" s="163" t="str">
        <f t="array" ref="D48">IFERROR(INDEX('FIT-Lijst'!$A$8:$T$994,SMALL(IF((INDEX('FIT-Lijst'!$A$8:$T$994,,18)="Fout")+(INDEX('FIT-Lijst'!$A$8:$T$994,,18)="Kritiek Fout"),MATCH(ROW('FIT-Lijst'!$A$8:$A$994),ROW('FIT-Lijst'!$A$8:$A$994)),""),ROWS('FIT-Lijst'!$A$4:R44)),COLUMNS('FIT-Lijst'!$A$4:R44)),"")</f>
        <v/>
      </c>
      <c r="E48" s="164" t="str">
        <f t="array" ref="E48">IFERROR(INDEX('FIT-Lijst'!$A$8:$T$994,SMALL(IF((INDEX('FIT-Lijst'!$A$8:$T$994,,18)="Fout")+(INDEX('FIT-Lijst'!$A$8:$T$994,,18)="Kritiek Fout"),MATCH(ROW('FIT-Lijst'!$A$8:$A$994),ROW('FIT-Lijst'!$A$8:$A$994)),""),ROWS('FIT-Lijst'!$A$4:S44)),COLUMNS('FIT-Lijst'!$A$4:S44)),"")</f>
        <v/>
      </c>
      <c r="F48" s="163" t="str">
        <f t="array" ref="F48">IFERROR(INDEX('FIT-Lijst'!$A$8:$T$994,SMALL(IF((INDEX('FIT-Lijst'!$A$8:$T$994,,18)="Fout")+(INDEX('FIT-Lijst'!$A$8:$T$994,,18)="Kritiek Fout"),MATCH(ROW('FIT-Lijst'!$A$8:$A$994),ROW('FIT-Lijst'!$A$8:$A$994)),""),ROWS('FIT-Lijst'!$A$4:T44)),COLUMNS('FIT-Lijst'!$A$4:T44)),"")</f>
        <v/>
      </c>
      <c r="G48" s="172"/>
      <c r="H48" s="172"/>
      <c r="I48" s="172"/>
      <c r="J48" s="173"/>
      <c r="K48" s="173"/>
      <c r="L48" s="173"/>
      <c r="M48" s="173"/>
      <c r="N48" s="173"/>
      <c r="O48" s="173"/>
      <c r="P48" s="173"/>
      <c r="Q48" s="173"/>
      <c r="R48" s="173"/>
      <c r="S48" s="173"/>
      <c r="T48" s="174" t="str">
        <f t="shared" si="4"/>
        <v/>
      </c>
      <c r="U48" s="174" t="str">
        <f t="shared" si="1"/>
        <v/>
      </c>
      <c r="V48" s="175" t="str">
        <f t="shared" si="2"/>
        <v/>
      </c>
      <c r="W48" s="172"/>
      <c r="X48" s="172"/>
    </row>
    <row r="49" spans="1:24" x14ac:dyDescent="0.15">
      <c r="A49" s="163" t="str">
        <f t="array" ref="A49">IFERROR(INDEX('FIT-Lijst'!$A$8:$T$994,SMALL(IF((INDEX('FIT-Lijst'!$A$8:$T$994,,18)="Fout")+(INDEX('FIT-Lijst'!$A$8:$T$994,,18)="Kritiek Fout"),MATCH(ROW('FIT-Lijst'!$A$8:$A$994),ROW('FIT-Lijst'!$A$8:$A$994)),""),ROWS('FIT-Lijst'!$A$4:A46)),COLUMNS('FIT-Lijst'!$A$4:A46)),"")</f>
        <v/>
      </c>
      <c r="B49" s="163" t="str">
        <f t="array" ref="B49">IFERROR(INDEX('FIT-Lijst'!$A$8:$T$994,SMALL(IF((INDEX('FIT-Lijst'!$A$8:$T$994,,18)="Fout")+(INDEX('FIT-Lijst'!$A$8:$T$994,,18)="Kritiek Fout"),MATCH(ROW('FIT-Lijst'!$A$8:$A$994),ROW('FIT-Lijst'!$A$8:$A$994)),""),ROWS('FIT-Lijst'!$A$4:D46)),COLUMNS('FIT-Lijst'!$A$4:D46)),"")</f>
        <v/>
      </c>
      <c r="C49" s="15" t="str">
        <f>IFERROR(VLOOKUP(A49,'FIT-Lijst'!A:Q,5,FALSE),"")</f>
        <v/>
      </c>
      <c r="D49" s="163" t="str">
        <f t="array" ref="D49">IFERROR(INDEX('FIT-Lijst'!$A$8:$T$994,SMALL(IF((INDEX('FIT-Lijst'!$A$8:$T$994,,18)="Fout")+(INDEX('FIT-Lijst'!$A$8:$T$994,,18)="Kritiek Fout"),MATCH(ROW('FIT-Lijst'!$A$8:$A$994),ROW('FIT-Lijst'!$A$8:$A$994)),""),ROWS('FIT-Lijst'!$A$4:R46)),COLUMNS('FIT-Lijst'!$A$4:R46)),"")</f>
        <v/>
      </c>
      <c r="E49" s="164" t="str">
        <f t="array" ref="E49">IFERROR(INDEX('FIT-Lijst'!$A$8:$T$994,SMALL(IF((INDEX('FIT-Lijst'!$A$8:$T$994,,18)="Fout")+(INDEX('FIT-Lijst'!$A$8:$T$994,,18)="Kritiek Fout"),MATCH(ROW('FIT-Lijst'!$A$8:$A$994),ROW('FIT-Lijst'!$A$8:$A$994)),""),ROWS('FIT-Lijst'!$A$4:S46)),COLUMNS('FIT-Lijst'!$A$4:S46)),"")</f>
        <v/>
      </c>
      <c r="F49" s="163" t="str">
        <f t="array" ref="F49">IFERROR(INDEX('FIT-Lijst'!$A$8:$T$994,SMALL(IF((INDEX('FIT-Lijst'!$A$8:$T$994,,18)="Fout")+(INDEX('FIT-Lijst'!$A$8:$T$994,,18)="Kritiek Fout"),MATCH(ROW('FIT-Lijst'!$A$8:$A$994),ROW('FIT-Lijst'!$A$8:$A$994)),""),ROWS('FIT-Lijst'!$A$4:T46)),COLUMNS('FIT-Lijst'!$A$4:T46)),"")</f>
        <v/>
      </c>
      <c r="G49" s="172"/>
      <c r="H49" s="172"/>
      <c r="I49" s="172"/>
      <c r="J49" s="173"/>
      <c r="K49" s="173"/>
      <c r="L49" s="173"/>
      <c r="M49" s="173"/>
      <c r="N49" s="173"/>
      <c r="O49" s="173"/>
      <c r="P49" s="173"/>
      <c r="Q49" s="173"/>
      <c r="R49" s="173"/>
      <c r="S49" s="173"/>
      <c r="T49" s="174" t="str">
        <f t="shared" si="4"/>
        <v/>
      </c>
      <c r="U49" s="174" t="str">
        <f t="shared" si="1"/>
        <v/>
      </c>
      <c r="V49" s="175" t="str">
        <f t="shared" si="2"/>
        <v/>
      </c>
      <c r="W49" s="172"/>
      <c r="X49" s="172"/>
    </row>
    <row r="50" spans="1:24" x14ac:dyDescent="0.15">
      <c r="A50" s="163" t="str">
        <f t="array" ref="A50">IFERROR(INDEX('FIT-Lijst'!$A$8:$T$994,SMALL(IF((INDEX('FIT-Lijst'!$A$8:$T$994,,18)="Fout")+(INDEX('FIT-Lijst'!$A$8:$T$994,,18)="Kritiek Fout"),MATCH(ROW('FIT-Lijst'!$A$8:$A$994),ROW('FIT-Lijst'!$A$8:$A$994)),""),ROWS('FIT-Lijst'!$A$4:A47)),COLUMNS('FIT-Lijst'!$A$4:A47)),"")</f>
        <v/>
      </c>
      <c r="B50" s="163" t="str">
        <f t="array" ref="B50">IFERROR(INDEX('FIT-Lijst'!$A$8:$T$994,SMALL(IF((INDEX('FIT-Lijst'!$A$8:$T$994,,18)="Fout")+(INDEX('FIT-Lijst'!$A$8:$T$994,,18)="Kritiek Fout"),MATCH(ROW('FIT-Lijst'!$A$8:$A$994),ROW('FIT-Lijst'!$A$8:$A$994)),""),ROWS('FIT-Lijst'!$A$4:D47)),COLUMNS('FIT-Lijst'!$A$4:D47)),"")</f>
        <v/>
      </c>
      <c r="C50" s="15" t="str">
        <f>IFERROR(VLOOKUP(A50,'FIT-Lijst'!A:Q,5,FALSE),"")</f>
        <v/>
      </c>
      <c r="D50" s="163" t="str">
        <f t="array" ref="D50">IFERROR(INDEX('FIT-Lijst'!$A$8:$T$994,SMALL(IF((INDEX('FIT-Lijst'!$A$8:$T$994,,18)="Fout")+(INDEX('FIT-Lijst'!$A$8:$T$994,,18)="Kritiek Fout"),MATCH(ROW('FIT-Lijst'!$A$8:$A$994),ROW('FIT-Lijst'!$A$8:$A$994)),""),ROWS('FIT-Lijst'!$A$4:R47)),COLUMNS('FIT-Lijst'!$A$4:R47)),"")</f>
        <v/>
      </c>
      <c r="E50" s="164" t="str">
        <f t="array" ref="E50">IFERROR(INDEX('FIT-Lijst'!$A$8:$T$994,SMALL(IF((INDEX('FIT-Lijst'!$A$8:$T$994,,18)="Fout")+(INDEX('FIT-Lijst'!$A$8:$T$994,,18)="Kritiek Fout"),MATCH(ROW('FIT-Lijst'!$A$8:$A$994),ROW('FIT-Lijst'!$A$8:$A$994)),""),ROWS('FIT-Lijst'!$A$4:S47)),COLUMNS('FIT-Lijst'!$A$4:S47)),"")</f>
        <v/>
      </c>
      <c r="F50" s="163" t="str">
        <f t="array" ref="F50">IFERROR(INDEX('FIT-Lijst'!$A$8:$T$994,SMALL(IF((INDEX('FIT-Lijst'!$A$8:$T$994,,18)="Fout")+(INDEX('FIT-Lijst'!$A$8:$T$994,,18)="Kritiek Fout"),MATCH(ROW('FIT-Lijst'!$A$8:$A$994),ROW('FIT-Lijst'!$A$8:$A$994)),""),ROWS('FIT-Lijst'!$A$4:T47)),COLUMNS('FIT-Lijst'!$A$4:T47)),"")</f>
        <v/>
      </c>
      <c r="G50" s="172"/>
      <c r="H50" s="172"/>
      <c r="I50" s="172"/>
      <c r="J50" s="173"/>
      <c r="K50" s="173"/>
      <c r="L50" s="173"/>
      <c r="M50" s="173"/>
      <c r="N50" s="173"/>
      <c r="O50" s="173"/>
      <c r="P50" s="173"/>
      <c r="Q50" s="173"/>
      <c r="R50" s="173"/>
      <c r="S50" s="173"/>
      <c r="T50" s="174" t="str">
        <f t="shared" si="4"/>
        <v/>
      </c>
      <c r="U50" s="174" t="str">
        <f t="shared" si="1"/>
        <v/>
      </c>
      <c r="V50" s="175" t="str">
        <f t="shared" si="2"/>
        <v/>
      </c>
      <c r="W50" s="172"/>
      <c r="X50" s="172"/>
    </row>
    <row r="51" spans="1:24" x14ac:dyDescent="0.15">
      <c r="A51" s="163" t="str">
        <f t="array" ref="A51">IFERROR(INDEX('FIT-Lijst'!$A$8:$T$994,SMALL(IF((INDEX('FIT-Lijst'!$A$8:$T$994,,18)="Fout")+(INDEX('FIT-Lijst'!$A$8:$T$994,,18)="Kritiek Fout"),MATCH(ROW('FIT-Lijst'!$A$8:$A$994),ROW('FIT-Lijst'!$A$8:$A$994)),""),ROWS('FIT-Lijst'!$A$4:A48)),COLUMNS('FIT-Lijst'!$A$4:A48)),"")</f>
        <v/>
      </c>
      <c r="B51" s="163" t="str">
        <f t="array" ref="B51">IFERROR(INDEX('FIT-Lijst'!$A$8:$T$994,SMALL(IF((INDEX('FIT-Lijst'!$A$8:$T$994,,18)="Fout")+(INDEX('FIT-Lijst'!$A$8:$T$994,,18)="Kritiek Fout"),MATCH(ROW('FIT-Lijst'!$A$8:$A$994),ROW('FIT-Lijst'!$A$8:$A$994)),""),ROWS('FIT-Lijst'!$A$4:D48)),COLUMNS('FIT-Lijst'!$A$4:D48)),"")</f>
        <v/>
      </c>
      <c r="C51" s="15" t="str">
        <f>IFERROR(VLOOKUP(A51,'FIT-Lijst'!A:Q,5,FALSE),"")</f>
        <v/>
      </c>
      <c r="D51" s="163" t="str">
        <f t="array" ref="D51">IFERROR(INDEX('FIT-Lijst'!$A$8:$T$994,SMALL(IF((INDEX('FIT-Lijst'!$A$8:$T$994,,18)="Fout")+(INDEX('FIT-Lijst'!$A$8:$T$994,,18)="Kritiek Fout"),MATCH(ROW('FIT-Lijst'!$A$8:$A$994),ROW('FIT-Lijst'!$A$8:$A$994)),""),ROWS('FIT-Lijst'!$A$4:R48)),COLUMNS('FIT-Lijst'!$A$4:R48)),"")</f>
        <v/>
      </c>
      <c r="E51" s="164" t="str">
        <f t="array" ref="E51">IFERROR(INDEX('FIT-Lijst'!$A$8:$T$994,SMALL(IF((INDEX('FIT-Lijst'!$A$8:$T$994,,18)="Fout")+(INDEX('FIT-Lijst'!$A$8:$T$994,,18)="Kritiek Fout"),MATCH(ROW('FIT-Lijst'!$A$8:$A$994),ROW('FIT-Lijst'!$A$8:$A$994)),""),ROWS('FIT-Lijst'!$A$4:S48)),COLUMNS('FIT-Lijst'!$A$4:S48)),"")</f>
        <v/>
      </c>
      <c r="F51" s="163" t="str">
        <f t="array" ref="F51">IFERROR(INDEX('FIT-Lijst'!$A$8:$T$994,SMALL(IF((INDEX('FIT-Lijst'!$A$8:$T$994,,18)="Fout")+(INDEX('FIT-Lijst'!$A$8:$T$994,,18)="Kritiek Fout"),MATCH(ROW('FIT-Lijst'!$A$8:$A$994),ROW('FIT-Lijst'!$A$8:$A$994)),""),ROWS('FIT-Lijst'!$A$4:T48)),COLUMNS('FIT-Lijst'!$A$4:T48)),"")</f>
        <v/>
      </c>
      <c r="G51" s="172"/>
      <c r="H51" s="172"/>
      <c r="I51" s="172"/>
      <c r="J51" s="173"/>
      <c r="K51" s="173"/>
      <c r="L51" s="173"/>
      <c r="M51" s="173"/>
      <c r="N51" s="173"/>
      <c r="O51" s="173"/>
      <c r="P51" s="173"/>
      <c r="Q51" s="173"/>
      <c r="R51" s="173"/>
      <c r="S51" s="173"/>
      <c r="T51" s="174" t="str">
        <f t="shared" si="4"/>
        <v/>
      </c>
      <c r="U51" s="174" t="str">
        <f t="shared" si="1"/>
        <v/>
      </c>
      <c r="V51" s="175" t="str">
        <f t="shared" si="2"/>
        <v/>
      </c>
      <c r="W51" s="172"/>
      <c r="X51" s="172"/>
    </row>
    <row r="52" spans="1:24" x14ac:dyDescent="0.15">
      <c r="A52" s="163" t="str">
        <f t="array" ref="A52">IFERROR(INDEX('FIT-Lijst'!$A$8:$T$994,SMALL(IF((INDEX('FIT-Lijst'!$A$8:$T$994,,18)="Fout")+(INDEX('FIT-Lijst'!$A$8:$T$994,,18)="Kritiek Fout"),MATCH(ROW('FIT-Lijst'!$A$8:$A$994),ROW('FIT-Lijst'!$A$8:$A$994)),""),ROWS('FIT-Lijst'!$A$4:A48)),COLUMNS('FIT-Lijst'!$A$4:A48)),"")</f>
        <v/>
      </c>
      <c r="B52" s="163" t="str">
        <f t="array" ref="B52">IFERROR(INDEX('FIT-Lijst'!$A$8:$T$994,SMALL(IF((INDEX('FIT-Lijst'!$A$8:$T$994,,18)="Fout")+(INDEX('FIT-Lijst'!$A$8:$T$994,,18)="Kritiek Fout"),MATCH(ROW('FIT-Lijst'!$A$8:$A$994),ROW('FIT-Lijst'!$A$8:$A$994)),""),ROWS('FIT-Lijst'!$A$4:D48)),COLUMNS('FIT-Lijst'!$A$4:D48)),"")</f>
        <v/>
      </c>
      <c r="C52" s="15" t="str">
        <f>IFERROR(VLOOKUP(A52,'FIT-Lijst'!A:Q,5,FALSE),"")</f>
        <v/>
      </c>
      <c r="D52" s="163" t="str">
        <f t="array" ref="D52">IFERROR(INDEX('FIT-Lijst'!$A$8:$T$994,SMALL(IF((INDEX('FIT-Lijst'!$A$8:$T$994,,18)="Fout")+(INDEX('FIT-Lijst'!$A$8:$T$994,,18)="Kritiek Fout"),MATCH(ROW('FIT-Lijst'!$A$8:$A$994),ROW('FIT-Lijst'!$A$8:$A$994)),""),ROWS('FIT-Lijst'!$A$4:R48)),COLUMNS('FIT-Lijst'!$A$4:R48)),"")</f>
        <v/>
      </c>
      <c r="E52" s="164" t="str">
        <f t="array" ref="E52">IFERROR(INDEX('FIT-Lijst'!$A$8:$T$994,SMALL(IF((INDEX('FIT-Lijst'!$A$8:$T$994,,18)="Fout")+(INDEX('FIT-Lijst'!$A$8:$T$994,,18)="Kritiek Fout"),MATCH(ROW('FIT-Lijst'!$A$8:$A$994),ROW('FIT-Lijst'!$A$8:$A$994)),""),ROWS('FIT-Lijst'!$A$4:S48)),COLUMNS('FIT-Lijst'!$A$4:S48)),"")</f>
        <v/>
      </c>
      <c r="F52" s="163" t="str">
        <f t="array" ref="F52">IFERROR(INDEX('FIT-Lijst'!$A$8:$T$994,SMALL(IF((INDEX('FIT-Lijst'!$A$8:$T$994,,18)="Fout")+(INDEX('FIT-Lijst'!$A$8:$T$994,,18)="Kritiek Fout"),MATCH(ROW('FIT-Lijst'!$A$8:$A$994),ROW('FIT-Lijst'!$A$8:$A$994)),""),ROWS('FIT-Lijst'!$A$4:T48)),COLUMNS('FIT-Lijst'!$A$4:T48)),"")</f>
        <v/>
      </c>
      <c r="G52" s="172"/>
      <c r="H52" s="172"/>
      <c r="I52" s="172"/>
      <c r="J52" s="173"/>
      <c r="K52" s="173"/>
      <c r="L52" s="173"/>
      <c r="M52" s="173"/>
      <c r="N52" s="173"/>
      <c r="O52" s="173"/>
      <c r="P52" s="173"/>
      <c r="Q52" s="173"/>
      <c r="R52" s="173"/>
      <c r="S52" s="173"/>
      <c r="T52" s="174" t="str">
        <f t="shared" si="4"/>
        <v/>
      </c>
      <c r="U52" s="174" t="str">
        <f t="shared" si="1"/>
        <v/>
      </c>
      <c r="V52" s="175" t="str">
        <f t="shared" si="2"/>
        <v/>
      </c>
      <c r="W52" s="172"/>
      <c r="X52" s="172"/>
    </row>
    <row r="53" spans="1:24" x14ac:dyDescent="0.15">
      <c r="A53" s="163" t="str">
        <f t="array" ref="A53">IFERROR(INDEX('FIT-Lijst'!$A$8:$T$994,SMALL(IF((INDEX('FIT-Lijst'!$A$8:$T$994,,18)="Fout")+(INDEX('FIT-Lijst'!$A$8:$T$994,,18)="Kritiek Fout"),MATCH(ROW('FIT-Lijst'!$A$8:$A$994),ROW('FIT-Lijst'!$A$8:$A$994)),""),ROWS('FIT-Lijst'!$A$4:A49)),COLUMNS('FIT-Lijst'!$A$4:A49)),"")</f>
        <v/>
      </c>
      <c r="B53" s="163" t="str">
        <f t="array" ref="B53">IFERROR(INDEX('FIT-Lijst'!$A$8:$T$994,SMALL(IF((INDEX('FIT-Lijst'!$A$8:$T$994,,18)="Fout")+(INDEX('FIT-Lijst'!$A$8:$T$994,,18)="Kritiek Fout"),MATCH(ROW('FIT-Lijst'!$A$8:$A$994),ROW('FIT-Lijst'!$A$8:$A$994)),""),ROWS('FIT-Lijst'!$A$4:D49)),COLUMNS('FIT-Lijst'!$A$4:D49)),"")</f>
        <v/>
      </c>
      <c r="C53" s="15" t="str">
        <f>IFERROR(VLOOKUP(A53,'FIT-Lijst'!A:Q,5,FALSE),"")</f>
        <v/>
      </c>
      <c r="D53" s="163" t="str">
        <f t="array" ref="D53">IFERROR(INDEX('FIT-Lijst'!$A$8:$T$994,SMALL(IF((INDEX('FIT-Lijst'!$A$8:$T$994,,18)="Fout")+(INDEX('FIT-Lijst'!$A$8:$T$994,,18)="Kritiek Fout"),MATCH(ROW('FIT-Lijst'!$A$8:$A$994),ROW('FIT-Lijst'!$A$8:$A$994)),""),ROWS('FIT-Lijst'!$A$4:R49)),COLUMNS('FIT-Lijst'!$A$4:R49)),"")</f>
        <v/>
      </c>
      <c r="E53" s="164" t="str">
        <f t="array" ref="E53">IFERROR(INDEX('FIT-Lijst'!$A$8:$T$994,SMALL(IF((INDEX('FIT-Lijst'!$A$8:$T$994,,18)="Fout")+(INDEX('FIT-Lijst'!$A$8:$T$994,,18)="Kritiek Fout"),MATCH(ROW('FIT-Lijst'!$A$8:$A$994),ROW('FIT-Lijst'!$A$8:$A$994)),""),ROWS('FIT-Lijst'!$A$4:S49)),COLUMNS('FIT-Lijst'!$A$4:S49)),"")</f>
        <v/>
      </c>
      <c r="F53" s="163" t="str">
        <f t="array" ref="F53">IFERROR(INDEX('FIT-Lijst'!$A$8:$T$994,SMALL(IF((INDEX('FIT-Lijst'!$A$8:$T$994,,18)="Fout")+(INDEX('FIT-Lijst'!$A$8:$T$994,,18)="Kritiek Fout"),MATCH(ROW('FIT-Lijst'!$A$8:$A$994),ROW('FIT-Lijst'!$A$8:$A$994)),""),ROWS('FIT-Lijst'!$A$4:T49)),COLUMNS('FIT-Lijst'!$A$4:T49)),"")</f>
        <v/>
      </c>
      <c r="G53" s="172"/>
      <c r="H53" s="172"/>
      <c r="I53" s="172"/>
      <c r="J53" s="173"/>
      <c r="K53" s="173"/>
      <c r="L53" s="173"/>
      <c r="M53" s="173"/>
      <c r="N53" s="173"/>
      <c r="O53" s="173"/>
      <c r="P53" s="173"/>
      <c r="Q53" s="173"/>
      <c r="R53" s="173"/>
      <c r="S53" s="173"/>
      <c r="T53" s="174" t="str">
        <f t="shared" si="4"/>
        <v/>
      </c>
      <c r="U53" s="174" t="str">
        <f t="shared" si="1"/>
        <v/>
      </c>
      <c r="V53" s="175" t="str">
        <f t="shared" si="2"/>
        <v/>
      </c>
      <c r="W53" s="172"/>
      <c r="X53" s="172"/>
    </row>
    <row r="54" spans="1:24" x14ac:dyDescent="0.15">
      <c r="A54" s="163" t="str">
        <f t="array" ref="A54">IFERROR(INDEX('FIT-Lijst'!$A$8:$T$994,SMALL(IF((INDEX('FIT-Lijst'!$A$8:$T$994,,18)="Fout")+(INDEX('FIT-Lijst'!$A$8:$T$994,,18)="Kritiek Fout"),MATCH(ROW('FIT-Lijst'!$A$8:$A$994),ROW('FIT-Lijst'!$A$8:$A$994)),""),ROWS('FIT-Lijst'!$A$4:A50)),COLUMNS('FIT-Lijst'!$A$4:A50)),"")</f>
        <v/>
      </c>
      <c r="B54" s="163" t="str">
        <f t="array" ref="B54">IFERROR(INDEX('FIT-Lijst'!$A$8:$T$994,SMALL(IF((INDEX('FIT-Lijst'!$A$8:$T$994,,18)="Fout")+(INDEX('FIT-Lijst'!$A$8:$T$994,,18)="Kritiek Fout"),MATCH(ROW('FIT-Lijst'!$A$8:$A$994),ROW('FIT-Lijst'!$A$8:$A$994)),""),ROWS('FIT-Lijst'!$A$4:D50)),COLUMNS('FIT-Lijst'!$A$4:D50)),"")</f>
        <v/>
      </c>
      <c r="C54" s="15" t="str">
        <f>IFERROR(VLOOKUP(A54,'FIT-Lijst'!A:Q,5,FALSE),"")</f>
        <v/>
      </c>
      <c r="D54" s="163" t="str">
        <f t="array" ref="D54">IFERROR(INDEX('FIT-Lijst'!$A$8:$T$994,SMALL(IF((INDEX('FIT-Lijst'!$A$8:$T$994,,18)="Fout")+(INDEX('FIT-Lijst'!$A$8:$T$994,,18)="Kritiek Fout"),MATCH(ROW('FIT-Lijst'!$A$8:$A$994),ROW('FIT-Lijst'!$A$8:$A$994)),""),ROWS('FIT-Lijst'!$A$4:R50)),COLUMNS('FIT-Lijst'!$A$4:R50)),"")</f>
        <v/>
      </c>
      <c r="E54" s="164" t="str">
        <f t="array" ref="E54">IFERROR(INDEX('FIT-Lijst'!$A$8:$T$994,SMALL(IF((INDEX('FIT-Lijst'!$A$8:$T$994,,18)="Fout")+(INDEX('FIT-Lijst'!$A$8:$T$994,,18)="Kritiek Fout"),MATCH(ROW('FIT-Lijst'!$A$8:$A$994),ROW('FIT-Lijst'!$A$8:$A$994)),""),ROWS('FIT-Lijst'!$A$4:S50)),COLUMNS('FIT-Lijst'!$A$4:S50)),"")</f>
        <v/>
      </c>
      <c r="F54" s="163" t="str">
        <f t="array" ref="F54">IFERROR(INDEX('FIT-Lijst'!$A$8:$T$994,SMALL(IF((INDEX('FIT-Lijst'!$A$8:$T$994,,18)="Fout")+(INDEX('FIT-Lijst'!$A$8:$T$994,,18)="Kritiek Fout"),MATCH(ROW('FIT-Lijst'!$A$8:$A$994),ROW('FIT-Lijst'!$A$8:$A$994)),""),ROWS('FIT-Lijst'!$A$4:T50)),COLUMNS('FIT-Lijst'!$A$4:T50)),"")</f>
        <v/>
      </c>
      <c r="G54" s="172"/>
      <c r="H54" s="172"/>
      <c r="I54" s="172"/>
      <c r="J54" s="173"/>
      <c r="K54" s="173"/>
      <c r="L54" s="173"/>
      <c r="M54" s="173"/>
      <c r="N54" s="173"/>
      <c r="O54" s="173"/>
      <c r="P54" s="173"/>
      <c r="Q54" s="173"/>
      <c r="R54" s="173"/>
      <c r="S54" s="173"/>
      <c r="T54" s="174" t="str">
        <f t="shared" si="4"/>
        <v/>
      </c>
      <c r="U54" s="174" t="str">
        <f t="shared" si="1"/>
        <v/>
      </c>
      <c r="V54" s="175" t="str">
        <f t="shared" si="2"/>
        <v/>
      </c>
      <c r="W54" s="172"/>
      <c r="X54" s="172"/>
    </row>
    <row r="55" spans="1:24" x14ac:dyDescent="0.15">
      <c r="A55" s="163" t="str">
        <f t="array" ref="A55">IFERROR(INDEX('FIT-Lijst'!$A$8:$T$994,SMALL(IF((INDEX('FIT-Lijst'!$A$8:$T$994,,18)="Fout")+(INDEX('FIT-Lijst'!$A$8:$T$994,,18)="Kritiek Fout"),MATCH(ROW('FIT-Lijst'!$A$8:$A$994),ROW('FIT-Lijst'!$A$8:$A$994)),""),ROWS('FIT-Lijst'!$A$4:A51)),COLUMNS('FIT-Lijst'!$A$4:A51)),"")</f>
        <v/>
      </c>
      <c r="B55" s="163" t="str">
        <f t="array" ref="B55">IFERROR(INDEX('FIT-Lijst'!$A$8:$T$994,SMALL(IF((INDEX('FIT-Lijst'!$A$8:$T$994,,18)="Fout")+(INDEX('FIT-Lijst'!$A$8:$T$994,,18)="Kritiek Fout"),MATCH(ROW('FIT-Lijst'!$A$8:$A$994),ROW('FIT-Lijst'!$A$8:$A$994)),""),ROWS('FIT-Lijst'!$A$4:D51)),COLUMNS('FIT-Lijst'!$A$4:D51)),"")</f>
        <v/>
      </c>
      <c r="C55" s="15" t="str">
        <f>IFERROR(VLOOKUP(A55,'FIT-Lijst'!A:Q,5,FALSE),"")</f>
        <v/>
      </c>
      <c r="D55" s="163" t="str">
        <f t="array" ref="D55">IFERROR(INDEX('FIT-Lijst'!$A$8:$T$994,SMALL(IF((INDEX('FIT-Lijst'!$A$8:$T$994,,18)="Fout")+(INDEX('FIT-Lijst'!$A$8:$T$994,,18)="Kritiek Fout"),MATCH(ROW('FIT-Lijst'!$A$8:$A$994),ROW('FIT-Lijst'!$A$8:$A$994)),""),ROWS('FIT-Lijst'!$A$4:R51)),COLUMNS('FIT-Lijst'!$A$4:R51)),"")</f>
        <v/>
      </c>
      <c r="E55" s="164" t="str">
        <f t="array" ref="E55">IFERROR(INDEX('FIT-Lijst'!$A$8:$T$994,SMALL(IF((INDEX('FIT-Lijst'!$A$8:$T$994,,18)="Fout")+(INDEX('FIT-Lijst'!$A$8:$T$994,,18)="Kritiek Fout"),MATCH(ROW('FIT-Lijst'!$A$8:$A$994),ROW('FIT-Lijst'!$A$8:$A$994)),""),ROWS('FIT-Lijst'!$A$4:S51)),COLUMNS('FIT-Lijst'!$A$4:S51)),"")</f>
        <v/>
      </c>
      <c r="F55" s="163" t="str">
        <f t="array" ref="F55">IFERROR(INDEX('FIT-Lijst'!$A$8:$T$994,SMALL(IF((INDEX('FIT-Lijst'!$A$8:$T$994,,18)="Fout")+(INDEX('FIT-Lijst'!$A$8:$T$994,,18)="Kritiek Fout"),MATCH(ROW('FIT-Lijst'!$A$8:$A$994),ROW('FIT-Lijst'!$A$8:$A$994)),""),ROWS('FIT-Lijst'!$A$4:T51)),COLUMNS('FIT-Lijst'!$A$4:T51)),"")</f>
        <v/>
      </c>
      <c r="G55" s="172"/>
      <c r="H55" s="172"/>
      <c r="I55" s="172"/>
      <c r="J55" s="173"/>
      <c r="K55" s="173"/>
      <c r="L55" s="173"/>
      <c r="M55" s="173"/>
      <c r="N55" s="173"/>
      <c r="O55" s="173"/>
      <c r="P55" s="173"/>
      <c r="Q55" s="173"/>
      <c r="R55" s="173"/>
      <c r="S55" s="173"/>
      <c r="T55" s="174" t="str">
        <f t="shared" si="4"/>
        <v/>
      </c>
      <c r="U55" s="174" t="str">
        <f t="shared" si="1"/>
        <v/>
      </c>
      <c r="V55" s="175" t="str">
        <f t="shared" si="2"/>
        <v/>
      </c>
      <c r="W55" s="172"/>
      <c r="X55" s="172"/>
    </row>
    <row r="56" spans="1:24" x14ac:dyDescent="0.15">
      <c r="A56" s="163" t="str">
        <f t="array" ref="A56">IFERROR(INDEX('FIT-Lijst'!$A$8:$T$994,SMALL(IF((INDEX('FIT-Lijst'!$A$8:$T$994,,18)="Fout")+(INDEX('FIT-Lijst'!$A$8:$T$994,,18)="Kritiek Fout"),MATCH(ROW('FIT-Lijst'!$A$8:$A$994),ROW('FIT-Lijst'!$A$8:$A$994)),""),ROWS('FIT-Lijst'!$A$4:A52)),COLUMNS('FIT-Lijst'!$A$4:A52)),"")</f>
        <v/>
      </c>
      <c r="B56" s="163" t="str">
        <f t="array" ref="B56">IFERROR(INDEX('FIT-Lijst'!$A$8:$T$994,SMALL(IF((INDEX('FIT-Lijst'!$A$8:$T$994,,18)="Fout")+(INDEX('FIT-Lijst'!$A$8:$T$994,,18)="Kritiek Fout"),MATCH(ROW('FIT-Lijst'!$A$8:$A$994),ROW('FIT-Lijst'!$A$8:$A$994)),""),ROWS('FIT-Lijst'!$A$4:D52)),COLUMNS('FIT-Lijst'!$A$4:D52)),"")</f>
        <v/>
      </c>
      <c r="C56" s="15" t="str">
        <f>IFERROR(VLOOKUP(A56,'FIT-Lijst'!A:Q,5,FALSE),"")</f>
        <v/>
      </c>
      <c r="D56" s="163" t="str">
        <f t="array" ref="D56">IFERROR(INDEX('FIT-Lijst'!$A$8:$T$994,SMALL(IF((INDEX('FIT-Lijst'!$A$8:$T$994,,18)="Fout")+(INDEX('FIT-Lijst'!$A$8:$T$994,,18)="Kritiek Fout"),MATCH(ROW('FIT-Lijst'!$A$8:$A$994),ROW('FIT-Lijst'!$A$8:$A$994)),""),ROWS('FIT-Lijst'!$A$4:R52)),COLUMNS('FIT-Lijst'!$A$4:R52)),"")</f>
        <v/>
      </c>
      <c r="E56" s="164" t="str">
        <f t="array" ref="E56">IFERROR(INDEX('FIT-Lijst'!$A$8:$T$994,SMALL(IF((INDEX('FIT-Lijst'!$A$8:$T$994,,18)="Fout")+(INDEX('FIT-Lijst'!$A$8:$T$994,,18)="Kritiek Fout"),MATCH(ROW('FIT-Lijst'!$A$8:$A$994),ROW('FIT-Lijst'!$A$8:$A$994)),""),ROWS('FIT-Lijst'!$A$4:S52)),COLUMNS('FIT-Lijst'!$A$4:S52)),"")</f>
        <v/>
      </c>
      <c r="F56" s="163" t="str">
        <f t="array" ref="F56">IFERROR(INDEX('FIT-Lijst'!$A$8:$T$994,SMALL(IF((INDEX('FIT-Lijst'!$A$8:$T$994,,18)="Fout")+(INDEX('FIT-Lijst'!$A$8:$T$994,,18)="Kritiek Fout"),MATCH(ROW('FIT-Lijst'!$A$8:$A$994),ROW('FIT-Lijst'!$A$8:$A$994)),""),ROWS('FIT-Lijst'!$A$4:T52)),COLUMNS('FIT-Lijst'!$A$4:T52)),"")</f>
        <v/>
      </c>
      <c r="G56" s="172"/>
      <c r="H56" s="172"/>
      <c r="I56" s="172"/>
      <c r="J56" s="173"/>
      <c r="K56" s="173"/>
      <c r="L56" s="173"/>
      <c r="M56" s="173"/>
      <c r="N56" s="173"/>
      <c r="O56" s="173"/>
      <c r="P56" s="173"/>
      <c r="Q56" s="173"/>
      <c r="R56" s="173"/>
      <c r="S56" s="173"/>
      <c r="T56" s="174" t="str">
        <f t="shared" si="4"/>
        <v/>
      </c>
      <c r="U56" s="174" t="str">
        <f t="shared" si="1"/>
        <v/>
      </c>
      <c r="V56" s="175" t="str">
        <f t="shared" si="2"/>
        <v/>
      </c>
      <c r="W56" s="172"/>
      <c r="X56" s="172"/>
    </row>
    <row r="57" spans="1:24" x14ac:dyDescent="0.15">
      <c r="A57" s="163" t="str">
        <f t="array" ref="A57">IFERROR(INDEX('FIT-Lijst'!$A$8:$T$994,SMALL(IF((INDEX('FIT-Lijst'!$A$8:$T$994,,18)="Fout")+(INDEX('FIT-Lijst'!$A$8:$T$994,,18)="Kritiek Fout"),MATCH(ROW('FIT-Lijst'!$A$8:$A$994),ROW('FIT-Lijst'!$A$8:$A$994)),""),ROWS('FIT-Lijst'!$A$4:A52)),COLUMNS('FIT-Lijst'!$A$4:A52)),"")</f>
        <v/>
      </c>
      <c r="B57" s="163" t="str">
        <f t="array" ref="B57">IFERROR(INDEX('FIT-Lijst'!$A$8:$T$994,SMALL(IF((INDEX('FIT-Lijst'!$A$8:$T$994,,18)="Fout")+(INDEX('FIT-Lijst'!$A$8:$T$994,,18)="Kritiek Fout"),MATCH(ROW('FIT-Lijst'!$A$8:$A$994),ROW('FIT-Lijst'!$A$8:$A$994)),""),ROWS('FIT-Lijst'!$A$4:D52)),COLUMNS('FIT-Lijst'!$A$4:D52)),"")</f>
        <v/>
      </c>
      <c r="C57" s="15" t="str">
        <f>IFERROR(VLOOKUP(A57,'FIT-Lijst'!A:Q,5,FALSE),"")</f>
        <v/>
      </c>
      <c r="D57" s="163" t="str">
        <f t="array" ref="D57">IFERROR(INDEX('FIT-Lijst'!$A$8:$T$994,SMALL(IF((INDEX('FIT-Lijst'!$A$8:$T$994,,18)="Fout")+(INDEX('FIT-Lijst'!$A$8:$T$994,,18)="Kritiek Fout"),MATCH(ROW('FIT-Lijst'!$A$8:$A$994),ROW('FIT-Lijst'!$A$8:$A$994)),""),ROWS('FIT-Lijst'!$A$4:R52)),COLUMNS('FIT-Lijst'!$A$4:R52)),"")</f>
        <v/>
      </c>
      <c r="E57" s="164" t="str">
        <f t="array" ref="E57">IFERROR(INDEX('FIT-Lijst'!$A$8:$T$994,SMALL(IF((INDEX('FIT-Lijst'!$A$8:$T$994,,18)="Fout")+(INDEX('FIT-Lijst'!$A$8:$T$994,,18)="Kritiek Fout"),MATCH(ROW('FIT-Lijst'!$A$8:$A$994),ROW('FIT-Lijst'!$A$8:$A$994)),""),ROWS('FIT-Lijst'!$A$4:S52)),COLUMNS('FIT-Lijst'!$A$4:S52)),"")</f>
        <v/>
      </c>
      <c r="F57" s="163" t="str">
        <f t="array" ref="F57">IFERROR(INDEX('FIT-Lijst'!$A$8:$T$994,SMALL(IF((INDEX('FIT-Lijst'!$A$8:$T$994,,18)="Fout")+(INDEX('FIT-Lijst'!$A$8:$T$994,,18)="Kritiek Fout"),MATCH(ROW('FIT-Lijst'!$A$8:$A$994),ROW('FIT-Lijst'!$A$8:$A$994)),""),ROWS('FIT-Lijst'!$A$4:T52)),COLUMNS('FIT-Lijst'!$A$4:T52)),"")</f>
        <v/>
      </c>
      <c r="G57" s="172"/>
      <c r="H57" s="172"/>
      <c r="I57" s="172"/>
      <c r="J57" s="173"/>
      <c r="K57" s="173"/>
      <c r="L57" s="173"/>
      <c r="M57" s="173"/>
      <c r="N57" s="173"/>
      <c r="O57" s="173"/>
      <c r="P57" s="173"/>
      <c r="Q57" s="173"/>
      <c r="R57" s="173"/>
      <c r="S57" s="173"/>
      <c r="T57" s="174" t="str">
        <f t="shared" si="4"/>
        <v/>
      </c>
      <c r="U57" s="174" t="str">
        <f t="shared" si="1"/>
        <v/>
      </c>
      <c r="V57" s="175" t="str">
        <f t="shared" si="2"/>
        <v/>
      </c>
      <c r="W57" s="172"/>
      <c r="X57" s="172"/>
    </row>
    <row r="58" spans="1:24" x14ac:dyDescent="0.15">
      <c r="A58" s="163" t="str">
        <f t="array" ref="A58">IFERROR(INDEX('FIT-Lijst'!$A$8:$T$994,SMALL(IF((INDEX('FIT-Lijst'!$A$8:$T$994,,18)="Fout")+(INDEX('FIT-Lijst'!$A$8:$T$994,,18)="Kritiek Fout"),MATCH(ROW('FIT-Lijst'!$A$8:$A$994),ROW('FIT-Lijst'!$A$8:$A$994)),""),ROWS('FIT-Lijst'!$A$4:A53)),COLUMNS('FIT-Lijst'!$A$4:A53)),"")</f>
        <v/>
      </c>
      <c r="B58" s="163" t="str">
        <f t="array" ref="B58">IFERROR(INDEX('FIT-Lijst'!$A$8:$T$994,SMALL(IF((INDEX('FIT-Lijst'!$A$8:$T$994,,18)="Fout")+(INDEX('FIT-Lijst'!$A$8:$T$994,,18)="Kritiek Fout"),MATCH(ROW('FIT-Lijst'!$A$8:$A$994),ROW('FIT-Lijst'!$A$8:$A$994)),""),ROWS('FIT-Lijst'!$A$4:D53)),COLUMNS('FIT-Lijst'!$A$4:D53)),"")</f>
        <v/>
      </c>
      <c r="C58" s="15" t="str">
        <f>IFERROR(VLOOKUP(A58,'FIT-Lijst'!A:Q,5,FALSE),"")</f>
        <v/>
      </c>
      <c r="D58" s="163" t="str">
        <f t="array" ref="D58">IFERROR(INDEX('FIT-Lijst'!$A$8:$T$994,SMALL(IF((INDEX('FIT-Lijst'!$A$8:$T$994,,18)="Fout")+(INDEX('FIT-Lijst'!$A$8:$T$994,,18)="Kritiek Fout"),MATCH(ROW('FIT-Lijst'!$A$8:$A$994),ROW('FIT-Lijst'!$A$8:$A$994)),""),ROWS('FIT-Lijst'!$A$4:R53)),COLUMNS('FIT-Lijst'!$A$4:R53)),"")</f>
        <v/>
      </c>
      <c r="E58" s="164" t="str">
        <f t="array" ref="E58">IFERROR(INDEX('FIT-Lijst'!$A$8:$T$994,SMALL(IF((INDEX('FIT-Lijst'!$A$8:$T$994,,18)="Fout")+(INDEX('FIT-Lijst'!$A$8:$T$994,,18)="Kritiek Fout"),MATCH(ROW('FIT-Lijst'!$A$8:$A$994),ROW('FIT-Lijst'!$A$8:$A$994)),""),ROWS('FIT-Lijst'!$A$4:S53)),COLUMNS('FIT-Lijst'!$A$4:S53)),"")</f>
        <v/>
      </c>
      <c r="F58" s="163" t="str">
        <f t="array" ref="F58">IFERROR(INDEX('FIT-Lijst'!$A$8:$T$994,SMALL(IF((INDEX('FIT-Lijst'!$A$8:$T$994,,18)="Fout")+(INDEX('FIT-Lijst'!$A$8:$T$994,,18)="Kritiek Fout"),MATCH(ROW('FIT-Lijst'!$A$8:$A$994),ROW('FIT-Lijst'!$A$8:$A$994)),""),ROWS('FIT-Lijst'!$A$4:T53)),COLUMNS('FIT-Lijst'!$A$4:T53)),"")</f>
        <v/>
      </c>
      <c r="G58" s="172"/>
      <c r="H58" s="172"/>
      <c r="I58" s="172"/>
      <c r="J58" s="173"/>
      <c r="K58" s="173"/>
      <c r="L58" s="173"/>
      <c r="M58" s="173"/>
      <c r="N58" s="173"/>
      <c r="O58" s="173"/>
      <c r="P58" s="173"/>
      <c r="Q58" s="173"/>
      <c r="R58" s="173"/>
      <c r="S58" s="173"/>
      <c r="T58" s="174" t="str">
        <f t="shared" si="4"/>
        <v/>
      </c>
      <c r="U58" s="174" t="str">
        <f t="shared" si="1"/>
        <v/>
      </c>
      <c r="V58" s="175" t="str">
        <f t="shared" si="2"/>
        <v/>
      </c>
      <c r="W58" s="172"/>
      <c r="X58" s="172"/>
    </row>
    <row r="59" spans="1:24" x14ac:dyDescent="0.15">
      <c r="A59" s="163" t="str">
        <f t="array" ref="A59">IFERROR(INDEX('FIT-Lijst'!$A$8:$T$994,SMALL(IF((INDEX('FIT-Lijst'!$A$8:$T$994,,18)="Fout")+(INDEX('FIT-Lijst'!$A$8:$T$994,,18)="Kritiek Fout"),MATCH(ROW('FIT-Lijst'!$A$8:$A$994),ROW('FIT-Lijst'!$A$8:$A$994)),""),ROWS('FIT-Lijst'!$A$4:A54)),COLUMNS('FIT-Lijst'!$A$4:A54)),"")</f>
        <v/>
      </c>
      <c r="B59" s="163" t="str">
        <f t="array" ref="B59">IFERROR(INDEX('FIT-Lijst'!$A$8:$T$994,SMALL(IF((INDEX('FIT-Lijst'!$A$8:$T$994,,18)="Fout")+(INDEX('FIT-Lijst'!$A$8:$T$994,,18)="Kritiek Fout"),MATCH(ROW('FIT-Lijst'!$A$8:$A$994),ROW('FIT-Lijst'!$A$8:$A$994)),""),ROWS('FIT-Lijst'!$A$4:D54)),COLUMNS('FIT-Lijst'!$A$4:D54)),"")</f>
        <v/>
      </c>
      <c r="C59" s="15" t="str">
        <f>IFERROR(VLOOKUP(A59,'FIT-Lijst'!A:Q,5,FALSE),"")</f>
        <v/>
      </c>
      <c r="D59" s="163" t="str">
        <f t="array" ref="D59">IFERROR(INDEX('FIT-Lijst'!$A$8:$T$994,SMALL(IF((INDEX('FIT-Lijst'!$A$8:$T$994,,18)="Fout")+(INDEX('FIT-Lijst'!$A$8:$T$994,,18)="Kritiek Fout"),MATCH(ROW('FIT-Lijst'!$A$8:$A$994),ROW('FIT-Lijst'!$A$8:$A$994)),""),ROWS('FIT-Lijst'!$A$4:R54)),COLUMNS('FIT-Lijst'!$A$4:R54)),"")</f>
        <v/>
      </c>
      <c r="E59" s="164" t="str">
        <f t="array" ref="E59">IFERROR(INDEX('FIT-Lijst'!$A$8:$T$994,SMALL(IF((INDEX('FIT-Lijst'!$A$8:$T$994,,18)="Fout")+(INDEX('FIT-Lijst'!$A$8:$T$994,,18)="Kritiek Fout"),MATCH(ROW('FIT-Lijst'!$A$8:$A$994),ROW('FIT-Lijst'!$A$8:$A$994)),""),ROWS('FIT-Lijst'!$A$4:S54)),COLUMNS('FIT-Lijst'!$A$4:S54)),"")</f>
        <v/>
      </c>
      <c r="F59" s="163" t="str">
        <f t="array" ref="F59">IFERROR(INDEX('FIT-Lijst'!$A$8:$T$994,SMALL(IF((INDEX('FIT-Lijst'!$A$8:$T$994,,18)="Fout")+(INDEX('FIT-Lijst'!$A$8:$T$994,,18)="Kritiek Fout"),MATCH(ROW('FIT-Lijst'!$A$8:$A$994),ROW('FIT-Lijst'!$A$8:$A$994)),""),ROWS('FIT-Lijst'!$A$4:T54)),COLUMNS('FIT-Lijst'!$A$4:T54)),"")</f>
        <v/>
      </c>
      <c r="G59" s="172"/>
      <c r="H59" s="172"/>
      <c r="I59" s="172"/>
      <c r="J59" s="173"/>
      <c r="K59" s="173"/>
      <c r="L59" s="173"/>
      <c r="M59" s="173"/>
      <c r="N59" s="173"/>
      <c r="O59" s="173"/>
      <c r="P59" s="173"/>
      <c r="Q59" s="173"/>
      <c r="R59" s="173"/>
      <c r="S59" s="173"/>
      <c r="T59" s="174" t="str">
        <f t="shared" si="4"/>
        <v/>
      </c>
      <c r="U59" s="174" t="str">
        <f t="shared" si="1"/>
        <v/>
      </c>
      <c r="V59" s="175" t="str">
        <f t="shared" si="2"/>
        <v/>
      </c>
      <c r="W59" s="172"/>
      <c r="X59" s="172"/>
    </row>
    <row r="60" spans="1:24" x14ac:dyDescent="0.15">
      <c r="A60" s="163" t="str">
        <f t="array" ref="A60">IFERROR(INDEX('FIT-Lijst'!$A$8:$T$994,SMALL(IF((INDEX('FIT-Lijst'!$A$8:$T$994,,18)="Fout")+(INDEX('FIT-Lijst'!$A$8:$T$994,,18)="Kritiek Fout"),MATCH(ROW('FIT-Lijst'!$A$8:$A$994),ROW('FIT-Lijst'!$A$8:$A$994)),""),ROWS('FIT-Lijst'!$A$4:A56)),COLUMNS('FIT-Lijst'!$A$4:A56)),"")</f>
        <v/>
      </c>
      <c r="B60" s="163" t="str">
        <f t="array" ref="B60">IFERROR(INDEX('FIT-Lijst'!$A$8:$T$994,SMALL(IF((INDEX('FIT-Lijst'!$A$8:$T$994,,18)="Fout")+(INDEX('FIT-Lijst'!$A$8:$T$994,,18)="Kritiek Fout"),MATCH(ROW('FIT-Lijst'!$A$8:$A$994),ROW('FIT-Lijst'!$A$8:$A$994)),""),ROWS('FIT-Lijst'!$A$4:D56)),COLUMNS('FIT-Lijst'!$A$4:D56)),"")</f>
        <v/>
      </c>
      <c r="C60" s="15" t="str">
        <f>IFERROR(VLOOKUP(A60,'FIT-Lijst'!A:Q,5,FALSE),"")</f>
        <v/>
      </c>
      <c r="D60" s="163" t="str">
        <f t="array" ref="D60">IFERROR(INDEX('FIT-Lijst'!$A$8:$T$994,SMALL(IF((INDEX('FIT-Lijst'!$A$8:$T$994,,18)="Fout")+(INDEX('FIT-Lijst'!$A$8:$T$994,,18)="Kritiek Fout"),MATCH(ROW('FIT-Lijst'!$A$8:$A$994),ROW('FIT-Lijst'!$A$8:$A$994)),""),ROWS('FIT-Lijst'!$A$4:R56)),COLUMNS('FIT-Lijst'!$A$4:R56)),"")</f>
        <v/>
      </c>
      <c r="E60" s="164" t="str">
        <f t="array" ref="E60">IFERROR(INDEX('FIT-Lijst'!$A$8:$T$994,SMALL(IF((INDEX('FIT-Lijst'!$A$8:$T$994,,18)="Fout")+(INDEX('FIT-Lijst'!$A$8:$T$994,,18)="Kritiek Fout"),MATCH(ROW('FIT-Lijst'!$A$8:$A$994),ROW('FIT-Lijst'!$A$8:$A$994)),""),ROWS('FIT-Lijst'!$A$4:S56)),COLUMNS('FIT-Lijst'!$A$4:S56)),"")</f>
        <v/>
      </c>
      <c r="F60" s="163" t="str">
        <f t="array" ref="F60">IFERROR(INDEX('FIT-Lijst'!$A$8:$T$994,SMALL(IF((INDEX('FIT-Lijst'!$A$8:$T$994,,18)="Fout")+(INDEX('FIT-Lijst'!$A$8:$T$994,,18)="Kritiek Fout"),MATCH(ROW('FIT-Lijst'!$A$8:$A$994),ROW('FIT-Lijst'!$A$8:$A$994)),""),ROWS('FIT-Lijst'!$A$4:T56)),COLUMNS('FIT-Lijst'!$A$4:T56)),"")</f>
        <v/>
      </c>
      <c r="G60" s="172"/>
      <c r="H60" s="172"/>
      <c r="I60" s="172"/>
      <c r="J60" s="173"/>
      <c r="K60" s="173"/>
      <c r="L60" s="173"/>
      <c r="M60" s="173"/>
      <c r="N60" s="173"/>
      <c r="O60" s="173"/>
      <c r="P60" s="173"/>
      <c r="Q60" s="173"/>
      <c r="R60" s="173"/>
      <c r="S60" s="173"/>
      <c r="T60" s="174" t="str">
        <f t="shared" si="4"/>
        <v/>
      </c>
      <c r="U60" s="174" t="str">
        <f t="shared" si="1"/>
        <v/>
      </c>
      <c r="V60" s="175" t="str">
        <f t="shared" si="2"/>
        <v/>
      </c>
      <c r="W60" s="172"/>
      <c r="X60" s="172"/>
    </row>
    <row r="61" spans="1:24" x14ac:dyDescent="0.15">
      <c r="A61" s="163" t="str">
        <f t="array" ref="A61">IFERROR(INDEX('FIT-Lijst'!$A$8:$T$994,SMALL(IF((INDEX('FIT-Lijst'!$A$8:$T$994,,18)="Fout")+(INDEX('FIT-Lijst'!$A$8:$T$994,,18)="Kritiek Fout"),MATCH(ROW('FIT-Lijst'!$A$8:$A$994),ROW('FIT-Lijst'!$A$8:$A$994)),""),ROWS('FIT-Lijst'!$A$4:A57)),COLUMNS('FIT-Lijst'!$A$4:A57)),"")</f>
        <v/>
      </c>
      <c r="B61" s="163" t="str">
        <f t="array" ref="B61">IFERROR(INDEX('FIT-Lijst'!$A$8:$T$994,SMALL(IF((INDEX('FIT-Lijst'!$A$8:$T$994,,18)="Fout")+(INDEX('FIT-Lijst'!$A$8:$T$994,,18)="Kritiek Fout"),MATCH(ROW('FIT-Lijst'!$A$8:$A$994),ROW('FIT-Lijst'!$A$8:$A$994)),""),ROWS('FIT-Lijst'!$A$4:D57)),COLUMNS('FIT-Lijst'!$A$4:D57)),"")</f>
        <v/>
      </c>
      <c r="C61" s="15" t="str">
        <f>IFERROR(VLOOKUP(A61,'FIT-Lijst'!A:Q,5,FALSE),"")</f>
        <v/>
      </c>
      <c r="D61" s="163" t="str">
        <f t="array" ref="D61">IFERROR(INDEX('FIT-Lijst'!$A$8:$T$994,SMALL(IF((INDEX('FIT-Lijst'!$A$8:$T$994,,18)="Fout")+(INDEX('FIT-Lijst'!$A$8:$T$994,,18)="Kritiek Fout"),MATCH(ROW('FIT-Lijst'!$A$8:$A$994),ROW('FIT-Lijst'!$A$8:$A$994)),""),ROWS('FIT-Lijst'!$A$4:R57)),COLUMNS('FIT-Lijst'!$A$4:R57)),"")</f>
        <v/>
      </c>
      <c r="E61" s="164" t="str">
        <f t="array" ref="E61">IFERROR(INDEX('FIT-Lijst'!$A$8:$T$994,SMALL(IF((INDEX('FIT-Lijst'!$A$8:$T$994,,18)="Fout")+(INDEX('FIT-Lijst'!$A$8:$T$994,,18)="Kritiek Fout"),MATCH(ROW('FIT-Lijst'!$A$8:$A$994),ROW('FIT-Lijst'!$A$8:$A$994)),""),ROWS('FIT-Lijst'!$A$4:S57)),COLUMNS('FIT-Lijst'!$A$4:S57)),"")</f>
        <v/>
      </c>
      <c r="F61" s="163" t="str">
        <f t="array" ref="F61">IFERROR(INDEX('FIT-Lijst'!$A$8:$T$994,SMALL(IF((INDEX('FIT-Lijst'!$A$8:$T$994,,18)="Fout")+(INDEX('FIT-Lijst'!$A$8:$T$994,,18)="Kritiek Fout"),MATCH(ROW('FIT-Lijst'!$A$8:$A$994),ROW('FIT-Lijst'!$A$8:$A$994)),""),ROWS('FIT-Lijst'!$A$4:T57)),COLUMNS('FIT-Lijst'!$A$4:T57)),"")</f>
        <v/>
      </c>
      <c r="G61" s="172"/>
      <c r="H61" s="172"/>
      <c r="I61" s="172"/>
      <c r="J61" s="173"/>
      <c r="K61" s="173"/>
      <c r="L61" s="173"/>
      <c r="M61" s="173"/>
      <c r="N61" s="173"/>
      <c r="O61" s="173"/>
      <c r="P61" s="173"/>
      <c r="Q61" s="173"/>
      <c r="R61" s="173"/>
      <c r="S61" s="173"/>
      <c r="T61" s="174" t="str">
        <f t="shared" si="4"/>
        <v/>
      </c>
      <c r="U61" s="174" t="str">
        <f t="shared" si="1"/>
        <v/>
      </c>
      <c r="V61" s="175" t="str">
        <f t="shared" si="2"/>
        <v/>
      </c>
      <c r="W61" s="172"/>
      <c r="X61" s="172"/>
    </row>
    <row r="62" spans="1:24" x14ac:dyDescent="0.15">
      <c r="A62" s="163" t="str">
        <f t="array" ref="A62">IFERROR(INDEX('FIT-Lijst'!$A$8:$T$994,SMALL(IF((INDEX('FIT-Lijst'!$A$8:$T$994,,18)="Fout")+(INDEX('FIT-Lijst'!$A$8:$T$994,,18)="Kritiek Fout"),MATCH(ROW('FIT-Lijst'!$A$8:$A$994),ROW('FIT-Lijst'!$A$8:$A$994)),""),ROWS('FIT-Lijst'!$A$4:A58)),COLUMNS('FIT-Lijst'!$A$4:A58)),"")</f>
        <v/>
      </c>
      <c r="B62" s="163" t="str">
        <f t="array" ref="B62">IFERROR(INDEX('FIT-Lijst'!$A$8:$T$994,SMALL(IF((INDEX('FIT-Lijst'!$A$8:$T$994,,18)="Fout")+(INDEX('FIT-Lijst'!$A$8:$T$994,,18)="Kritiek Fout"),MATCH(ROW('FIT-Lijst'!$A$8:$A$994),ROW('FIT-Lijst'!$A$8:$A$994)),""),ROWS('FIT-Lijst'!$A$4:D58)),COLUMNS('FIT-Lijst'!$A$4:D58)),"")</f>
        <v/>
      </c>
      <c r="C62" s="15" t="str">
        <f>IFERROR(VLOOKUP(A62,'FIT-Lijst'!A:Q,5,FALSE),"")</f>
        <v/>
      </c>
      <c r="D62" s="163" t="str">
        <f t="array" ref="D62">IFERROR(INDEX('FIT-Lijst'!$A$8:$T$994,SMALL(IF((INDEX('FIT-Lijst'!$A$8:$T$994,,18)="Fout")+(INDEX('FIT-Lijst'!$A$8:$T$994,,18)="Kritiek Fout"),MATCH(ROW('FIT-Lijst'!$A$8:$A$994),ROW('FIT-Lijst'!$A$8:$A$994)),""),ROWS('FIT-Lijst'!$A$4:R58)),COLUMNS('FIT-Lijst'!$A$4:R58)),"")</f>
        <v/>
      </c>
      <c r="E62" s="164" t="str">
        <f t="array" ref="E62">IFERROR(INDEX('FIT-Lijst'!$A$8:$T$994,SMALL(IF((INDEX('FIT-Lijst'!$A$8:$T$994,,18)="Fout")+(INDEX('FIT-Lijst'!$A$8:$T$994,,18)="Kritiek Fout"),MATCH(ROW('FIT-Lijst'!$A$8:$A$994),ROW('FIT-Lijst'!$A$8:$A$994)),""),ROWS('FIT-Lijst'!$A$4:S58)),COLUMNS('FIT-Lijst'!$A$4:S58)),"")</f>
        <v/>
      </c>
      <c r="F62" s="163" t="str">
        <f t="array" ref="F62">IFERROR(INDEX('FIT-Lijst'!$A$8:$T$994,SMALL(IF((INDEX('FIT-Lijst'!$A$8:$T$994,,18)="Fout")+(INDEX('FIT-Lijst'!$A$8:$T$994,,18)="Kritiek Fout"),MATCH(ROW('FIT-Lijst'!$A$8:$A$994),ROW('FIT-Lijst'!$A$8:$A$994)),""),ROWS('FIT-Lijst'!$A$4:T58)),COLUMNS('FIT-Lijst'!$A$4:T58)),"")</f>
        <v/>
      </c>
      <c r="G62" s="172"/>
      <c r="H62" s="172"/>
      <c r="I62" s="172"/>
      <c r="J62" s="173"/>
      <c r="K62" s="173"/>
      <c r="L62" s="173"/>
      <c r="M62" s="173"/>
      <c r="N62" s="173"/>
      <c r="O62" s="173"/>
      <c r="P62" s="173"/>
      <c r="Q62" s="173"/>
      <c r="R62" s="173"/>
      <c r="S62" s="173"/>
      <c r="T62" s="174" t="str">
        <f t="shared" si="4"/>
        <v/>
      </c>
      <c r="U62" s="174" t="str">
        <f t="shared" si="1"/>
        <v/>
      </c>
      <c r="V62" s="175" t="str">
        <f t="shared" si="2"/>
        <v/>
      </c>
      <c r="W62" s="172"/>
      <c r="X62" s="172"/>
    </row>
    <row r="63" spans="1:24" x14ac:dyDescent="0.15">
      <c r="A63" s="163" t="str">
        <f t="array" ref="A63">IFERROR(INDEX('FIT-Lijst'!$A$8:$T$994,SMALL(IF((INDEX('FIT-Lijst'!$A$8:$T$994,,18)="Fout")+(INDEX('FIT-Lijst'!$A$8:$T$994,,18)="Kritiek Fout"),MATCH(ROW('FIT-Lijst'!$A$8:$A$994),ROW('FIT-Lijst'!$A$8:$A$994)),""),ROWS('FIT-Lijst'!$A$4:A58)),COLUMNS('FIT-Lijst'!$A$4:A58)),"")</f>
        <v/>
      </c>
      <c r="B63" s="163" t="str">
        <f t="array" ref="B63">IFERROR(INDEX('FIT-Lijst'!$A$8:$T$994,SMALL(IF((INDEX('FIT-Lijst'!$A$8:$T$994,,18)="Fout")+(INDEX('FIT-Lijst'!$A$8:$T$994,,18)="Kritiek Fout"),MATCH(ROW('FIT-Lijst'!$A$8:$A$994),ROW('FIT-Lijst'!$A$8:$A$994)),""),ROWS('FIT-Lijst'!$A$4:D58)),COLUMNS('FIT-Lijst'!$A$4:D58)),"")</f>
        <v/>
      </c>
      <c r="C63" s="15" t="str">
        <f>IFERROR(VLOOKUP(A63,'FIT-Lijst'!A:Q,5,FALSE),"")</f>
        <v/>
      </c>
      <c r="D63" s="163" t="str">
        <f t="array" ref="D63">IFERROR(INDEX('FIT-Lijst'!$A$8:$T$994,SMALL(IF((INDEX('FIT-Lijst'!$A$8:$T$994,,18)="Fout")+(INDEX('FIT-Lijst'!$A$8:$T$994,,18)="Kritiek Fout"),MATCH(ROW('FIT-Lijst'!$A$8:$A$994),ROW('FIT-Lijst'!$A$8:$A$994)),""),ROWS('FIT-Lijst'!$A$4:R58)),COLUMNS('FIT-Lijst'!$A$4:R58)),"")</f>
        <v/>
      </c>
      <c r="E63" s="164" t="str">
        <f t="array" ref="E63">IFERROR(INDEX('FIT-Lijst'!$A$8:$T$994,SMALL(IF((INDEX('FIT-Lijst'!$A$8:$T$994,,18)="Fout")+(INDEX('FIT-Lijst'!$A$8:$T$994,,18)="Kritiek Fout"),MATCH(ROW('FIT-Lijst'!$A$8:$A$994),ROW('FIT-Lijst'!$A$8:$A$994)),""),ROWS('FIT-Lijst'!$A$4:S58)),COLUMNS('FIT-Lijst'!$A$4:S58)),"")</f>
        <v/>
      </c>
      <c r="F63" s="163" t="str">
        <f t="array" ref="F63">IFERROR(INDEX('FIT-Lijst'!$A$8:$T$994,SMALL(IF((INDEX('FIT-Lijst'!$A$8:$T$994,,18)="Fout")+(INDEX('FIT-Lijst'!$A$8:$T$994,,18)="Kritiek Fout"),MATCH(ROW('FIT-Lijst'!$A$8:$A$994),ROW('FIT-Lijst'!$A$8:$A$994)),""),ROWS('FIT-Lijst'!$A$4:T58)),COLUMNS('FIT-Lijst'!$A$4:T58)),"")</f>
        <v/>
      </c>
      <c r="G63" s="172"/>
      <c r="H63" s="172"/>
      <c r="I63" s="172"/>
      <c r="J63" s="173"/>
      <c r="K63" s="173"/>
      <c r="L63" s="173"/>
      <c r="M63" s="173"/>
      <c r="N63" s="173"/>
      <c r="O63" s="173"/>
      <c r="P63" s="173"/>
      <c r="Q63" s="173"/>
      <c r="R63" s="173"/>
      <c r="S63" s="173"/>
      <c r="T63" s="174" t="str">
        <f t="shared" si="4"/>
        <v/>
      </c>
      <c r="U63" s="174" t="str">
        <f t="shared" si="1"/>
        <v/>
      </c>
      <c r="V63" s="175" t="str">
        <f t="shared" si="2"/>
        <v/>
      </c>
      <c r="W63" s="172"/>
      <c r="X63" s="172"/>
    </row>
    <row r="64" spans="1:24" x14ac:dyDescent="0.15">
      <c r="A64" s="163" t="str">
        <f t="array" ref="A64">IFERROR(INDEX('FIT-Lijst'!$A$8:$T$994,SMALL(IF((INDEX('FIT-Lijst'!$A$8:$T$994,,18)="Fout")+(INDEX('FIT-Lijst'!$A$8:$T$994,,18)="Kritiek Fout"),MATCH(ROW('FIT-Lijst'!$A$8:$A$994),ROW('FIT-Lijst'!$A$8:$A$994)),""),ROWS('FIT-Lijst'!$A$4:A59)),COLUMNS('FIT-Lijst'!$A$4:A59)),"")</f>
        <v/>
      </c>
      <c r="B64" s="163" t="str">
        <f t="array" ref="B64">IFERROR(INDEX('FIT-Lijst'!$A$8:$T$994,SMALL(IF((INDEX('FIT-Lijst'!$A$8:$T$994,,18)="Fout")+(INDEX('FIT-Lijst'!$A$8:$T$994,,18)="Kritiek Fout"),MATCH(ROW('FIT-Lijst'!$A$8:$A$994),ROW('FIT-Lijst'!$A$8:$A$994)),""),ROWS('FIT-Lijst'!$A$4:D59)),COLUMNS('FIT-Lijst'!$A$4:D59)),"")</f>
        <v/>
      </c>
      <c r="C64" s="15" t="str">
        <f>IFERROR(VLOOKUP(A64,'FIT-Lijst'!A:Q,5,FALSE),"")</f>
        <v/>
      </c>
      <c r="D64" s="163" t="str">
        <f t="array" ref="D64">IFERROR(INDEX('FIT-Lijst'!$A$8:$T$994,SMALL(IF((INDEX('FIT-Lijst'!$A$8:$T$994,,18)="Fout")+(INDEX('FIT-Lijst'!$A$8:$T$994,,18)="Kritiek Fout"),MATCH(ROW('FIT-Lijst'!$A$8:$A$994),ROW('FIT-Lijst'!$A$8:$A$994)),""),ROWS('FIT-Lijst'!$A$4:R59)),COLUMNS('FIT-Lijst'!$A$4:R59)),"")</f>
        <v/>
      </c>
      <c r="E64" s="164" t="str">
        <f t="array" ref="E64">IFERROR(INDEX('FIT-Lijst'!$A$8:$T$994,SMALL(IF((INDEX('FIT-Lijst'!$A$8:$T$994,,18)="Fout")+(INDEX('FIT-Lijst'!$A$8:$T$994,,18)="Kritiek Fout"),MATCH(ROW('FIT-Lijst'!$A$8:$A$994),ROW('FIT-Lijst'!$A$8:$A$994)),""),ROWS('FIT-Lijst'!$A$4:S59)),COLUMNS('FIT-Lijst'!$A$4:S59)),"")</f>
        <v/>
      </c>
      <c r="F64" s="163" t="str">
        <f t="array" ref="F64">IFERROR(INDEX('FIT-Lijst'!$A$8:$T$994,SMALL(IF((INDEX('FIT-Lijst'!$A$8:$T$994,,18)="Fout")+(INDEX('FIT-Lijst'!$A$8:$T$994,,18)="Kritiek Fout"),MATCH(ROW('FIT-Lijst'!$A$8:$A$994),ROW('FIT-Lijst'!$A$8:$A$994)),""),ROWS('FIT-Lijst'!$A$4:T59)),COLUMNS('FIT-Lijst'!$A$4:T59)),"")</f>
        <v/>
      </c>
      <c r="G64" s="172"/>
      <c r="H64" s="172"/>
      <c r="I64" s="172"/>
      <c r="J64" s="173"/>
      <c r="K64" s="173"/>
      <c r="L64" s="173"/>
      <c r="M64" s="173"/>
      <c r="N64" s="173"/>
      <c r="O64" s="173"/>
      <c r="P64" s="173"/>
      <c r="Q64" s="173"/>
      <c r="R64" s="173"/>
      <c r="S64" s="173"/>
      <c r="T64" s="174" t="str">
        <f t="shared" si="4"/>
        <v/>
      </c>
      <c r="U64" s="174" t="str">
        <f t="shared" si="1"/>
        <v/>
      </c>
      <c r="V64" s="175" t="str">
        <f t="shared" si="2"/>
        <v/>
      </c>
      <c r="W64" s="172"/>
      <c r="X64" s="172"/>
    </row>
    <row r="65" spans="1:24" x14ac:dyDescent="0.15">
      <c r="A65" s="163" t="str">
        <f t="array" ref="A65">IFERROR(INDEX('FIT-Lijst'!$A$8:$T$994,SMALL(IF((INDEX('FIT-Lijst'!$A$8:$T$994,,18)="Fout")+(INDEX('FIT-Lijst'!$A$8:$T$994,,18)="Kritiek Fout"),MATCH(ROW('FIT-Lijst'!$A$8:$A$994),ROW('FIT-Lijst'!$A$8:$A$994)),""),ROWS('FIT-Lijst'!$A$4:A60)),COLUMNS('FIT-Lijst'!$A$4:A60)),"")</f>
        <v/>
      </c>
      <c r="B65" s="163" t="str">
        <f t="array" ref="B65">IFERROR(INDEX('FIT-Lijst'!$A$8:$T$994,SMALL(IF((INDEX('FIT-Lijst'!$A$8:$T$994,,18)="Fout")+(INDEX('FIT-Lijst'!$A$8:$T$994,,18)="Kritiek Fout"),MATCH(ROW('FIT-Lijst'!$A$8:$A$994),ROW('FIT-Lijst'!$A$8:$A$994)),""),ROWS('FIT-Lijst'!$A$4:D60)),COLUMNS('FIT-Lijst'!$A$4:D60)),"")</f>
        <v/>
      </c>
      <c r="C65" s="15" t="str">
        <f>IFERROR(VLOOKUP(A65,'FIT-Lijst'!A:Q,5,FALSE),"")</f>
        <v/>
      </c>
      <c r="D65" s="163" t="str">
        <f t="array" ref="D65">IFERROR(INDEX('FIT-Lijst'!$A$8:$T$994,SMALL(IF((INDEX('FIT-Lijst'!$A$8:$T$994,,18)="Fout")+(INDEX('FIT-Lijst'!$A$8:$T$994,,18)="Kritiek Fout"),MATCH(ROW('FIT-Lijst'!$A$8:$A$994),ROW('FIT-Lijst'!$A$8:$A$994)),""),ROWS('FIT-Lijst'!$A$4:R60)),COLUMNS('FIT-Lijst'!$A$4:R60)),"")</f>
        <v/>
      </c>
      <c r="E65" s="164" t="str">
        <f t="array" ref="E65">IFERROR(INDEX('FIT-Lijst'!$A$8:$T$994,SMALL(IF((INDEX('FIT-Lijst'!$A$8:$T$994,,18)="Fout")+(INDEX('FIT-Lijst'!$A$8:$T$994,,18)="Kritiek Fout"),MATCH(ROW('FIT-Lijst'!$A$8:$A$994),ROW('FIT-Lijst'!$A$8:$A$994)),""),ROWS('FIT-Lijst'!$A$4:S60)),COLUMNS('FIT-Lijst'!$A$4:S60)),"")</f>
        <v/>
      </c>
      <c r="F65" s="163" t="str">
        <f t="array" ref="F65">IFERROR(INDEX('FIT-Lijst'!$A$8:$T$994,SMALL(IF((INDEX('FIT-Lijst'!$A$8:$T$994,,18)="Fout")+(INDEX('FIT-Lijst'!$A$8:$T$994,,18)="Kritiek Fout"),MATCH(ROW('FIT-Lijst'!$A$8:$A$994),ROW('FIT-Lijst'!$A$8:$A$994)),""),ROWS('FIT-Lijst'!$A$4:T60)),COLUMNS('FIT-Lijst'!$A$4:T60)),"")</f>
        <v/>
      </c>
      <c r="G65" s="172"/>
      <c r="H65" s="172"/>
      <c r="I65" s="172"/>
      <c r="J65" s="173"/>
      <c r="K65" s="173"/>
      <c r="L65" s="173"/>
      <c r="M65" s="173"/>
      <c r="N65" s="173"/>
      <c r="O65" s="173"/>
      <c r="P65" s="173"/>
      <c r="Q65" s="173"/>
      <c r="R65" s="173"/>
      <c r="S65" s="173"/>
      <c r="T65" s="174" t="str">
        <f t="shared" si="4"/>
        <v/>
      </c>
      <c r="U65" s="174" t="str">
        <f t="shared" si="1"/>
        <v/>
      </c>
      <c r="V65" s="175" t="str">
        <f t="shared" si="2"/>
        <v/>
      </c>
      <c r="W65" s="172"/>
      <c r="X65" s="172"/>
    </row>
    <row r="66" spans="1:24" x14ac:dyDescent="0.15">
      <c r="A66" s="163" t="str">
        <f t="array" ref="A66">IFERROR(INDEX('FIT-Lijst'!$A$8:$T$994,SMALL(IF((INDEX('FIT-Lijst'!$A$8:$T$994,,18)="Fout")+(INDEX('FIT-Lijst'!$A$8:$T$994,,18)="Kritiek Fout"),MATCH(ROW('FIT-Lijst'!$A$8:$A$994),ROW('FIT-Lijst'!$A$8:$A$994)),""),ROWS('FIT-Lijst'!$A$4:A61)),COLUMNS('FIT-Lijst'!$A$4:A61)),"")</f>
        <v/>
      </c>
      <c r="B66" s="163" t="str">
        <f t="array" ref="B66">IFERROR(INDEX('FIT-Lijst'!$A$8:$T$994,SMALL(IF((INDEX('FIT-Lijst'!$A$8:$T$994,,18)="Fout")+(INDEX('FIT-Lijst'!$A$8:$T$994,,18)="Kritiek Fout"),MATCH(ROW('FIT-Lijst'!$A$8:$A$994),ROW('FIT-Lijst'!$A$8:$A$994)),""),ROWS('FIT-Lijst'!$A$4:D61)),COLUMNS('FIT-Lijst'!$A$4:D61)),"")</f>
        <v/>
      </c>
      <c r="C66" s="15" t="str">
        <f>IFERROR(VLOOKUP(A66,'FIT-Lijst'!A:Q,5,FALSE),"")</f>
        <v/>
      </c>
      <c r="D66" s="163" t="str">
        <f t="array" ref="D66">IFERROR(INDEX('FIT-Lijst'!$A$8:$T$994,SMALL(IF((INDEX('FIT-Lijst'!$A$8:$T$994,,18)="Fout")+(INDEX('FIT-Lijst'!$A$8:$T$994,,18)="Kritiek Fout"),MATCH(ROW('FIT-Lijst'!$A$8:$A$994),ROW('FIT-Lijst'!$A$8:$A$994)),""),ROWS('FIT-Lijst'!$A$4:R61)),COLUMNS('FIT-Lijst'!$A$4:R61)),"")</f>
        <v/>
      </c>
      <c r="E66" s="164" t="str">
        <f t="array" ref="E66">IFERROR(INDEX('FIT-Lijst'!$A$8:$T$994,SMALL(IF((INDEX('FIT-Lijst'!$A$8:$T$994,,18)="Fout")+(INDEX('FIT-Lijst'!$A$8:$T$994,,18)="Kritiek Fout"),MATCH(ROW('FIT-Lijst'!$A$8:$A$994),ROW('FIT-Lijst'!$A$8:$A$994)),""),ROWS('FIT-Lijst'!$A$4:S61)),COLUMNS('FIT-Lijst'!$A$4:S61)),"")</f>
        <v/>
      </c>
      <c r="F66" s="163" t="str">
        <f t="array" ref="F66">IFERROR(INDEX('FIT-Lijst'!$A$8:$T$994,SMALL(IF((INDEX('FIT-Lijst'!$A$8:$T$994,,18)="Fout")+(INDEX('FIT-Lijst'!$A$8:$T$994,,18)="Kritiek Fout"),MATCH(ROW('FIT-Lijst'!$A$8:$A$994),ROW('FIT-Lijst'!$A$8:$A$994)),""),ROWS('FIT-Lijst'!$A$4:T61)),COLUMNS('FIT-Lijst'!$A$4:T61)),"")</f>
        <v/>
      </c>
      <c r="G66" s="172"/>
      <c r="H66" s="172"/>
      <c r="I66" s="172"/>
      <c r="J66" s="173"/>
      <c r="K66" s="173"/>
      <c r="L66" s="173"/>
      <c r="M66" s="173"/>
      <c r="N66" s="173"/>
      <c r="O66" s="173"/>
      <c r="P66" s="173"/>
      <c r="Q66" s="173"/>
      <c r="R66" s="173"/>
      <c r="S66" s="173"/>
      <c r="T66" s="174" t="str">
        <f t="shared" si="4"/>
        <v/>
      </c>
      <c r="U66" s="174" t="str">
        <f t="shared" si="1"/>
        <v/>
      </c>
      <c r="V66" s="175" t="str">
        <f t="shared" si="2"/>
        <v/>
      </c>
      <c r="W66" s="172"/>
      <c r="X66" s="172"/>
    </row>
    <row r="67" spans="1:24" x14ac:dyDescent="0.15">
      <c r="A67" s="163" t="str">
        <f t="array" ref="A67">IFERROR(INDEX('FIT-Lijst'!$A$8:$T$994,SMALL(IF((INDEX('FIT-Lijst'!$A$8:$T$994,,18)="Fout")+(INDEX('FIT-Lijst'!$A$8:$T$994,,18)="Kritiek Fout"),MATCH(ROW('FIT-Lijst'!$A$8:$A$994),ROW('FIT-Lijst'!$A$8:$A$994)),""),ROWS('FIT-Lijst'!$A$4:A62)),COLUMNS('FIT-Lijst'!$A$4:A62)),"")</f>
        <v/>
      </c>
      <c r="B67" s="163" t="str">
        <f t="array" ref="B67">IFERROR(INDEX('FIT-Lijst'!$A$8:$T$994,SMALL(IF((INDEX('FIT-Lijst'!$A$8:$T$994,,18)="Fout")+(INDEX('FIT-Lijst'!$A$8:$T$994,,18)="Kritiek Fout"),MATCH(ROW('FIT-Lijst'!$A$8:$A$994),ROW('FIT-Lijst'!$A$8:$A$994)),""),ROWS('FIT-Lijst'!$A$4:D62)),COLUMNS('FIT-Lijst'!$A$4:D62)),"")</f>
        <v/>
      </c>
      <c r="C67" s="15" t="str">
        <f>IFERROR(VLOOKUP(A67,'FIT-Lijst'!A:Q,5,FALSE),"")</f>
        <v/>
      </c>
      <c r="D67" s="163" t="str">
        <f t="array" ref="D67">IFERROR(INDEX('FIT-Lijst'!$A$8:$T$994,SMALL(IF((INDEX('FIT-Lijst'!$A$8:$T$994,,18)="Fout")+(INDEX('FIT-Lijst'!$A$8:$T$994,,18)="Kritiek Fout"),MATCH(ROW('FIT-Lijst'!$A$8:$A$994),ROW('FIT-Lijst'!$A$8:$A$994)),""),ROWS('FIT-Lijst'!$A$4:R62)),COLUMNS('FIT-Lijst'!$A$4:R62)),"")</f>
        <v/>
      </c>
      <c r="E67" s="164" t="str">
        <f t="array" ref="E67">IFERROR(INDEX('FIT-Lijst'!$A$8:$T$994,SMALL(IF((INDEX('FIT-Lijst'!$A$8:$T$994,,18)="Fout")+(INDEX('FIT-Lijst'!$A$8:$T$994,,18)="Kritiek Fout"),MATCH(ROW('FIT-Lijst'!$A$8:$A$994),ROW('FIT-Lijst'!$A$8:$A$994)),""),ROWS('FIT-Lijst'!$A$4:S62)),COLUMNS('FIT-Lijst'!$A$4:S62)),"")</f>
        <v/>
      </c>
      <c r="F67" s="163" t="str">
        <f t="array" ref="F67">IFERROR(INDEX('FIT-Lijst'!$A$8:$T$994,SMALL(IF((INDEX('FIT-Lijst'!$A$8:$T$994,,18)="Fout")+(INDEX('FIT-Lijst'!$A$8:$T$994,,18)="Kritiek Fout"),MATCH(ROW('FIT-Lijst'!$A$8:$A$994),ROW('FIT-Lijst'!$A$8:$A$994)),""),ROWS('FIT-Lijst'!$A$4:T62)),COLUMNS('FIT-Lijst'!$A$4:T62)),"")</f>
        <v/>
      </c>
      <c r="G67" s="172"/>
      <c r="H67" s="172"/>
      <c r="I67" s="172"/>
      <c r="J67" s="173"/>
      <c r="K67" s="173"/>
      <c r="L67" s="173"/>
      <c r="M67" s="173"/>
      <c r="N67" s="173"/>
      <c r="O67" s="173"/>
      <c r="P67" s="173"/>
      <c r="Q67" s="173"/>
      <c r="R67" s="173"/>
      <c r="S67" s="173"/>
      <c r="T67" s="174" t="str">
        <f t="shared" si="4"/>
        <v/>
      </c>
      <c r="U67" s="174" t="str">
        <f t="shared" si="1"/>
        <v/>
      </c>
      <c r="V67" s="175" t="str">
        <f t="shared" si="2"/>
        <v/>
      </c>
      <c r="W67" s="172"/>
      <c r="X67" s="172"/>
    </row>
    <row r="68" spans="1:24" x14ac:dyDescent="0.15">
      <c r="A68" s="163" t="str">
        <f t="array" ref="A68">IFERROR(INDEX('FIT-Lijst'!$A$8:$T$994,SMALL(IF((INDEX('FIT-Lijst'!$A$8:$T$994,,18)="Fout")+(INDEX('FIT-Lijst'!$A$8:$T$994,,18)="Kritiek Fout"),MATCH(ROW('FIT-Lijst'!$A$8:$A$994),ROW('FIT-Lijst'!$A$8:$A$994)),""),ROWS('FIT-Lijst'!$A$4:A63)),COLUMNS('FIT-Lijst'!$A$4:A63)),"")</f>
        <v/>
      </c>
      <c r="B68" s="163" t="str">
        <f t="array" ref="B68">IFERROR(INDEX('FIT-Lijst'!$A$8:$T$994,SMALL(IF((INDEX('FIT-Lijst'!$A$8:$T$994,,18)="Fout")+(INDEX('FIT-Lijst'!$A$8:$T$994,,18)="Kritiek Fout"),MATCH(ROW('FIT-Lijst'!$A$8:$A$994),ROW('FIT-Lijst'!$A$8:$A$994)),""),ROWS('FIT-Lijst'!$A$4:D63)),COLUMNS('FIT-Lijst'!$A$4:D63)),"")</f>
        <v/>
      </c>
      <c r="C68" s="15" t="str">
        <f>IFERROR(VLOOKUP(A68,'FIT-Lijst'!A:Q,5,FALSE),"")</f>
        <v/>
      </c>
      <c r="D68" s="163" t="str">
        <f t="array" ref="D68">IFERROR(INDEX('FIT-Lijst'!$A$8:$T$994,SMALL(IF((INDEX('FIT-Lijst'!$A$8:$T$994,,18)="Fout")+(INDEX('FIT-Lijst'!$A$8:$T$994,,18)="Kritiek Fout"),MATCH(ROW('FIT-Lijst'!$A$8:$A$994),ROW('FIT-Lijst'!$A$8:$A$994)),""),ROWS('FIT-Lijst'!$A$4:R63)),COLUMNS('FIT-Lijst'!$A$4:R63)),"")</f>
        <v/>
      </c>
      <c r="E68" s="164" t="str">
        <f t="array" ref="E68">IFERROR(INDEX('FIT-Lijst'!$A$8:$T$994,SMALL(IF((INDEX('FIT-Lijst'!$A$8:$T$994,,18)="Fout")+(INDEX('FIT-Lijst'!$A$8:$T$994,,18)="Kritiek Fout"),MATCH(ROW('FIT-Lijst'!$A$8:$A$994),ROW('FIT-Lijst'!$A$8:$A$994)),""),ROWS('FIT-Lijst'!$A$4:S63)),COLUMNS('FIT-Lijst'!$A$4:S63)),"")</f>
        <v/>
      </c>
      <c r="F68" s="163" t="str">
        <f t="array" ref="F68">IFERROR(INDEX('FIT-Lijst'!$A$8:$T$994,SMALL(IF((INDEX('FIT-Lijst'!$A$8:$T$994,,18)="Fout")+(INDEX('FIT-Lijst'!$A$8:$T$994,,18)="Kritiek Fout"),MATCH(ROW('FIT-Lijst'!$A$8:$A$994),ROW('FIT-Lijst'!$A$8:$A$994)),""),ROWS('FIT-Lijst'!$A$4:T63)),COLUMNS('FIT-Lijst'!$A$4:T63)),"")</f>
        <v/>
      </c>
      <c r="G68" s="172"/>
      <c r="H68" s="172"/>
      <c r="I68" s="172"/>
      <c r="J68" s="173"/>
      <c r="K68" s="173"/>
      <c r="L68" s="173"/>
      <c r="M68" s="173"/>
      <c r="N68" s="173"/>
      <c r="O68" s="173"/>
      <c r="P68" s="173"/>
      <c r="Q68" s="173"/>
      <c r="R68" s="173"/>
      <c r="S68" s="173"/>
      <c r="T68" s="174" t="str">
        <f t="shared" si="4"/>
        <v/>
      </c>
      <c r="U68" s="174" t="str">
        <f t="shared" si="1"/>
        <v/>
      </c>
      <c r="V68" s="175" t="str">
        <f t="shared" si="2"/>
        <v/>
      </c>
      <c r="W68" s="172"/>
      <c r="X68" s="172"/>
    </row>
    <row r="69" spans="1:24" x14ac:dyDescent="0.15">
      <c r="A69" s="163" t="str">
        <f t="array" ref="A69">IFERROR(INDEX('FIT-Lijst'!$A$8:$T$994,SMALL(IF((INDEX('FIT-Lijst'!$A$8:$T$994,,18)="Fout")+(INDEX('FIT-Lijst'!$A$8:$T$994,,18)="Kritiek Fout"),MATCH(ROW('FIT-Lijst'!$A$8:$A$994),ROW('FIT-Lijst'!$A$8:$A$994)),""),ROWS('FIT-Lijst'!$A$4:A64)),COLUMNS('FIT-Lijst'!$A$4:A64)),"")</f>
        <v/>
      </c>
      <c r="B69" s="163" t="str">
        <f t="array" ref="B69">IFERROR(INDEX('FIT-Lijst'!$A$8:$T$994,SMALL(IF((INDEX('FIT-Lijst'!$A$8:$T$994,,18)="Fout")+(INDEX('FIT-Lijst'!$A$8:$T$994,,18)="Kritiek Fout"),MATCH(ROW('FIT-Lijst'!$A$8:$A$994),ROW('FIT-Lijst'!$A$8:$A$994)),""),ROWS('FIT-Lijst'!$A$4:D64)),COLUMNS('FIT-Lijst'!$A$4:D64)),"")</f>
        <v/>
      </c>
      <c r="C69" s="15" t="str">
        <f>IFERROR(VLOOKUP(A69,'FIT-Lijst'!A:Q,5,FALSE),"")</f>
        <v/>
      </c>
      <c r="D69" s="163" t="str">
        <f t="array" ref="D69">IFERROR(INDEX('FIT-Lijst'!$A$8:$T$994,SMALL(IF((INDEX('FIT-Lijst'!$A$8:$T$994,,18)="Fout")+(INDEX('FIT-Lijst'!$A$8:$T$994,,18)="Kritiek Fout"),MATCH(ROW('FIT-Lijst'!$A$8:$A$994),ROW('FIT-Lijst'!$A$8:$A$994)),""),ROWS('FIT-Lijst'!$A$4:R64)),COLUMNS('FIT-Lijst'!$A$4:R64)),"")</f>
        <v/>
      </c>
      <c r="E69" s="164" t="str">
        <f t="array" ref="E69">IFERROR(INDEX('FIT-Lijst'!$A$8:$T$994,SMALL(IF((INDEX('FIT-Lijst'!$A$8:$T$994,,18)="Fout")+(INDEX('FIT-Lijst'!$A$8:$T$994,,18)="Kritiek Fout"),MATCH(ROW('FIT-Lijst'!$A$8:$A$994),ROW('FIT-Lijst'!$A$8:$A$994)),""),ROWS('FIT-Lijst'!$A$4:S64)),COLUMNS('FIT-Lijst'!$A$4:S64)),"")</f>
        <v/>
      </c>
      <c r="F69" s="163" t="str">
        <f t="array" ref="F69">IFERROR(INDEX('FIT-Lijst'!$A$8:$T$994,SMALL(IF((INDEX('FIT-Lijst'!$A$8:$T$994,,18)="Fout")+(INDEX('FIT-Lijst'!$A$8:$T$994,,18)="Kritiek Fout"),MATCH(ROW('FIT-Lijst'!$A$8:$A$994),ROW('FIT-Lijst'!$A$8:$A$994)),""),ROWS('FIT-Lijst'!$A$4:T64)),COLUMNS('FIT-Lijst'!$A$4:T64)),"")</f>
        <v/>
      </c>
      <c r="G69" s="172"/>
      <c r="H69" s="172"/>
      <c r="I69" s="172"/>
      <c r="J69" s="173"/>
      <c r="K69" s="173"/>
      <c r="L69" s="173"/>
      <c r="M69" s="173"/>
      <c r="N69" s="173"/>
      <c r="O69" s="173"/>
      <c r="P69" s="173"/>
      <c r="Q69" s="173"/>
      <c r="R69" s="173"/>
      <c r="S69" s="173"/>
      <c r="T69" s="174" t="str">
        <f t="shared" si="4"/>
        <v/>
      </c>
      <c r="U69" s="174" t="str">
        <f t="shared" si="1"/>
        <v/>
      </c>
      <c r="V69" s="175" t="str">
        <f t="shared" si="2"/>
        <v/>
      </c>
      <c r="W69" s="172"/>
      <c r="X69" s="172"/>
    </row>
    <row r="70" spans="1:24" x14ac:dyDescent="0.15">
      <c r="A70" s="163" t="str">
        <f t="array" ref="A70">IFERROR(INDEX('FIT-Lijst'!$A$8:$T$994,SMALL(IF((INDEX('FIT-Lijst'!$A$8:$T$994,,18)="Fout")+(INDEX('FIT-Lijst'!$A$8:$T$994,,18)="Kritiek Fout"),MATCH(ROW('FIT-Lijst'!$A$8:$A$994),ROW('FIT-Lijst'!$A$8:$A$994)),""),ROWS('FIT-Lijst'!$A$4:A65)),COLUMNS('FIT-Lijst'!$A$4:A65)),"")</f>
        <v/>
      </c>
      <c r="B70" s="163" t="str">
        <f t="array" ref="B70">IFERROR(INDEX('FIT-Lijst'!$A$8:$T$994,SMALL(IF((INDEX('FIT-Lijst'!$A$8:$T$994,,18)="Fout")+(INDEX('FIT-Lijst'!$A$8:$T$994,,18)="Kritiek Fout"),MATCH(ROW('FIT-Lijst'!$A$8:$A$994),ROW('FIT-Lijst'!$A$8:$A$994)),""),ROWS('FIT-Lijst'!$A$4:D65)),COLUMNS('FIT-Lijst'!$A$4:D65)),"")</f>
        <v/>
      </c>
      <c r="C70" s="15" t="str">
        <f>IFERROR(VLOOKUP(A70,'FIT-Lijst'!A:Q,5,FALSE),"")</f>
        <v/>
      </c>
      <c r="D70" s="163" t="str">
        <f t="array" ref="D70">IFERROR(INDEX('FIT-Lijst'!$A$8:$T$994,SMALL(IF((INDEX('FIT-Lijst'!$A$8:$T$994,,18)="Fout")+(INDEX('FIT-Lijst'!$A$8:$T$994,,18)="Kritiek Fout"),MATCH(ROW('FIT-Lijst'!$A$8:$A$994),ROW('FIT-Lijst'!$A$8:$A$994)),""),ROWS('FIT-Lijst'!$A$4:R65)),COLUMNS('FIT-Lijst'!$A$4:R65)),"")</f>
        <v/>
      </c>
      <c r="E70" s="164" t="str">
        <f t="array" ref="E70">IFERROR(INDEX('FIT-Lijst'!$A$8:$T$994,SMALL(IF((INDEX('FIT-Lijst'!$A$8:$T$994,,18)="Fout")+(INDEX('FIT-Lijst'!$A$8:$T$994,,18)="Kritiek Fout"),MATCH(ROW('FIT-Lijst'!$A$8:$A$994),ROW('FIT-Lijst'!$A$8:$A$994)),""),ROWS('FIT-Lijst'!$A$4:S65)),COLUMNS('FIT-Lijst'!$A$4:S65)),"")</f>
        <v/>
      </c>
      <c r="F70" s="163" t="str">
        <f t="array" ref="F70">IFERROR(INDEX('FIT-Lijst'!$A$8:$T$994,SMALL(IF((INDEX('FIT-Lijst'!$A$8:$T$994,,18)="Fout")+(INDEX('FIT-Lijst'!$A$8:$T$994,,18)="Kritiek Fout"),MATCH(ROW('FIT-Lijst'!$A$8:$A$994),ROW('FIT-Lijst'!$A$8:$A$994)),""),ROWS('FIT-Lijst'!$A$4:T65)),COLUMNS('FIT-Lijst'!$A$4:T65)),"")</f>
        <v/>
      </c>
      <c r="G70" s="172"/>
      <c r="H70" s="172"/>
      <c r="I70" s="172"/>
      <c r="J70" s="173"/>
      <c r="K70" s="173"/>
      <c r="L70" s="173"/>
      <c r="M70" s="173"/>
      <c r="N70" s="173"/>
      <c r="O70" s="173"/>
      <c r="P70" s="173"/>
      <c r="Q70" s="173"/>
      <c r="R70" s="173"/>
      <c r="S70" s="173"/>
      <c r="T70" s="174" t="str">
        <f t="shared" si="4"/>
        <v/>
      </c>
      <c r="U70" s="174" t="str">
        <f t="shared" ref="U70:U133" si="5">IF(OR(J70="",T70=""),"",J70*T70)</f>
        <v/>
      </c>
      <c r="V70" s="175" t="str">
        <f t="shared" si="2"/>
        <v/>
      </c>
      <c r="W70" s="172"/>
      <c r="X70" s="172"/>
    </row>
    <row r="71" spans="1:24" x14ac:dyDescent="0.15">
      <c r="A71" s="163" t="str">
        <f t="array" ref="A71">IFERROR(INDEX('FIT-Lijst'!$A$8:$T$994,SMALL(IF((INDEX('FIT-Lijst'!$A$8:$T$994,,18)="Fout")+(INDEX('FIT-Lijst'!$A$8:$T$994,,18)="Kritiek Fout"),MATCH(ROW('FIT-Lijst'!$A$8:$A$994),ROW('FIT-Lijst'!$A$8:$A$994)),""),ROWS('FIT-Lijst'!$A$4:A66)),COLUMNS('FIT-Lijst'!$A$4:A66)),"")</f>
        <v/>
      </c>
      <c r="B71" s="163" t="str">
        <f t="array" ref="B71">IFERROR(INDEX('FIT-Lijst'!$A$8:$T$994,SMALL(IF((INDEX('FIT-Lijst'!$A$8:$T$994,,18)="Fout")+(INDEX('FIT-Lijst'!$A$8:$T$994,,18)="Kritiek Fout"),MATCH(ROW('FIT-Lijst'!$A$8:$A$994),ROW('FIT-Lijst'!$A$8:$A$994)),""),ROWS('FIT-Lijst'!$A$4:D66)),COLUMNS('FIT-Lijst'!$A$4:D66)),"")</f>
        <v/>
      </c>
      <c r="C71" s="15" t="str">
        <f>IFERROR(VLOOKUP(A71,'FIT-Lijst'!A:Q,5,FALSE),"")</f>
        <v/>
      </c>
      <c r="D71" s="163" t="str">
        <f t="array" ref="D71">IFERROR(INDEX('FIT-Lijst'!$A$8:$T$994,SMALL(IF((INDEX('FIT-Lijst'!$A$8:$T$994,,18)="Fout")+(INDEX('FIT-Lijst'!$A$8:$T$994,,18)="Kritiek Fout"),MATCH(ROW('FIT-Lijst'!$A$8:$A$994),ROW('FIT-Lijst'!$A$8:$A$994)),""),ROWS('FIT-Lijst'!$A$4:R66)),COLUMNS('FIT-Lijst'!$A$4:R66)),"")</f>
        <v/>
      </c>
      <c r="E71" s="164" t="str">
        <f t="array" ref="E71">IFERROR(INDEX('FIT-Lijst'!$A$8:$T$994,SMALL(IF((INDEX('FIT-Lijst'!$A$8:$T$994,,18)="Fout")+(INDEX('FIT-Lijst'!$A$8:$T$994,,18)="Kritiek Fout"),MATCH(ROW('FIT-Lijst'!$A$8:$A$994),ROW('FIT-Lijst'!$A$8:$A$994)),""),ROWS('FIT-Lijst'!$A$4:S66)),COLUMNS('FIT-Lijst'!$A$4:S66)),"")</f>
        <v/>
      </c>
      <c r="F71" s="163" t="str">
        <f t="array" ref="F71">IFERROR(INDEX('FIT-Lijst'!$A$8:$T$994,SMALL(IF((INDEX('FIT-Lijst'!$A$8:$T$994,,18)="Fout")+(INDEX('FIT-Lijst'!$A$8:$T$994,,18)="Kritiek Fout"),MATCH(ROW('FIT-Lijst'!$A$8:$A$994),ROW('FIT-Lijst'!$A$8:$A$994)),""),ROWS('FIT-Lijst'!$A$4:T66)),COLUMNS('FIT-Lijst'!$A$4:T66)),"")</f>
        <v/>
      </c>
      <c r="G71" s="172"/>
      <c r="H71" s="172"/>
      <c r="I71" s="172"/>
      <c r="J71" s="173"/>
      <c r="K71" s="173"/>
      <c r="L71" s="173"/>
      <c r="M71" s="173"/>
      <c r="N71" s="173"/>
      <c r="O71" s="173"/>
      <c r="P71" s="173"/>
      <c r="Q71" s="173"/>
      <c r="R71" s="173"/>
      <c r="S71" s="173"/>
      <c r="T71" s="174" t="str">
        <f t="shared" si="4"/>
        <v/>
      </c>
      <c r="U71" s="174" t="str">
        <f t="shared" si="5"/>
        <v/>
      </c>
      <c r="V71" s="175" t="str">
        <f t="shared" ref="V71:V134" si="6">IF(U71="","",IF(U71&lt;=5,"Acceptabel",IF(AND(U71&gt;=6,U71&lt;=12),"Ongewenst","Onacceptabel")))</f>
        <v/>
      </c>
      <c r="W71" s="172"/>
      <c r="X71" s="172"/>
    </row>
    <row r="72" spans="1:24" x14ac:dyDescent="0.15">
      <c r="A72" s="163" t="str">
        <f t="array" ref="A72">IFERROR(INDEX('FIT-Lijst'!$A$8:$T$994,SMALL(IF((INDEX('FIT-Lijst'!$A$8:$T$994,,18)="Fout")+(INDEX('FIT-Lijst'!$A$8:$T$994,,18)="Kritiek Fout"),MATCH(ROW('FIT-Lijst'!$A$8:$A$994),ROW('FIT-Lijst'!$A$8:$A$994)),""),ROWS('FIT-Lijst'!$A$4:A67)),COLUMNS('FIT-Lijst'!$A$4:A67)),"")</f>
        <v/>
      </c>
      <c r="B72" s="163" t="str">
        <f t="array" ref="B72">IFERROR(INDEX('FIT-Lijst'!$A$8:$T$994,SMALL(IF((INDEX('FIT-Lijst'!$A$8:$T$994,,18)="Fout")+(INDEX('FIT-Lijst'!$A$8:$T$994,,18)="Kritiek Fout"),MATCH(ROW('FIT-Lijst'!$A$8:$A$994),ROW('FIT-Lijst'!$A$8:$A$994)),""),ROWS('FIT-Lijst'!$A$4:D67)),COLUMNS('FIT-Lijst'!$A$4:D67)),"")</f>
        <v/>
      </c>
      <c r="C72" s="15" t="str">
        <f>IFERROR(VLOOKUP(A72,'FIT-Lijst'!A:Q,5,FALSE),"")</f>
        <v/>
      </c>
      <c r="D72" s="163" t="str">
        <f t="array" ref="D72">IFERROR(INDEX('FIT-Lijst'!$A$8:$T$994,SMALL(IF((INDEX('FIT-Lijst'!$A$8:$T$994,,18)="Fout")+(INDEX('FIT-Lijst'!$A$8:$T$994,,18)="Kritiek Fout"),MATCH(ROW('FIT-Lijst'!$A$8:$A$994),ROW('FIT-Lijst'!$A$8:$A$994)),""),ROWS('FIT-Lijst'!$A$4:R67)),COLUMNS('FIT-Lijst'!$A$4:R67)),"")</f>
        <v/>
      </c>
      <c r="E72" s="164" t="str">
        <f t="array" ref="E72">IFERROR(INDEX('FIT-Lijst'!$A$8:$T$994,SMALL(IF((INDEX('FIT-Lijst'!$A$8:$T$994,,18)="Fout")+(INDEX('FIT-Lijst'!$A$8:$T$994,,18)="Kritiek Fout"),MATCH(ROW('FIT-Lijst'!$A$8:$A$994),ROW('FIT-Lijst'!$A$8:$A$994)),""),ROWS('FIT-Lijst'!$A$4:S67)),COLUMNS('FIT-Lijst'!$A$4:S67)),"")</f>
        <v/>
      </c>
      <c r="F72" s="163" t="str">
        <f t="array" ref="F72">IFERROR(INDEX('FIT-Lijst'!$A$8:$T$994,SMALL(IF((INDEX('FIT-Lijst'!$A$8:$T$994,,18)="Fout")+(INDEX('FIT-Lijst'!$A$8:$T$994,,18)="Kritiek Fout"),MATCH(ROW('FIT-Lijst'!$A$8:$A$994),ROW('FIT-Lijst'!$A$8:$A$994)),""),ROWS('FIT-Lijst'!$A$4:T67)),COLUMNS('FIT-Lijst'!$A$4:T67)),"")</f>
        <v/>
      </c>
      <c r="G72" s="172"/>
      <c r="H72" s="172"/>
      <c r="I72" s="172"/>
      <c r="J72" s="173"/>
      <c r="K72" s="173"/>
      <c r="L72" s="173"/>
      <c r="M72" s="173"/>
      <c r="N72" s="173"/>
      <c r="O72" s="173"/>
      <c r="P72" s="173"/>
      <c r="Q72" s="173"/>
      <c r="R72" s="173"/>
      <c r="S72" s="173"/>
      <c r="T72" s="174" t="str">
        <f t="shared" si="4"/>
        <v/>
      </c>
      <c r="U72" s="174" t="str">
        <f t="shared" si="5"/>
        <v/>
      </c>
      <c r="V72" s="175" t="str">
        <f t="shared" si="6"/>
        <v/>
      </c>
      <c r="W72" s="172"/>
      <c r="X72" s="172"/>
    </row>
    <row r="73" spans="1:24" x14ac:dyDescent="0.15">
      <c r="A73" s="163" t="str">
        <f t="array" ref="A73">IFERROR(INDEX('FIT-Lijst'!$A$8:$T$994,SMALL(IF((INDEX('FIT-Lijst'!$A$8:$T$994,,18)="Fout")+(INDEX('FIT-Lijst'!$A$8:$T$994,,18)="Kritiek Fout"),MATCH(ROW('FIT-Lijst'!$A$8:$A$994),ROW('FIT-Lijst'!$A$8:$A$994)),""),ROWS('FIT-Lijst'!$A$4:A68)),COLUMNS('FIT-Lijst'!$A$4:A68)),"")</f>
        <v/>
      </c>
      <c r="B73" s="163" t="str">
        <f t="array" ref="B73">IFERROR(INDEX('FIT-Lijst'!$A$8:$T$994,SMALL(IF((INDEX('FIT-Lijst'!$A$8:$T$994,,18)="Fout")+(INDEX('FIT-Lijst'!$A$8:$T$994,,18)="Kritiek Fout"),MATCH(ROW('FIT-Lijst'!$A$8:$A$994),ROW('FIT-Lijst'!$A$8:$A$994)),""),ROWS('FIT-Lijst'!$A$4:D68)),COLUMNS('FIT-Lijst'!$A$4:D68)),"")</f>
        <v/>
      </c>
      <c r="C73" s="15" t="str">
        <f>IFERROR(VLOOKUP(A73,'FIT-Lijst'!A:Q,5,FALSE),"")</f>
        <v/>
      </c>
      <c r="D73" s="163" t="str">
        <f t="array" ref="D73">IFERROR(INDEX('FIT-Lijst'!$A$8:$T$994,SMALL(IF((INDEX('FIT-Lijst'!$A$8:$T$994,,18)="Fout")+(INDEX('FIT-Lijst'!$A$8:$T$994,,18)="Kritiek Fout"),MATCH(ROW('FIT-Lijst'!$A$8:$A$994),ROW('FIT-Lijst'!$A$8:$A$994)),""),ROWS('FIT-Lijst'!$A$4:R68)),COLUMNS('FIT-Lijst'!$A$4:R68)),"")</f>
        <v/>
      </c>
      <c r="E73" s="164" t="str">
        <f t="array" ref="E73">IFERROR(INDEX('FIT-Lijst'!$A$8:$T$994,SMALL(IF((INDEX('FIT-Lijst'!$A$8:$T$994,,18)="Fout")+(INDEX('FIT-Lijst'!$A$8:$T$994,,18)="Kritiek Fout"),MATCH(ROW('FIT-Lijst'!$A$8:$A$994),ROW('FIT-Lijst'!$A$8:$A$994)),""),ROWS('FIT-Lijst'!$A$4:S68)),COLUMNS('FIT-Lijst'!$A$4:S68)),"")</f>
        <v/>
      </c>
      <c r="F73" s="163" t="str">
        <f t="array" ref="F73">IFERROR(INDEX('FIT-Lijst'!$A$8:$T$994,SMALL(IF((INDEX('FIT-Lijst'!$A$8:$T$994,,18)="Fout")+(INDEX('FIT-Lijst'!$A$8:$T$994,,18)="Kritiek Fout"),MATCH(ROW('FIT-Lijst'!$A$8:$A$994),ROW('FIT-Lijst'!$A$8:$A$994)),""),ROWS('FIT-Lijst'!$A$4:T68)),COLUMNS('FIT-Lijst'!$A$4:T68)),"")</f>
        <v/>
      </c>
      <c r="G73" s="172"/>
      <c r="H73" s="172"/>
      <c r="I73" s="172"/>
      <c r="J73" s="173"/>
      <c r="K73" s="173"/>
      <c r="L73" s="173"/>
      <c r="M73" s="173"/>
      <c r="N73" s="173"/>
      <c r="O73" s="173"/>
      <c r="P73" s="173"/>
      <c r="Q73" s="173"/>
      <c r="R73" s="173"/>
      <c r="S73" s="173"/>
      <c r="T73" s="174" t="str">
        <f t="shared" ref="T73:T136" si="7">IF(COUNT(K73:S73)=0,"",MAX(K73:S73))</f>
        <v/>
      </c>
      <c r="U73" s="174" t="str">
        <f t="shared" si="5"/>
        <v/>
      </c>
      <c r="V73" s="175" t="str">
        <f t="shared" si="6"/>
        <v/>
      </c>
      <c r="W73" s="172"/>
      <c r="X73" s="172"/>
    </row>
    <row r="74" spans="1:24" x14ac:dyDescent="0.15">
      <c r="A74" s="163" t="str">
        <f t="array" ref="A74">IFERROR(INDEX('FIT-Lijst'!$A$8:$T$994,SMALL(IF((INDEX('FIT-Lijst'!$A$8:$T$994,,18)="Fout")+(INDEX('FIT-Lijst'!$A$8:$T$994,,18)="Kritiek Fout"),MATCH(ROW('FIT-Lijst'!$A$8:$A$994),ROW('FIT-Lijst'!$A$8:$A$994)),""),ROWS('FIT-Lijst'!$A$4:A69)),COLUMNS('FIT-Lijst'!$A$4:A69)),"")</f>
        <v/>
      </c>
      <c r="B74" s="163" t="str">
        <f t="array" ref="B74">IFERROR(INDEX('FIT-Lijst'!$A$8:$T$994,SMALL(IF((INDEX('FIT-Lijst'!$A$8:$T$994,,18)="Fout")+(INDEX('FIT-Lijst'!$A$8:$T$994,,18)="Kritiek Fout"),MATCH(ROW('FIT-Lijst'!$A$8:$A$994),ROW('FIT-Lijst'!$A$8:$A$994)),""),ROWS('FIT-Lijst'!$A$4:D69)),COLUMNS('FIT-Lijst'!$A$4:D69)),"")</f>
        <v/>
      </c>
      <c r="C74" s="15" t="str">
        <f>IFERROR(VLOOKUP(A74,'FIT-Lijst'!A:Q,5,FALSE),"")</f>
        <v/>
      </c>
      <c r="D74" s="163" t="str">
        <f t="array" ref="D74">IFERROR(INDEX('FIT-Lijst'!$A$8:$T$994,SMALL(IF((INDEX('FIT-Lijst'!$A$8:$T$994,,18)="Fout")+(INDEX('FIT-Lijst'!$A$8:$T$994,,18)="Kritiek Fout"),MATCH(ROW('FIT-Lijst'!$A$8:$A$994),ROW('FIT-Lijst'!$A$8:$A$994)),""),ROWS('FIT-Lijst'!$A$4:R69)),COLUMNS('FIT-Lijst'!$A$4:R69)),"")</f>
        <v/>
      </c>
      <c r="E74" s="164" t="str">
        <f t="array" ref="E74">IFERROR(INDEX('FIT-Lijst'!$A$8:$T$994,SMALL(IF((INDEX('FIT-Lijst'!$A$8:$T$994,,18)="Fout")+(INDEX('FIT-Lijst'!$A$8:$T$994,,18)="Kritiek Fout"),MATCH(ROW('FIT-Lijst'!$A$8:$A$994),ROW('FIT-Lijst'!$A$8:$A$994)),""),ROWS('FIT-Lijst'!$A$4:S69)),COLUMNS('FIT-Lijst'!$A$4:S69)),"")</f>
        <v/>
      </c>
      <c r="F74" s="163" t="str">
        <f t="array" ref="F74">IFERROR(INDEX('FIT-Lijst'!$A$8:$T$994,SMALL(IF((INDEX('FIT-Lijst'!$A$8:$T$994,,18)="Fout")+(INDEX('FIT-Lijst'!$A$8:$T$994,,18)="Kritiek Fout"),MATCH(ROW('FIT-Lijst'!$A$8:$A$994),ROW('FIT-Lijst'!$A$8:$A$994)),""),ROWS('FIT-Lijst'!$A$4:T69)),COLUMNS('FIT-Lijst'!$A$4:T69)),"")</f>
        <v/>
      </c>
      <c r="G74" s="172"/>
      <c r="H74" s="172"/>
      <c r="I74" s="172"/>
      <c r="J74" s="173"/>
      <c r="K74" s="173"/>
      <c r="L74" s="173"/>
      <c r="M74" s="173"/>
      <c r="N74" s="173"/>
      <c r="O74" s="173"/>
      <c r="P74" s="173"/>
      <c r="Q74" s="173"/>
      <c r="R74" s="173"/>
      <c r="S74" s="173"/>
      <c r="T74" s="174" t="str">
        <f t="shared" si="7"/>
        <v/>
      </c>
      <c r="U74" s="174" t="str">
        <f t="shared" si="5"/>
        <v/>
      </c>
      <c r="V74" s="175" t="str">
        <f t="shared" si="6"/>
        <v/>
      </c>
      <c r="W74" s="172"/>
      <c r="X74" s="172"/>
    </row>
    <row r="75" spans="1:24" x14ac:dyDescent="0.15">
      <c r="A75" s="163" t="str">
        <f t="array" ref="A75">IFERROR(INDEX('FIT-Lijst'!$A$8:$T$994,SMALL(IF((INDEX('FIT-Lijst'!$A$8:$T$994,,18)="Fout")+(INDEX('FIT-Lijst'!$A$8:$T$994,,18)="Kritiek Fout"),MATCH(ROW('FIT-Lijst'!$A$8:$A$994),ROW('FIT-Lijst'!$A$8:$A$994)),""),ROWS('FIT-Lijst'!$A$4:A70)),COLUMNS('FIT-Lijst'!$A$4:A70)),"")</f>
        <v/>
      </c>
      <c r="B75" s="163" t="str">
        <f t="array" ref="B75">IFERROR(INDEX('FIT-Lijst'!$A$8:$T$994,SMALL(IF((INDEX('FIT-Lijst'!$A$8:$T$994,,18)="Fout")+(INDEX('FIT-Lijst'!$A$8:$T$994,,18)="Kritiek Fout"),MATCH(ROW('FIT-Lijst'!$A$8:$A$994),ROW('FIT-Lijst'!$A$8:$A$994)),""),ROWS('FIT-Lijst'!$A$4:D70)),COLUMNS('FIT-Lijst'!$A$4:D70)),"")</f>
        <v/>
      </c>
      <c r="C75" s="15" t="str">
        <f>IFERROR(VLOOKUP(A75,'FIT-Lijst'!A:Q,5,FALSE),"")</f>
        <v/>
      </c>
      <c r="D75" s="163" t="str">
        <f t="array" ref="D75">IFERROR(INDEX('FIT-Lijst'!$A$8:$T$994,SMALL(IF((INDEX('FIT-Lijst'!$A$8:$T$994,,18)="Fout")+(INDEX('FIT-Lijst'!$A$8:$T$994,,18)="Kritiek Fout"),MATCH(ROW('FIT-Lijst'!$A$8:$A$994),ROW('FIT-Lijst'!$A$8:$A$994)),""),ROWS('FIT-Lijst'!$A$4:R70)),COLUMNS('FIT-Lijst'!$A$4:R70)),"")</f>
        <v/>
      </c>
      <c r="E75" s="164" t="str">
        <f t="array" ref="E75">IFERROR(INDEX('FIT-Lijst'!$A$8:$T$994,SMALL(IF((INDEX('FIT-Lijst'!$A$8:$T$994,,18)="Fout")+(INDEX('FIT-Lijst'!$A$8:$T$994,,18)="Kritiek Fout"),MATCH(ROW('FIT-Lijst'!$A$8:$A$994),ROW('FIT-Lijst'!$A$8:$A$994)),""),ROWS('FIT-Lijst'!$A$4:S70)),COLUMNS('FIT-Lijst'!$A$4:S70)),"")</f>
        <v/>
      </c>
      <c r="F75" s="163" t="str">
        <f t="array" ref="F75">IFERROR(INDEX('FIT-Lijst'!$A$8:$T$994,SMALL(IF((INDEX('FIT-Lijst'!$A$8:$T$994,,18)="Fout")+(INDEX('FIT-Lijst'!$A$8:$T$994,,18)="Kritiek Fout"),MATCH(ROW('FIT-Lijst'!$A$8:$A$994),ROW('FIT-Lijst'!$A$8:$A$994)),""),ROWS('FIT-Lijst'!$A$4:T70)),COLUMNS('FIT-Lijst'!$A$4:T70)),"")</f>
        <v/>
      </c>
      <c r="G75" s="172"/>
      <c r="H75" s="172"/>
      <c r="I75" s="172"/>
      <c r="J75" s="173"/>
      <c r="K75" s="173"/>
      <c r="L75" s="173"/>
      <c r="M75" s="173"/>
      <c r="N75" s="173"/>
      <c r="O75" s="173"/>
      <c r="P75" s="173"/>
      <c r="Q75" s="173"/>
      <c r="R75" s="173"/>
      <c r="S75" s="173"/>
      <c r="T75" s="174" t="str">
        <f t="shared" si="7"/>
        <v/>
      </c>
      <c r="U75" s="174" t="str">
        <f t="shared" si="5"/>
        <v/>
      </c>
      <c r="V75" s="175" t="str">
        <f t="shared" si="6"/>
        <v/>
      </c>
      <c r="W75" s="172"/>
      <c r="X75" s="172"/>
    </row>
    <row r="76" spans="1:24" x14ac:dyDescent="0.15">
      <c r="A76" s="163" t="str">
        <f t="array" ref="A76">IFERROR(INDEX('FIT-Lijst'!$A$8:$T$994,SMALL(IF((INDEX('FIT-Lijst'!$A$8:$T$994,,18)="Fout")+(INDEX('FIT-Lijst'!$A$8:$T$994,,18)="Kritiek Fout"),MATCH(ROW('FIT-Lijst'!$A$8:$A$994),ROW('FIT-Lijst'!$A$8:$A$994)),""),ROWS('FIT-Lijst'!$A$4:A71)),COLUMNS('FIT-Lijst'!$A$4:A71)),"")</f>
        <v/>
      </c>
      <c r="B76" s="163" t="str">
        <f t="array" ref="B76">IFERROR(INDEX('FIT-Lijst'!$A$8:$T$994,SMALL(IF((INDEX('FIT-Lijst'!$A$8:$T$994,,18)="Fout")+(INDEX('FIT-Lijst'!$A$8:$T$994,,18)="Kritiek Fout"),MATCH(ROW('FIT-Lijst'!$A$8:$A$994),ROW('FIT-Lijst'!$A$8:$A$994)),""),ROWS('FIT-Lijst'!$A$4:D71)),COLUMNS('FIT-Lijst'!$A$4:D71)),"")</f>
        <v/>
      </c>
      <c r="C76" s="15" t="str">
        <f>IFERROR(VLOOKUP(A76,'FIT-Lijst'!A:Q,5,FALSE),"")</f>
        <v/>
      </c>
      <c r="D76" s="163" t="str">
        <f t="array" ref="D76">IFERROR(INDEX('FIT-Lijst'!$A$8:$T$994,SMALL(IF((INDEX('FIT-Lijst'!$A$8:$T$994,,18)="Fout")+(INDEX('FIT-Lijst'!$A$8:$T$994,,18)="Kritiek Fout"),MATCH(ROW('FIT-Lijst'!$A$8:$A$994),ROW('FIT-Lijst'!$A$8:$A$994)),""),ROWS('FIT-Lijst'!$A$4:R71)),COLUMNS('FIT-Lijst'!$A$4:R71)),"")</f>
        <v/>
      </c>
      <c r="E76" s="164" t="str">
        <f t="array" ref="E76">IFERROR(INDEX('FIT-Lijst'!$A$8:$T$994,SMALL(IF((INDEX('FIT-Lijst'!$A$8:$T$994,,18)="Fout")+(INDEX('FIT-Lijst'!$A$8:$T$994,,18)="Kritiek Fout"),MATCH(ROW('FIT-Lijst'!$A$8:$A$994),ROW('FIT-Lijst'!$A$8:$A$994)),""),ROWS('FIT-Lijst'!$A$4:S71)),COLUMNS('FIT-Lijst'!$A$4:S71)),"")</f>
        <v/>
      </c>
      <c r="F76" s="163" t="str">
        <f t="array" ref="F76">IFERROR(INDEX('FIT-Lijst'!$A$8:$T$994,SMALL(IF((INDEX('FIT-Lijst'!$A$8:$T$994,,18)="Fout")+(INDEX('FIT-Lijst'!$A$8:$T$994,,18)="Kritiek Fout"),MATCH(ROW('FIT-Lijst'!$A$8:$A$994),ROW('FIT-Lijst'!$A$8:$A$994)),""),ROWS('FIT-Lijst'!$A$4:T71)),COLUMNS('FIT-Lijst'!$A$4:T71)),"")</f>
        <v/>
      </c>
      <c r="G76" s="172"/>
      <c r="H76" s="172"/>
      <c r="I76" s="172"/>
      <c r="J76" s="173"/>
      <c r="K76" s="173"/>
      <c r="L76" s="173"/>
      <c r="M76" s="173"/>
      <c r="N76" s="173"/>
      <c r="O76" s="173"/>
      <c r="P76" s="173"/>
      <c r="Q76" s="173"/>
      <c r="R76" s="173"/>
      <c r="S76" s="173"/>
      <c r="T76" s="174" t="str">
        <f t="shared" si="7"/>
        <v/>
      </c>
      <c r="U76" s="174" t="str">
        <f t="shared" si="5"/>
        <v/>
      </c>
      <c r="V76" s="175" t="str">
        <f t="shared" si="6"/>
        <v/>
      </c>
      <c r="W76" s="172"/>
      <c r="X76" s="172"/>
    </row>
    <row r="77" spans="1:24" x14ac:dyDescent="0.15">
      <c r="A77" s="163" t="str">
        <f t="array" ref="A77">IFERROR(INDEX('FIT-Lijst'!$A$8:$T$994,SMALL(IF((INDEX('FIT-Lijst'!$A$8:$T$994,,18)="Fout")+(INDEX('FIT-Lijst'!$A$8:$T$994,,18)="Kritiek Fout"),MATCH(ROW('FIT-Lijst'!$A$8:$A$994),ROW('FIT-Lijst'!$A$8:$A$994)),""),ROWS('FIT-Lijst'!$A$4:A72)),COLUMNS('FIT-Lijst'!$A$4:A72)),"")</f>
        <v/>
      </c>
      <c r="B77" s="163" t="str">
        <f t="array" ref="B77">IFERROR(INDEX('FIT-Lijst'!$A$8:$T$994,SMALL(IF((INDEX('FIT-Lijst'!$A$8:$T$994,,18)="Fout")+(INDEX('FIT-Lijst'!$A$8:$T$994,,18)="Kritiek Fout"),MATCH(ROW('FIT-Lijst'!$A$8:$A$994),ROW('FIT-Lijst'!$A$8:$A$994)),""),ROWS('FIT-Lijst'!$A$4:D72)),COLUMNS('FIT-Lijst'!$A$4:D72)),"")</f>
        <v/>
      </c>
      <c r="C77" s="15" t="str">
        <f>IFERROR(VLOOKUP(A77,'FIT-Lijst'!A:Q,5,FALSE),"")</f>
        <v/>
      </c>
      <c r="D77" s="163" t="str">
        <f t="array" ref="D77">IFERROR(INDEX('FIT-Lijst'!$A$8:$T$994,SMALL(IF((INDEX('FIT-Lijst'!$A$8:$T$994,,18)="Fout")+(INDEX('FIT-Lijst'!$A$8:$T$994,,18)="Kritiek Fout"),MATCH(ROW('FIT-Lijst'!$A$8:$A$994),ROW('FIT-Lijst'!$A$8:$A$994)),""),ROWS('FIT-Lijst'!$A$4:R72)),COLUMNS('FIT-Lijst'!$A$4:R72)),"")</f>
        <v/>
      </c>
      <c r="E77" s="164" t="str">
        <f t="array" ref="E77">IFERROR(INDEX('FIT-Lijst'!$A$8:$T$994,SMALL(IF((INDEX('FIT-Lijst'!$A$8:$T$994,,18)="Fout")+(INDEX('FIT-Lijst'!$A$8:$T$994,,18)="Kritiek Fout"),MATCH(ROW('FIT-Lijst'!$A$8:$A$994),ROW('FIT-Lijst'!$A$8:$A$994)),""),ROWS('FIT-Lijst'!$A$4:S72)),COLUMNS('FIT-Lijst'!$A$4:S72)),"")</f>
        <v/>
      </c>
      <c r="F77" s="163" t="str">
        <f t="array" ref="F77">IFERROR(INDEX('FIT-Lijst'!$A$8:$T$994,SMALL(IF((INDEX('FIT-Lijst'!$A$8:$T$994,,18)="Fout")+(INDEX('FIT-Lijst'!$A$8:$T$994,,18)="Kritiek Fout"),MATCH(ROW('FIT-Lijst'!$A$8:$A$994),ROW('FIT-Lijst'!$A$8:$A$994)),""),ROWS('FIT-Lijst'!$A$4:T72)),COLUMNS('FIT-Lijst'!$A$4:T72)),"")</f>
        <v/>
      </c>
      <c r="G77" s="172"/>
      <c r="H77" s="172"/>
      <c r="I77" s="172"/>
      <c r="J77" s="173"/>
      <c r="K77" s="173"/>
      <c r="L77" s="173"/>
      <c r="M77" s="173"/>
      <c r="N77" s="173"/>
      <c r="O77" s="173"/>
      <c r="P77" s="173"/>
      <c r="Q77" s="173"/>
      <c r="R77" s="173"/>
      <c r="S77" s="173"/>
      <c r="T77" s="174" t="str">
        <f t="shared" si="7"/>
        <v/>
      </c>
      <c r="U77" s="174" t="str">
        <f t="shared" si="5"/>
        <v/>
      </c>
      <c r="V77" s="175" t="str">
        <f t="shared" si="6"/>
        <v/>
      </c>
      <c r="W77" s="172"/>
      <c r="X77" s="172"/>
    </row>
    <row r="78" spans="1:24" x14ac:dyDescent="0.15">
      <c r="A78" s="163" t="str">
        <f t="array" ref="A78">IFERROR(INDEX('FIT-Lijst'!$A$8:$T$994,SMALL(IF((INDEX('FIT-Lijst'!$A$8:$T$994,,18)="Fout")+(INDEX('FIT-Lijst'!$A$8:$T$994,,18)="Kritiek Fout"),MATCH(ROW('FIT-Lijst'!$A$8:$A$994),ROW('FIT-Lijst'!$A$8:$A$994)),""),ROWS('FIT-Lijst'!$A$4:A73)),COLUMNS('FIT-Lijst'!$A$4:A73)),"")</f>
        <v/>
      </c>
      <c r="B78" s="163" t="str">
        <f t="array" ref="B78">IFERROR(INDEX('FIT-Lijst'!$A$8:$T$994,SMALL(IF((INDEX('FIT-Lijst'!$A$8:$T$994,,18)="Fout")+(INDEX('FIT-Lijst'!$A$8:$T$994,,18)="Kritiek Fout"),MATCH(ROW('FIT-Lijst'!$A$8:$A$994),ROW('FIT-Lijst'!$A$8:$A$994)),""),ROWS('FIT-Lijst'!$A$4:D73)),COLUMNS('FIT-Lijst'!$A$4:D73)),"")</f>
        <v/>
      </c>
      <c r="C78" s="15" t="str">
        <f>IFERROR(VLOOKUP(A78,'FIT-Lijst'!A:Q,5,FALSE),"")</f>
        <v/>
      </c>
      <c r="D78" s="163" t="str">
        <f t="array" ref="D78">IFERROR(INDEX('FIT-Lijst'!$A$8:$T$994,SMALL(IF((INDEX('FIT-Lijst'!$A$8:$T$994,,18)="Fout")+(INDEX('FIT-Lijst'!$A$8:$T$994,,18)="Kritiek Fout"),MATCH(ROW('FIT-Lijst'!$A$8:$A$994),ROW('FIT-Lijst'!$A$8:$A$994)),""),ROWS('FIT-Lijst'!$A$4:R73)),COLUMNS('FIT-Lijst'!$A$4:R73)),"")</f>
        <v/>
      </c>
      <c r="E78" s="164" t="str">
        <f t="array" ref="E78">IFERROR(INDEX('FIT-Lijst'!$A$8:$T$994,SMALL(IF((INDEX('FIT-Lijst'!$A$8:$T$994,,18)="Fout")+(INDEX('FIT-Lijst'!$A$8:$T$994,,18)="Kritiek Fout"),MATCH(ROW('FIT-Lijst'!$A$8:$A$994),ROW('FIT-Lijst'!$A$8:$A$994)),""),ROWS('FIT-Lijst'!$A$4:S73)),COLUMNS('FIT-Lijst'!$A$4:S73)),"")</f>
        <v/>
      </c>
      <c r="F78" s="163" t="str">
        <f t="array" ref="F78">IFERROR(INDEX('FIT-Lijst'!$A$8:$T$994,SMALL(IF((INDEX('FIT-Lijst'!$A$8:$T$994,,18)="Fout")+(INDEX('FIT-Lijst'!$A$8:$T$994,,18)="Kritiek Fout"),MATCH(ROW('FIT-Lijst'!$A$8:$A$994),ROW('FIT-Lijst'!$A$8:$A$994)),""),ROWS('FIT-Lijst'!$A$4:T73)),COLUMNS('FIT-Lijst'!$A$4:T73)),"")</f>
        <v/>
      </c>
      <c r="G78" s="172"/>
      <c r="H78" s="172"/>
      <c r="I78" s="172"/>
      <c r="J78" s="173"/>
      <c r="K78" s="173"/>
      <c r="L78" s="173"/>
      <c r="M78" s="173"/>
      <c r="N78" s="173"/>
      <c r="O78" s="173"/>
      <c r="P78" s="173"/>
      <c r="Q78" s="173"/>
      <c r="R78" s="173"/>
      <c r="S78" s="173"/>
      <c r="T78" s="174" t="str">
        <f t="shared" si="7"/>
        <v/>
      </c>
      <c r="U78" s="174" t="str">
        <f t="shared" si="5"/>
        <v/>
      </c>
      <c r="V78" s="175" t="str">
        <f t="shared" si="6"/>
        <v/>
      </c>
      <c r="W78" s="172"/>
      <c r="X78" s="172"/>
    </row>
    <row r="79" spans="1:24" x14ac:dyDescent="0.15">
      <c r="A79" s="163" t="str">
        <f t="array" ref="A79">IFERROR(INDEX('FIT-Lijst'!$A$8:$T$994,SMALL(IF((INDEX('FIT-Lijst'!$A$8:$T$994,,18)="Fout")+(INDEX('FIT-Lijst'!$A$8:$T$994,,18)="Kritiek Fout"),MATCH(ROW('FIT-Lijst'!$A$8:$A$994),ROW('FIT-Lijst'!$A$8:$A$994)),""),ROWS('FIT-Lijst'!$A$4:A74)),COLUMNS('FIT-Lijst'!$A$4:A74)),"")</f>
        <v/>
      </c>
      <c r="B79" s="163" t="str">
        <f t="array" ref="B79">IFERROR(INDEX('FIT-Lijst'!$A$8:$T$994,SMALL(IF((INDEX('FIT-Lijst'!$A$8:$T$994,,18)="Fout")+(INDEX('FIT-Lijst'!$A$8:$T$994,,18)="Kritiek Fout"),MATCH(ROW('FIT-Lijst'!$A$8:$A$994),ROW('FIT-Lijst'!$A$8:$A$994)),""),ROWS('FIT-Lijst'!$A$4:D74)),COLUMNS('FIT-Lijst'!$A$4:D74)),"")</f>
        <v/>
      </c>
      <c r="C79" s="15" t="str">
        <f>IFERROR(VLOOKUP(A79,'FIT-Lijst'!A:Q,5,FALSE),"")</f>
        <v/>
      </c>
      <c r="D79" s="163" t="str">
        <f t="array" ref="D79">IFERROR(INDEX('FIT-Lijst'!$A$8:$T$994,SMALL(IF((INDEX('FIT-Lijst'!$A$8:$T$994,,18)="Fout")+(INDEX('FIT-Lijst'!$A$8:$T$994,,18)="Kritiek Fout"),MATCH(ROW('FIT-Lijst'!$A$8:$A$994),ROW('FIT-Lijst'!$A$8:$A$994)),""),ROWS('FIT-Lijst'!$A$4:R74)),COLUMNS('FIT-Lijst'!$A$4:R74)),"")</f>
        <v/>
      </c>
      <c r="E79" s="164" t="str">
        <f t="array" ref="E79">IFERROR(INDEX('FIT-Lijst'!$A$8:$T$994,SMALL(IF((INDEX('FIT-Lijst'!$A$8:$T$994,,18)="Fout")+(INDEX('FIT-Lijst'!$A$8:$T$994,,18)="Kritiek Fout"),MATCH(ROW('FIT-Lijst'!$A$8:$A$994),ROW('FIT-Lijst'!$A$8:$A$994)),""),ROWS('FIT-Lijst'!$A$4:S74)),COLUMNS('FIT-Lijst'!$A$4:S74)),"")</f>
        <v/>
      </c>
      <c r="F79" s="163" t="str">
        <f t="array" ref="F79">IFERROR(INDEX('FIT-Lijst'!$A$8:$T$994,SMALL(IF((INDEX('FIT-Lijst'!$A$8:$T$994,,18)="Fout")+(INDEX('FIT-Lijst'!$A$8:$T$994,,18)="Kritiek Fout"),MATCH(ROW('FIT-Lijst'!$A$8:$A$994),ROW('FIT-Lijst'!$A$8:$A$994)),""),ROWS('FIT-Lijst'!$A$4:T74)),COLUMNS('FIT-Lijst'!$A$4:T74)),"")</f>
        <v/>
      </c>
      <c r="G79" s="172"/>
      <c r="H79" s="172"/>
      <c r="I79" s="172"/>
      <c r="J79" s="173"/>
      <c r="K79" s="173"/>
      <c r="L79" s="173"/>
      <c r="M79" s="173"/>
      <c r="N79" s="173"/>
      <c r="O79" s="173"/>
      <c r="P79" s="173"/>
      <c r="Q79" s="173"/>
      <c r="R79" s="173"/>
      <c r="S79" s="173"/>
      <c r="T79" s="174" t="str">
        <f t="shared" si="7"/>
        <v/>
      </c>
      <c r="U79" s="174" t="str">
        <f t="shared" si="5"/>
        <v/>
      </c>
      <c r="V79" s="175" t="str">
        <f t="shared" si="6"/>
        <v/>
      </c>
      <c r="W79" s="172"/>
      <c r="X79" s="172"/>
    </row>
    <row r="80" spans="1:24" x14ac:dyDescent="0.15">
      <c r="A80" s="163" t="str">
        <f t="array" ref="A80">IFERROR(INDEX('FIT-Lijst'!$A$8:$T$994,SMALL(IF((INDEX('FIT-Lijst'!$A$8:$T$994,,18)="Fout")+(INDEX('FIT-Lijst'!$A$8:$T$994,,18)="Kritiek Fout"),MATCH(ROW('FIT-Lijst'!$A$8:$A$994),ROW('FIT-Lijst'!$A$8:$A$994)),""),ROWS('FIT-Lijst'!$A$4:A75)),COLUMNS('FIT-Lijst'!$A$4:A75)),"")</f>
        <v/>
      </c>
      <c r="B80" s="163" t="str">
        <f t="array" ref="B80">IFERROR(INDEX('FIT-Lijst'!$A$8:$T$994,SMALL(IF((INDEX('FIT-Lijst'!$A$8:$T$994,,18)="Fout")+(INDEX('FIT-Lijst'!$A$8:$T$994,,18)="Kritiek Fout"),MATCH(ROW('FIT-Lijst'!$A$8:$A$994),ROW('FIT-Lijst'!$A$8:$A$994)),""),ROWS('FIT-Lijst'!$A$4:D75)),COLUMNS('FIT-Lijst'!$A$4:D75)),"")</f>
        <v/>
      </c>
      <c r="C80" s="15" t="str">
        <f>IFERROR(VLOOKUP(A80,'FIT-Lijst'!A:Q,5,FALSE),"")</f>
        <v/>
      </c>
      <c r="D80" s="163" t="str">
        <f t="array" ref="D80">IFERROR(INDEX('FIT-Lijst'!$A$8:$T$994,SMALL(IF((INDEX('FIT-Lijst'!$A$8:$T$994,,18)="Fout")+(INDEX('FIT-Lijst'!$A$8:$T$994,,18)="Kritiek Fout"),MATCH(ROW('FIT-Lijst'!$A$8:$A$994),ROW('FIT-Lijst'!$A$8:$A$994)),""),ROWS('FIT-Lijst'!$A$4:R75)),COLUMNS('FIT-Lijst'!$A$4:R75)),"")</f>
        <v/>
      </c>
      <c r="E80" s="164" t="str">
        <f t="array" ref="E80">IFERROR(INDEX('FIT-Lijst'!$A$8:$T$994,SMALL(IF((INDEX('FIT-Lijst'!$A$8:$T$994,,18)="Fout")+(INDEX('FIT-Lijst'!$A$8:$T$994,,18)="Kritiek Fout"),MATCH(ROW('FIT-Lijst'!$A$8:$A$994),ROW('FIT-Lijst'!$A$8:$A$994)),""),ROWS('FIT-Lijst'!$A$4:S75)),COLUMNS('FIT-Lijst'!$A$4:S75)),"")</f>
        <v/>
      </c>
      <c r="F80" s="163" t="str">
        <f t="array" ref="F80">IFERROR(INDEX('FIT-Lijst'!$A$8:$T$994,SMALL(IF((INDEX('FIT-Lijst'!$A$8:$T$994,,18)="Fout")+(INDEX('FIT-Lijst'!$A$8:$T$994,,18)="Kritiek Fout"),MATCH(ROW('FIT-Lijst'!$A$8:$A$994),ROW('FIT-Lijst'!$A$8:$A$994)),""),ROWS('FIT-Lijst'!$A$4:T75)),COLUMNS('FIT-Lijst'!$A$4:T75)),"")</f>
        <v/>
      </c>
      <c r="G80" s="172"/>
      <c r="H80" s="172"/>
      <c r="I80" s="172"/>
      <c r="J80" s="173"/>
      <c r="K80" s="173"/>
      <c r="L80" s="173"/>
      <c r="M80" s="173"/>
      <c r="N80" s="173"/>
      <c r="O80" s="173"/>
      <c r="P80" s="173"/>
      <c r="Q80" s="173"/>
      <c r="R80" s="173"/>
      <c r="S80" s="173"/>
      <c r="T80" s="174" t="str">
        <f t="shared" si="7"/>
        <v/>
      </c>
      <c r="U80" s="174" t="str">
        <f t="shared" si="5"/>
        <v/>
      </c>
      <c r="V80" s="175" t="str">
        <f t="shared" si="6"/>
        <v/>
      </c>
      <c r="W80" s="172"/>
      <c r="X80" s="172"/>
    </row>
    <row r="81" spans="1:24" x14ac:dyDescent="0.15">
      <c r="A81" s="163" t="str">
        <f t="array" ref="A81">IFERROR(INDEX('FIT-Lijst'!$A$8:$T$994,SMALL(IF((INDEX('FIT-Lijst'!$A$8:$T$994,,18)="Fout")+(INDEX('FIT-Lijst'!$A$8:$T$994,,18)="Kritiek Fout"),MATCH(ROW('FIT-Lijst'!$A$8:$A$994),ROW('FIT-Lijst'!$A$8:$A$994)),""),ROWS('FIT-Lijst'!$A$4:A76)),COLUMNS('FIT-Lijst'!$A$4:A76)),"")</f>
        <v/>
      </c>
      <c r="B81" s="163" t="str">
        <f t="array" ref="B81">IFERROR(INDEX('FIT-Lijst'!$A$8:$T$994,SMALL(IF((INDEX('FIT-Lijst'!$A$8:$T$994,,18)="Fout")+(INDEX('FIT-Lijst'!$A$8:$T$994,,18)="Kritiek Fout"),MATCH(ROW('FIT-Lijst'!$A$8:$A$994),ROW('FIT-Lijst'!$A$8:$A$994)),""),ROWS('FIT-Lijst'!$A$4:D76)),COLUMNS('FIT-Lijst'!$A$4:D76)),"")</f>
        <v/>
      </c>
      <c r="C81" s="15" t="str">
        <f>IFERROR(VLOOKUP(A81,'FIT-Lijst'!A:Q,5,FALSE),"")</f>
        <v/>
      </c>
      <c r="D81" s="163" t="str">
        <f t="array" ref="D81">IFERROR(INDEX('FIT-Lijst'!$A$8:$T$994,SMALL(IF((INDEX('FIT-Lijst'!$A$8:$T$994,,18)="Fout")+(INDEX('FIT-Lijst'!$A$8:$T$994,,18)="Kritiek Fout"),MATCH(ROW('FIT-Lijst'!$A$8:$A$994),ROW('FIT-Lijst'!$A$8:$A$994)),""),ROWS('FIT-Lijst'!$A$4:R76)),COLUMNS('FIT-Lijst'!$A$4:R76)),"")</f>
        <v/>
      </c>
      <c r="E81" s="164" t="str">
        <f t="array" ref="E81">IFERROR(INDEX('FIT-Lijst'!$A$8:$T$994,SMALL(IF((INDEX('FIT-Lijst'!$A$8:$T$994,,18)="Fout")+(INDEX('FIT-Lijst'!$A$8:$T$994,,18)="Kritiek Fout"),MATCH(ROW('FIT-Lijst'!$A$8:$A$994),ROW('FIT-Lijst'!$A$8:$A$994)),""),ROWS('FIT-Lijst'!$A$4:S76)),COLUMNS('FIT-Lijst'!$A$4:S76)),"")</f>
        <v/>
      </c>
      <c r="F81" s="163" t="str">
        <f t="array" ref="F81">IFERROR(INDEX('FIT-Lijst'!$A$8:$T$994,SMALL(IF((INDEX('FIT-Lijst'!$A$8:$T$994,,18)="Fout")+(INDEX('FIT-Lijst'!$A$8:$T$994,,18)="Kritiek Fout"),MATCH(ROW('FIT-Lijst'!$A$8:$A$994),ROW('FIT-Lijst'!$A$8:$A$994)),""),ROWS('FIT-Lijst'!$A$4:T76)),COLUMNS('FIT-Lijst'!$A$4:T76)),"")</f>
        <v/>
      </c>
      <c r="G81" s="172"/>
      <c r="H81" s="172"/>
      <c r="I81" s="172"/>
      <c r="J81" s="173"/>
      <c r="K81" s="173"/>
      <c r="L81" s="173"/>
      <c r="M81" s="173"/>
      <c r="N81" s="173"/>
      <c r="O81" s="173"/>
      <c r="P81" s="173"/>
      <c r="Q81" s="173"/>
      <c r="R81" s="173"/>
      <c r="S81" s="173"/>
      <c r="T81" s="174" t="str">
        <f t="shared" si="7"/>
        <v/>
      </c>
      <c r="U81" s="174" t="str">
        <f t="shared" si="5"/>
        <v/>
      </c>
      <c r="V81" s="175" t="str">
        <f t="shared" si="6"/>
        <v/>
      </c>
      <c r="W81" s="172"/>
      <c r="X81" s="172"/>
    </row>
    <row r="82" spans="1:24" x14ac:dyDescent="0.15">
      <c r="A82" s="163" t="str">
        <f t="array" ref="A82">IFERROR(INDEX('FIT-Lijst'!$A$8:$T$994,SMALL(IF((INDEX('FIT-Lijst'!$A$8:$T$994,,18)="Fout")+(INDEX('FIT-Lijst'!$A$8:$T$994,,18)="Kritiek Fout"),MATCH(ROW('FIT-Lijst'!$A$8:$A$994),ROW('FIT-Lijst'!$A$8:$A$994)),""),ROWS('FIT-Lijst'!$A$4:A77)),COLUMNS('FIT-Lijst'!$A$4:A77)),"")</f>
        <v/>
      </c>
      <c r="B82" s="163" t="str">
        <f t="array" ref="B82">IFERROR(INDEX('FIT-Lijst'!$A$8:$T$994,SMALL(IF((INDEX('FIT-Lijst'!$A$8:$T$994,,18)="Fout")+(INDEX('FIT-Lijst'!$A$8:$T$994,,18)="Kritiek Fout"),MATCH(ROW('FIT-Lijst'!$A$8:$A$994),ROW('FIT-Lijst'!$A$8:$A$994)),""),ROWS('FIT-Lijst'!$A$4:D77)),COLUMNS('FIT-Lijst'!$A$4:D77)),"")</f>
        <v/>
      </c>
      <c r="C82" s="15" t="str">
        <f>IFERROR(VLOOKUP(A82,'FIT-Lijst'!A:Q,5,FALSE),"")</f>
        <v/>
      </c>
      <c r="D82" s="163" t="str">
        <f t="array" ref="D82">IFERROR(INDEX('FIT-Lijst'!$A$8:$T$994,SMALL(IF((INDEX('FIT-Lijst'!$A$8:$T$994,,18)="Fout")+(INDEX('FIT-Lijst'!$A$8:$T$994,,18)="Kritiek Fout"),MATCH(ROW('FIT-Lijst'!$A$8:$A$994),ROW('FIT-Lijst'!$A$8:$A$994)),""),ROWS('FIT-Lijst'!$A$4:R77)),COLUMNS('FIT-Lijst'!$A$4:R77)),"")</f>
        <v/>
      </c>
      <c r="E82" s="164" t="str">
        <f t="array" ref="E82">IFERROR(INDEX('FIT-Lijst'!$A$8:$T$994,SMALL(IF((INDEX('FIT-Lijst'!$A$8:$T$994,,18)="Fout")+(INDEX('FIT-Lijst'!$A$8:$T$994,,18)="Kritiek Fout"),MATCH(ROW('FIT-Lijst'!$A$8:$A$994),ROW('FIT-Lijst'!$A$8:$A$994)),""),ROWS('FIT-Lijst'!$A$4:S77)),COLUMNS('FIT-Lijst'!$A$4:S77)),"")</f>
        <v/>
      </c>
      <c r="F82" s="163" t="str">
        <f t="array" ref="F82">IFERROR(INDEX('FIT-Lijst'!$A$8:$T$994,SMALL(IF((INDEX('FIT-Lijst'!$A$8:$T$994,,18)="Fout")+(INDEX('FIT-Lijst'!$A$8:$T$994,,18)="Kritiek Fout"),MATCH(ROW('FIT-Lijst'!$A$8:$A$994),ROW('FIT-Lijst'!$A$8:$A$994)),""),ROWS('FIT-Lijst'!$A$4:T77)),COLUMNS('FIT-Lijst'!$A$4:T77)),"")</f>
        <v/>
      </c>
      <c r="G82" s="172"/>
      <c r="H82" s="172"/>
      <c r="I82" s="172"/>
      <c r="J82" s="173"/>
      <c r="K82" s="173"/>
      <c r="L82" s="173"/>
      <c r="M82" s="173"/>
      <c r="N82" s="173"/>
      <c r="O82" s="173"/>
      <c r="P82" s="173"/>
      <c r="Q82" s="173"/>
      <c r="R82" s="173"/>
      <c r="S82" s="173"/>
      <c r="T82" s="174" t="str">
        <f t="shared" si="7"/>
        <v/>
      </c>
      <c r="U82" s="174" t="str">
        <f t="shared" si="5"/>
        <v/>
      </c>
      <c r="V82" s="175" t="str">
        <f t="shared" si="6"/>
        <v/>
      </c>
      <c r="W82" s="172"/>
      <c r="X82" s="172"/>
    </row>
    <row r="83" spans="1:24" x14ac:dyDescent="0.15">
      <c r="A83" s="163" t="str">
        <f t="array" ref="A83">IFERROR(INDEX('FIT-Lijst'!$A$8:$T$994,SMALL(IF((INDEX('FIT-Lijst'!$A$8:$T$994,,18)="Fout")+(INDEX('FIT-Lijst'!$A$8:$T$994,,18)="Kritiek Fout"),MATCH(ROW('FIT-Lijst'!$A$8:$A$994),ROW('FIT-Lijst'!$A$8:$A$994)),""),ROWS('FIT-Lijst'!$A$4:A78)),COLUMNS('FIT-Lijst'!$A$4:A78)),"")</f>
        <v/>
      </c>
      <c r="B83" s="163" t="str">
        <f t="array" ref="B83">IFERROR(INDEX('FIT-Lijst'!$A$8:$T$994,SMALL(IF((INDEX('FIT-Lijst'!$A$8:$T$994,,18)="Fout")+(INDEX('FIT-Lijst'!$A$8:$T$994,,18)="Kritiek Fout"),MATCH(ROW('FIT-Lijst'!$A$8:$A$994),ROW('FIT-Lijst'!$A$8:$A$994)),""),ROWS('FIT-Lijst'!$A$4:D78)),COLUMNS('FIT-Lijst'!$A$4:D78)),"")</f>
        <v/>
      </c>
      <c r="C83" s="15" t="str">
        <f>IFERROR(VLOOKUP(A83,'FIT-Lijst'!A:Q,5,FALSE),"")</f>
        <v/>
      </c>
      <c r="D83" s="163" t="str">
        <f t="array" ref="D83">IFERROR(INDEX('FIT-Lijst'!$A$8:$T$994,SMALL(IF((INDEX('FIT-Lijst'!$A$8:$T$994,,18)="Fout")+(INDEX('FIT-Lijst'!$A$8:$T$994,,18)="Kritiek Fout"),MATCH(ROW('FIT-Lijst'!$A$8:$A$994),ROW('FIT-Lijst'!$A$8:$A$994)),""),ROWS('FIT-Lijst'!$A$4:R78)),COLUMNS('FIT-Lijst'!$A$4:R78)),"")</f>
        <v/>
      </c>
      <c r="E83" s="164" t="str">
        <f t="array" ref="E83">IFERROR(INDEX('FIT-Lijst'!$A$8:$T$994,SMALL(IF((INDEX('FIT-Lijst'!$A$8:$T$994,,18)="Fout")+(INDEX('FIT-Lijst'!$A$8:$T$994,,18)="Kritiek Fout"),MATCH(ROW('FIT-Lijst'!$A$8:$A$994),ROW('FIT-Lijst'!$A$8:$A$994)),""),ROWS('FIT-Lijst'!$A$4:S78)),COLUMNS('FIT-Lijst'!$A$4:S78)),"")</f>
        <v/>
      </c>
      <c r="F83" s="163" t="str">
        <f t="array" ref="F83">IFERROR(INDEX('FIT-Lijst'!$A$8:$T$994,SMALL(IF((INDEX('FIT-Lijst'!$A$8:$T$994,,18)="Fout")+(INDEX('FIT-Lijst'!$A$8:$T$994,,18)="Kritiek Fout"),MATCH(ROW('FIT-Lijst'!$A$8:$A$994),ROW('FIT-Lijst'!$A$8:$A$994)),""),ROWS('FIT-Lijst'!$A$4:T78)),COLUMNS('FIT-Lijst'!$A$4:T78)),"")</f>
        <v/>
      </c>
      <c r="G83" s="172"/>
      <c r="H83" s="172"/>
      <c r="I83" s="172"/>
      <c r="J83" s="173"/>
      <c r="K83" s="173"/>
      <c r="L83" s="173"/>
      <c r="M83" s="173"/>
      <c r="N83" s="173"/>
      <c r="O83" s="173"/>
      <c r="P83" s="173"/>
      <c r="Q83" s="173"/>
      <c r="R83" s="173"/>
      <c r="S83" s="173"/>
      <c r="T83" s="174" t="str">
        <f t="shared" si="7"/>
        <v/>
      </c>
      <c r="U83" s="174" t="str">
        <f t="shared" si="5"/>
        <v/>
      </c>
      <c r="V83" s="175" t="str">
        <f t="shared" si="6"/>
        <v/>
      </c>
      <c r="W83" s="172"/>
      <c r="X83" s="172"/>
    </row>
    <row r="84" spans="1:24" x14ac:dyDescent="0.15">
      <c r="A84" s="163" t="str">
        <f t="array" ref="A84">IFERROR(INDEX('FIT-Lijst'!$A$8:$T$994,SMALL(IF((INDEX('FIT-Lijst'!$A$8:$T$994,,18)="Fout")+(INDEX('FIT-Lijst'!$A$8:$T$994,,18)="Kritiek Fout"),MATCH(ROW('FIT-Lijst'!$A$8:$A$994),ROW('FIT-Lijst'!$A$8:$A$994)),""),ROWS('FIT-Lijst'!$A$4:A79)),COLUMNS('FIT-Lijst'!$A$4:A79)),"")</f>
        <v/>
      </c>
      <c r="B84" s="163" t="str">
        <f t="array" ref="B84">IFERROR(INDEX('FIT-Lijst'!$A$8:$T$994,SMALL(IF((INDEX('FIT-Lijst'!$A$8:$T$994,,18)="Fout")+(INDEX('FIT-Lijst'!$A$8:$T$994,,18)="Kritiek Fout"),MATCH(ROW('FIT-Lijst'!$A$8:$A$994),ROW('FIT-Lijst'!$A$8:$A$994)),""),ROWS('FIT-Lijst'!$A$4:D79)),COLUMNS('FIT-Lijst'!$A$4:D79)),"")</f>
        <v/>
      </c>
      <c r="C84" s="15" t="str">
        <f>IFERROR(VLOOKUP(A84,'FIT-Lijst'!A:Q,5,FALSE),"")</f>
        <v/>
      </c>
      <c r="D84" s="163" t="str">
        <f t="array" ref="D84">IFERROR(INDEX('FIT-Lijst'!$A$8:$T$994,SMALL(IF((INDEX('FIT-Lijst'!$A$8:$T$994,,18)="Fout")+(INDEX('FIT-Lijst'!$A$8:$T$994,,18)="Kritiek Fout"),MATCH(ROW('FIT-Lijst'!$A$8:$A$994),ROW('FIT-Lijst'!$A$8:$A$994)),""),ROWS('FIT-Lijst'!$A$4:R79)),COLUMNS('FIT-Lijst'!$A$4:R79)),"")</f>
        <v/>
      </c>
      <c r="E84" s="164" t="str">
        <f t="array" ref="E84">IFERROR(INDEX('FIT-Lijst'!$A$8:$T$994,SMALL(IF((INDEX('FIT-Lijst'!$A$8:$T$994,,18)="Fout")+(INDEX('FIT-Lijst'!$A$8:$T$994,,18)="Kritiek Fout"),MATCH(ROW('FIT-Lijst'!$A$8:$A$994),ROW('FIT-Lijst'!$A$8:$A$994)),""),ROWS('FIT-Lijst'!$A$4:S79)),COLUMNS('FIT-Lijst'!$A$4:S79)),"")</f>
        <v/>
      </c>
      <c r="F84" s="163" t="str">
        <f t="array" ref="F84">IFERROR(INDEX('FIT-Lijst'!$A$8:$T$994,SMALL(IF((INDEX('FIT-Lijst'!$A$8:$T$994,,18)="Fout")+(INDEX('FIT-Lijst'!$A$8:$T$994,,18)="Kritiek Fout"),MATCH(ROW('FIT-Lijst'!$A$8:$A$994),ROW('FIT-Lijst'!$A$8:$A$994)),""),ROWS('FIT-Lijst'!$A$4:T79)),COLUMNS('FIT-Lijst'!$A$4:T79)),"")</f>
        <v/>
      </c>
      <c r="G84" s="172"/>
      <c r="H84" s="172"/>
      <c r="I84" s="172"/>
      <c r="J84" s="173"/>
      <c r="K84" s="173"/>
      <c r="L84" s="173"/>
      <c r="M84" s="173"/>
      <c r="N84" s="173"/>
      <c r="O84" s="173"/>
      <c r="P84" s="173"/>
      <c r="Q84" s="173"/>
      <c r="R84" s="173"/>
      <c r="S84" s="173"/>
      <c r="T84" s="174" t="str">
        <f t="shared" si="7"/>
        <v/>
      </c>
      <c r="U84" s="174" t="str">
        <f t="shared" si="5"/>
        <v/>
      </c>
      <c r="V84" s="175" t="str">
        <f t="shared" si="6"/>
        <v/>
      </c>
      <c r="W84" s="172"/>
      <c r="X84" s="172"/>
    </row>
    <row r="85" spans="1:24" x14ac:dyDescent="0.15">
      <c r="A85" s="163" t="str">
        <f t="array" ref="A85">IFERROR(INDEX('FIT-Lijst'!$A$8:$T$994,SMALL(IF((INDEX('FIT-Lijst'!$A$8:$T$994,,18)="Fout")+(INDEX('FIT-Lijst'!$A$8:$T$994,,18)="Kritiek Fout"),MATCH(ROW('FIT-Lijst'!$A$8:$A$994),ROW('FIT-Lijst'!$A$8:$A$994)),""),ROWS('FIT-Lijst'!$A$4:A80)),COLUMNS('FIT-Lijst'!$A$4:A80)),"")</f>
        <v/>
      </c>
      <c r="B85" s="163" t="str">
        <f t="array" ref="B85">IFERROR(INDEX('FIT-Lijst'!$A$8:$T$994,SMALL(IF((INDEX('FIT-Lijst'!$A$8:$T$994,,18)="Fout")+(INDEX('FIT-Lijst'!$A$8:$T$994,,18)="Kritiek Fout"),MATCH(ROW('FIT-Lijst'!$A$8:$A$994),ROW('FIT-Lijst'!$A$8:$A$994)),""),ROWS('FIT-Lijst'!$A$4:D80)),COLUMNS('FIT-Lijst'!$A$4:D80)),"")</f>
        <v/>
      </c>
      <c r="C85" s="15" t="str">
        <f>IFERROR(VLOOKUP(A85,'FIT-Lijst'!A:Q,5,FALSE),"")</f>
        <v/>
      </c>
      <c r="D85" s="163" t="str">
        <f t="array" ref="D85">IFERROR(INDEX('FIT-Lijst'!$A$8:$T$994,SMALL(IF((INDEX('FIT-Lijst'!$A$8:$T$994,,18)="Fout")+(INDEX('FIT-Lijst'!$A$8:$T$994,,18)="Kritiek Fout"),MATCH(ROW('FIT-Lijst'!$A$8:$A$994),ROW('FIT-Lijst'!$A$8:$A$994)),""),ROWS('FIT-Lijst'!$A$4:R80)),COLUMNS('FIT-Lijst'!$A$4:R80)),"")</f>
        <v/>
      </c>
      <c r="E85" s="164" t="str">
        <f t="array" ref="E85">IFERROR(INDEX('FIT-Lijst'!$A$8:$T$994,SMALL(IF((INDEX('FIT-Lijst'!$A$8:$T$994,,18)="Fout")+(INDEX('FIT-Lijst'!$A$8:$T$994,,18)="Kritiek Fout"),MATCH(ROW('FIT-Lijst'!$A$8:$A$994),ROW('FIT-Lijst'!$A$8:$A$994)),""),ROWS('FIT-Lijst'!$A$4:S80)),COLUMNS('FIT-Lijst'!$A$4:S80)),"")</f>
        <v/>
      </c>
      <c r="F85" s="163" t="str">
        <f t="array" ref="F85">IFERROR(INDEX('FIT-Lijst'!$A$8:$T$994,SMALL(IF((INDEX('FIT-Lijst'!$A$8:$T$994,,18)="Fout")+(INDEX('FIT-Lijst'!$A$8:$T$994,,18)="Kritiek Fout"),MATCH(ROW('FIT-Lijst'!$A$8:$A$994),ROW('FIT-Lijst'!$A$8:$A$994)),""),ROWS('FIT-Lijst'!$A$4:T80)),COLUMNS('FIT-Lijst'!$A$4:T80)),"")</f>
        <v/>
      </c>
      <c r="G85" s="172"/>
      <c r="H85" s="172"/>
      <c r="I85" s="172"/>
      <c r="J85" s="173"/>
      <c r="K85" s="173"/>
      <c r="L85" s="173"/>
      <c r="M85" s="173"/>
      <c r="N85" s="173"/>
      <c r="O85" s="173"/>
      <c r="P85" s="173"/>
      <c r="Q85" s="173"/>
      <c r="R85" s="173"/>
      <c r="S85" s="173"/>
      <c r="T85" s="174" t="str">
        <f t="shared" si="7"/>
        <v/>
      </c>
      <c r="U85" s="174" t="str">
        <f t="shared" si="5"/>
        <v/>
      </c>
      <c r="V85" s="175" t="str">
        <f t="shared" si="6"/>
        <v/>
      </c>
      <c r="W85" s="172"/>
      <c r="X85" s="172"/>
    </row>
    <row r="86" spans="1:24" x14ac:dyDescent="0.15">
      <c r="A86" s="163" t="str">
        <f t="array" ref="A86">IFERROR(INDEX('FIT-Lijst'!$A$8:$T$994,SMALL(IF((INDEX('FIT-Lijst'!$A$8:$T$994,,18)="Fout")+(INDEX('FIT-Lijst'!$A$8:$T$994,,18)="Kritiek Fout"),MATCH(ROW('FIT-Lijst'!$A$8:$A$994),ROW('FIT-Lijst'!$A$8:$A$994)),""),ROWS('FIT-Lijst'!$A$4:A81)),COLUMNS('FIT-Lijst'!$A$4:A81)),"")</f>
        <v/>
      </c>
      <c r="B86" s="163" t="str">
        <f t="array" ref="B86">IFERROR(INDEX('FIT-Lijst'!$A$8:$T$994,SMALL(IF((INDEX('FIT-Lijst'!$A$8:$T$994,,18)="Fout")+(INDEX('FIT-Lijst'!$A$8:$T$994,,18)="Kritiek Fout"),MATCH(ROW('FIT-Lijst'!$A$8:$A$994),ROW('FIT-Lijst'!$A$8:$A$994)),""),ROWS('FIT-Lijst'!$A$4:D81)),COLUMNS('FIT-Lijst'!$A$4:D81)),"")</f>
        <v/>
      </c>
      <c r="C86" s="15" t="str">
        <f>IFERROR(VLOOKUP(A86,'FIT-Lijst'!A:Q,5,FALSE),"")</f>
        <v/>
      </c>
      <c r="D86" s="163" t="str">
        <f t="array" ref="D86">IFERROR(INDEX('FIT-Lijst'!$A$8:$T$994,SMALL(IF((INDEX('FIT-Lijst'!$A$8:$T$994,,18)="Fout")+(INDEX('FIT-Lijst'!$A$8:$T$994,,18)="Kritiek Fout"),MATCH(ROW('FIT-Lijst'!$A$8:$A$994),ROW('FIT-Lijst'!$A$8:$A$994)),""),ROWS('FIT-Lijst'!$A$4:R81)),COLUMNS('FIT-Lijst'!$A$4:R81)),"")</f>
        <v/>
      </c>
      <c r="E86" s="164" t="str">
        <f t="array" ref="E86">IFERROR(INDEX('FIT-Lijst'!$A$8:$T$994,SMALL(IF((INDEX('FIT-Lijst'!$A$8:$T$994,,18)="Fout")+(INDEX('FIT-Lijst'!$A$8:$T$994,,18)="Kritiek Fout"),MATCH(ROW('FIT-Lijst'!$A$8:$A$994),ROW('FIT-Lijst'!$A$8:$A$994)),""),ROWS('FIT-Lijst'!$A$4:S81)),COLUMNS('FIT-Lijst'!$A$4:S81)),"")</f>
        <v/>
      </c>
      <c r="F86" s="163" t="str">
        <f t="array" ref="F86">IFERROR(INDEX('FIT-Lijst'!$A$8:$T$994,SMALL(IF((INDEX('FIT-Lijst'!$A$8:$T$994,,18)="Fout")+(INDEX('FIT-Lijst'!$A$8:$T$994,,18)="Kritiek Fout"),MATCH(ROW('FIT-Lijst'!$A$8:$A$994),ROW('FIT-Lijst'!$A$8:$A$994)),""),ROWS('FIT-Lijst'!$A$4:T81)),COLUMNS('FIT-Lijst'!$A$4:T81)),"")</f>
        <v/>
      </c>
      <c r="G86" s="172"/>
      <c r="H86" s="172"/>
      <c r="I86" s="172"/>
      <c r="J86" s="173"/>
      <c r="K86" s="173"/>
      <c r="L86" s="173"/>
      <c r="M86" s="173"/>
      <c r="N86" s="173"/>
      <c r="O86" s="173"/>
      <c r="P86" s="173"/>
      <c r="Q86" s="173"/>
      <c r="R86" s="173"/>
      <c r="S86" s="173"/>
      <c r="T86" s="174" t="str">
        <f t="shared" si="7"/>
        <v/>
      </c>
      <c r="U86" s="174" t="str">
        <f t="shared" si="5"/>
        <v/>
      </c>
      <c r="V86" s="175" t="str">
        <f t="shared" si="6"/>
        <v/>
      </c>
      <c r="W86" s="172"/>
      <c r="X86" s="172"/>
    </row>
    <row r="87" spans="1:24" x14ac:dyDescent="0.15">
      <c r="A87" s="163" t="str">
        <f t="array" ref="A87">IFERROR(INDEX('FIT-Lijst'!$A$8:$T$994,SMALL(IF((INDEX('FIT-Lijst'!$A$8:$T$994,,18)="Fout")+(INDEX('FIT-Lijst'!$A$8:$T$994,,18)="Kritiek Fout"),MATCH(ROW('FIT-Lijst'!$A$8:$A$994),ROW('FIT-Lijst'!$A$8:$A$994)),""),ROWS('FIT-Lijst'!$A$4:A82)),COLUMNS('FIT-Lijst'!$A$4:A82)),"")</f>
        <v/>
      </c>
      <c r="B87" s="163" t="str">
        <f t="array" ref="B87">IFERROR(INDEX('FIT-Lijst'!$A$8:$T$994,SMALL(IF((INDEX('FIT-Lijst'!$A$8:$T$994,,18)="Fout")+(INDEX('FIT-Lijst'!$A$8:$T$994,,18)="Kritiek Fout"),MATCH(ROW('FIT-Lijst'!$A$8:$A$994),ROW('FIT-Lijst'!$A$8:$A$994)),""),ROWS('FIT-Lijst'!$A$4:D82)),COLUMNS('FIT-Lijst'!$A$4:D82)),"")</f>
        <v/>
      </c>
      <c r="C87" s="15" t="str">
        <f>IFERROR(VLOOKUP(A87,'FIT-Lijst'!A:Q,5,FALSE),"")</f>
        <v/>
      </c>
      <c r="D87" s="163" t="str">
        <f t="array" ref="D87">IFERROR(INDEX('FIT-Lijst'!$A$8:$T$994,SMALL(IF((INDEX('FIT-Lijst'!$A$8:$T$994,,18)="Fout")+(INDEX('FIT-Lijst'!$A$8:$T$994,,18)="Kritiek Fout"),MATCH(ROW('FIT-Lijst'!$A$8:$A$994),ROW('FIT-Lijst'!$A$8:$A$994)),""),ROWS('FIT-Lijst'!$A$4:R82)),COLUMNS('FIT-Lijst'!$A$4:R82)),"")</f>
        <v/>
      </c>
      <c r="E87" s="164" t="str">
        <f t="array" ref="E87">IFERROR(INDEX('FIT-Lijst'!$A$8:$T$994,SMALL(IF((INDEX('FIT-Lijst'!$A$8:$T$994,,18)="Fout")+(INDEX('FIT-Lijst'!$A$8:$T$994,,18)="Kritiek Fout"),MATCH(ROW('FIT-Lijst'!$A$8:$A$994),ROW('FIT-Lijst'!$A$8:$A$994)),""),ROWS('FIT-Lijst'!$A$4:S82)),COLUMNS('FIT-Lijst'!$A$4:S82)),"")</f>
        <v/>
      </c>
      <c r="F87" s="163" t="str">
        <f t="array" ref="F87">IFERROR(INDEX('FIT-Lijst'!$A$8:$T$994,SMALL(IF((INDEX('FIT-Lijst'!$A$8:$T$994,,18)="Fout")+(INDEX('FIT-Lijst'!$A$8:$T$994,,18)="Kritiek Fout"),MATCH(ROW('FIT-Lijst'!$A$8:$A$994),ROW('FIT-Lijst'!$A$8:$A$994)),""),ROWS('FIT-Lijst'!$A$4:T82)),COLUMNS('FIT-Lijst'!$A$4:T82)),"")</f>
        <v/>
      </c>
      <c r="G87" s="172"/>
      <c r="H87" s="172"/>
      <c r="I87" s="172"/>
      <c r="J87" s="173"/>
      <c r="K87" s="173"/>
      <c r="L87" s="173"/>
      <c r="M87" s="173"/>
      <c r="N87" s="173"/>
      <c r="O87" s="173"/>
      <c r="P87" s="173"/>
      <c r="Q87" s="173"/>
      <c r="R87" s="173"/>
      <c r="S87" s="173"/>
      <c r="T87" s="174" t="str">
        <f t="shared" si="7"/>
        <v/>
      </c>
      <c r="U87" s="174" t="str">
        <f t="shared" si="5"/>
        <v/>
      </c>
      <c r="V87" s="175" t="str">
        <f t="shared" si="6"/>
        <v/>
      </c>
      <c r="W87" s="172"/>
      <c r="X87" s="172"/>
    </row>
    <row r="88" spans="1:24" x14ac:dyDescent="0.15">
      <c r="A88" s="163" t="str">
        <f t="array" ref="A88">IFERROR(INDEX('FIT-Lijst'!$A$8:$T$994,SMALL(IF((INDEX('FIT-Lijst'!$A$8:$T$994,,18)="Fout")+(INDEX('FIT-Lijst'!$A$8:$T$994,,18)="Kritiek Fout"),MATCH(ROW('FIT-Lijst'!$A$8:$A$994),ROW('FIT-Lijst'!$A$8:$A$994)),""),ROWS('FIT-Lijst'!$A$4:A83)),COLUMNS('FIT-Lijst'!$A$4:A83)),"")</f>
        <v/>
      </c>
      <c r="B88" s="163" t="str">
        <f t="array" ref="B88">IFERROR(INDEX('FIT-Lijst'!$A$8:$T$994,SMALL(IF((INDEX('FIT-Lijst'!$A$8:$T$994,,18)="Fout")+(INDEX('FIT-Lijst'!$A$8:$T$994,,18)="Kritiek Fout"),MATCH(ROW('FIT-Lijst'!$A$8:$A$994),ROW('FIT-Lijst'!$A$8:$A$994)),""),ROWS('FIT-Lijst'!$A$4:D83)),COLUMNS('FIT-Lijst'!$A$4:D83)),"")</f>
        <v/>
      </c>
      <c r="C88" s="15" t="str">
        <f>IFERROR(VLOOKUP(A88,'FIT-Lijst'!A:Q,5,FALSE),"")</f>
        <v/>
      </c>
      <c r="D88" s="163" t="str">
        <f t="array" ref="D88">IFERROR(INDEX('FIT-Lijst'!$A$8:$T$994,SMALL(IF((INDEX('FIT-Lijst'!$A$8:$T$994,,18)="Fout")+(INDEX('FIT-Lijst'!$A$8:$T$994,,18)="Kritiek Fout"),MATCH(ROW('FIT-Lijst'!$A$8:$A$994),ROW('FIT-Lijst'!$A$8:$A$994)),""),ROWS('FIT-Lijst'!$A$4:R83)),COLUMNS('FIT-Lijst'!$A$4:R83)),"")</f>
        <v/>
      </c>
      <c r="E88" s="164" t="str">
        <f t="array" ref="E88">IFERROR(INDEX('FIT-Lijst'!$A$8:$T$994,SMALL(IF((INDEX('FIT-Lijst'!$A$8:$T$994,,18)="Fout")+(INDEX('FIT-Lijst'!$A$8:$T$994,,18)="Kritiek Fout"),MATCH(ROW('FIT-Lijst'!$A$8:$A$994),ROW('FIT-Lijst'!$A$8:$A$994)),""),ROWS('FIT-Lijst'!$A$4:S83)),COLUMNS('FIT-Lijst'!$A$4:S83)),"")</f>
        <v/>
      </c>
      <c r="F88" s="163" t="str">
        <f t="array" ref="F88">IFERROR(INDEX('FIT-Lijst'!$A$8:$T$994,SMALL(IF((INDEX('FIT-Lijst'!$A$8:$T$994,,18)="Fout")+(INDEX('FIT-Lijst'!$A$8:$T$994,,18)="Kritiek Fout"),MATCH(ROW('FIT-Lijst'!$A$8:$A$994),ROW('FIT-Lijst'!$A$8:$A$994)),""),ROWS('FIT-Lijst'!$A$4:T83)),COLUMNS('FIT-Lijst'!$A$4:T83)),"")</f>
        <v/>
      </c>
      <c r="G88" s="172"/>
      <c r="H88" s="172"/>
      <c r="I88" s="172"/>
      <c r="J88" s="173"/>
      <c r="K88" s="173"/>
      <c r="L88" s="173"/>
      <c r="M88" s="173"/>
      <c r="N88" s="173"/>
      <c r="O88" s="173"/>
      <c r="P88" s="173"/>
      <c r="Q88" s="173"/>
      <c r="R88" s="173"/>
      <c r="S88" s="173"/>
      <c r="T88" s="174" t="str">
        <f t="shared" si="7"/>
        <v/>
      </c>
      <c r="U88" s="174" t="str">
        <f t="shared" si="5"/>
        <v/>
      </c>
      <c r="V88" s="175" t="str">
        <f t="shared" si="6"/>
        <v/>
      </c>
      <c r="W88" s="172"/>
      <c r="X88" s="172"/>
    </row>
    <row r="89" spans="1:24" x14ac:dyDescent="0.15">
      <c r="A89" s="163" t="str">
        <f t="array" ref="A89">IFERROR(INDEX('FIT-Lijst'!$A$8:$T$994,SMALL(IF((INDEX('FIT-Lijst'!$A$8:$T$994,,18)="Fout")+(INDEX('FIT-Lijst'!$A$8:$T$994,,18)="Kritiek Fout"),MATCH(ROW('FIT-Lijst'!$A$8:$A$994),ROW('FIT-Lijst'!$A$8:$A$994)),""),ROWS('FIT-Lijst'!$A$4:A84)),COLUMNS('FIT-Lijst'!$A$4:A84)),"")</f>
        <v/>
      </c>
      <c r="B89" s="163" t="str">
        <f t="array" ref="B89">IFERROR(INDEX('FIT-Lijst'!$A$8:$T$994,SMALL(IF((INDEX('FIT-Lijst'!$A$8:$T$994,,18)="Fout")+(INDEX('FIT-Lijst'!$A$8:$T$994,,18)="Kritiek Fout"),MATCH(ROW('FIT-Lijst'!$A$8:$A$994),ROW('FIT-Lijst'!$A$8:$A$994)),""),ROWS('FIT-Lijst'!$A$4:D84)),COLUMNS('FIT-Lijst'!$A$4:D84)),"")</f>
        <v/>
      </c>
      <c r="C89" s="15" t="str">
        <f>IFERROR(VLOOKUP(A89,'FIT-Lijst'!A:Q,5,FALSE),"")</f>
        <v/>
      </c>
      <c r="D89" s="163" t="str">
        <f t="array" ref="D89">IFERROR(INDEX('FIT-Lijst'!$A$8:$T$994,SMALL(IF((INDEX('FIT-Lijst'!$A$8:$T$994,,18)="Fout")+(INDEX('FIT-Lijst'!$A$8:$T$994,,18)="Kritiek Fout"),MATCH(ROW('FIT-Lijst'!$A$8:$A$994),ROW('FIT-Lijst'!$A$8:$A$994)),""),ROWS('FIT-Lijst'!$A$4:R84)),COLUMNS('FIT-Lijst'!$A$4:R84)),"")</f>
        <v/>
      </c>
      <c r="E89" s="164" t="str">
        <f t="array" ref="E89">IFERROR(INDEX('FIT-Lijst'!$A$8:$T$994,SMALL(IF((INDEX('FIT-Lijst'!$A$8:$T$994,,18)="Fout")+(INDEX('FIT-Lijst'!$A$8:$T$994,,18)="Kritiek Fout"),MATCH(ROW('FIT-Lijst'!$A$8:$A$994),ROW('FIT-Lijst'!$A$8:$A$994)),""),ROWS('FIT-Lijst'!$A$4:S84)),COLUMNS('FIT-Lijst'!$A$4:S84)),"")</f>
        <v/>
      </c>
      <c r="F89" s="163" t="str">
        <f t="array" ref="F89">IFERROR(INDEX('FIT-Lijst'!$A$8:$T$994,SMALL(IF((INDEX('FIT-Lijst'!$A$8:$T$994,,18)="Fout")+(INDEX('FIT-Lijst'!$A$8:$T$994,,18)="Kritiek Fout"),MATCH(ROW('FIT-Lijst'!$A$8:$A$994),ROW('FIT-Lijst'!$A$8:$A$994)),""),ROWS('FIT-Lijst'!$A$4:T84)),COLUMNS('FIT-Lijst'!$A$4:T84)),"")</f>
        <v/>
      </c>
      <c r="G89" s="172"/>
      <c r="H89" s="172"/>
      <c r="I89" s="172"/>
      <c r="J89" s="173"/>
      <c r="K89" s="173"/>
      <c r="L89" s="173"/>
      <c r="M89" s="173"/>
      <c r="N89" s="173"/>
      <c r="O89" s="173"/>
      <c r="P89" s="173"/>
      <c r="Q89" s="173"/>
      <c r="R89" s="173"/>
      <c r="S89" s="173"/>
      <c r="T89" s="174" t="str">
        <f t="shared" si="7"/>
        <v/>
      </c>
      <c r="U89" s="174" t="str">
        <f t="shared" si="5"/>
        <v/>
      </c>
      <c r="V89" s="175" t="str">
        <f t="shared" si="6"/>
        <v/>
      </c>
      <c r="W89" s="172"/>
      <c r="X89" s="172"/>
    </row>
    <row r="90" spans="1:24" x14ac:dyDescent="0.15">
      <c r="A90" s="163" t="str">
        <f t="array" ref="A90">IFERROR(INDEX('FIT-Lijst'!$A$8:$T$994,SMALL(IF((INDEX('FIT-Lijst'!$A$8:$T$994,,18)="Fout")+(INDEX('FIT-Lijst'!$A$8:$T$994,,18)="Kritiek Fout"),MATCH(ROW('FIT-Lijst'!$A$8:$A$994),ROW('FIT-Lijst'!$A$8:$A$994)),""),ROWS('FIT-Lijst'!$A$4:A85)),COLUMNS('FIT-Lijst'!$A$4:A85)),"")</f>
        <v/>
      </c>
      <c r="B90" s="163" t="str">
        <f t="array" ref="B90">IFERROR(INDEX('FIT-Lijst'!$A$8:$T$994,SMALL(IF((INDEX('FIT-Lijst'!$A$8:$T$994,,18)="Fout")+(INDEX('FIT-Lijst'!$A$8:$T$994,,18)="Kritiek Fout"),MATCH(ROW('FIT-Lijst'!$A$8:$A$994),ROW('FIT-Lijst'!$A$8:$A$994)),""),ROWS('FIT-Lijst'!$A$4:D85)),COLUMNS('FIT-Lijst'!$A$4:D85)),"")</f>
        <v/>
      </c>
      <c r="C90" s="15" t="str">
        <f>IFERROR(VLOOKUP(A90,'FIT-Lijst'!A:Q,5,FALSE),"")</f>
        <v/>
      </c>
      <c r="D90" s="163" t="str">
        <f t="array" ref="D90">IFERROR(INDEX('FIT-Lijst'!$A$8:$T$994,SMALL(IF((INDEX('FIT-Lijst'!$A$8:$T$994,,18)="Fout")+(INDEX('FIT-Lijst'!$A$8:$T$994,,18)="Kritiek Fout"),MATCH(ROW('FIT-Lijst'!$A$8:$A$994),ROW('FIT-Lijst'!$A$8:$A$994)),""),ROWS('FIT-Lijst'!$A$4:R85)),COLUMNS('FIT-Lijst'!$A$4:R85)),"")</f>
        <v/>
      </c>
      <c r="E90" s="164" t="str">
        <f t="array" ref="E90">IFERROR(INDEX('FIT-Lijst'!$A$8:$T$994,SMALL(IF((INDEX('FIT-Lijst'!$A$8:$T$994,,18)="Fout")+(INDEX('FIT-Lijst'!$A$8:$T$994,,18)="Kritiek Fout"),MATCH(ROW('FIT-Lijst'!$A$8:$A$994),ROW('FIT-Lijst'!$A$8:$A$994)),""),ROWS('FIT-Lijst'!$A$4:S85)),COLUMNS('FIT-Lijst'!$A$4:S85)),"")</f>
        <v/>
      </c>
      <c r="F90" s="163" t="str">
        <f t="array" ref="F90">IFERROR(INDEX('FIT-Lijst'!$A$8:$T$994,SMALL(IF((INDEX('FIT-Lijst'!$A$8:$T$994,,18)="Fout")+(INDEX('FIT-Lijst'!$A$8:$T$994,,18)="Kritiek Fout"),MATCH(ROW('FIT-Lijst'!$A$8:$A$994),ROW('FIT-Lijst'!$A$8:$A$994)),""),ROWS('FIT-Lijst'!$A$4:T85)),COLUMNS('FIT-Lijst'!$A$4:T85)),"")</f>
        <v/>
      </c>
      <c r="G90" s="172"/>
      <c r="H90" s="172"/>
      <c r="I90" s="172"/>
      <c r="J90" s="173"/>
      <c r="K90" s="173"/>
      <c r="L90" s="173"/>
      <c r="M90" s="173"/>
      <c r="N90" s="173"/>
      <c r="O90" s="173"/>
      <c r="P90" s="173"/>
      <c r="Q90" s="173"/>
      <c r="R90" s="173"/>
      <c r="S90" s="173"/>
      <c r="T90" s="174" t="str">
        <f t="shared" si="7"/>
        <v/>
      </c>
      <c r="U90" s="174" t="str">
        <f t="shared" si="5"/>
        <v/>
      </c>
      <c r="V90" s="175" t="str">
        <f t="shared" si="6"/>
        <v/>
      </c>
      <c r="W90" s="172"/>
      <c r="X90" s="172"/>
    </row>
    <row r="91" spans="1:24" x14ac:dyDescent="0.15">
      <c r="A91" s="163" t="str">
        <f t="array" ref="A91">IFERROR(INDEX('FIT-Lijst'!$A$8:$T$994,SMALL(IF((INDEX('FIT-Lijst'!$A$8:$T$994,,18)="Fout")+(INDEX('FIT-Lijst'!$A$8:$T$994,,18)="Kritiek Fout"),MATCH(ROW('FIT-Lijst'!$A$8:$A$994),ROW('FIT-Lijst'!$A$8:$A$994)),""),ROWS('FIT-Lijst'!$A$4:A86)),COLUMNS('FIT-Lijst'!$A$4:A86)),"")</f>
        <v/>
      </c>
      <c r="B91" s="163" t="str">
        <f t="array" ref="B91">IFERROR(INDEX('FIT-Lijst'!$A$8:$T$994,SMALL(IF((INDEX('FIT-Lijst'!$A$8:$T$994,,18)="Fout")+(INDEX('FIT-Lijst'!$A$8:$T$994,,18)="Kritiek Fout"),MATCH(ROW('FIT-Lijst'!$A$8:$A$994),ROW('FIT-Lijst'!$A$8:$A$994)),""),ROWS('FIT-Lijst'!$A$4:D86)),COLUMNS('FIT-Lijst'!$A$4:D86)),"")</f>
        <v/>
      </c>
      <c r="C91" s="15" t="str">
        <f>IFERROR(VLOOKUP(A91,'FIT-Lijst'!A:Q,5,FALSE),"")</f>
        <v/>
      </c>
      <c r="D91" s="163" t="str">
        <f t="array" ref="D91">IFERROR(INDEX('FIT-Lijst'!$A$8:$T$994,SMALL(IF((INDEX('FIT-Lijst'!$A$8:$T$994,,18)="Fout")+(INDEX('FIT-Lijst'!$A$8:$T$994,,18)="Kritiek Fout"),MATCH(ROW('FIT-Lijst'!$A$8:$A$994),ROW('FIT-Lijst'!$A$8:$A$994)),""),ROWS('FIT-Lijst'!$A$4:R86)),COLUMNS('FIT-Lijst'!$A$4:R86)),"")</f>
        <v/>
      </c>
      <c r="E91" s="164" t="str">
        <f t="array" ref="E91">IFERROR(INDEX('FIT-Lijst'!$A$8:$T$994,SMALL(IF((INDEX('FIT-Lijst'!$A$8:$T$994,,18)="Fout")+(INDEX('FIT-Lijst'!$A$8:$T$994,,18)="Kritiek Fout"),MATCH(ROW('FIT-Lijst'!$A$8:$A$994),ROW('FIT-Lijst'!$A$8:$A$994)),""),ROWS('FIT-Lijst'!$A$4:S86)),COLUMNS('FIT-Lijst'!$A$4:S86)),"")</f>
        <v/>
      </c>
      <c r="F91" s="163" t="str">
        <f t="array" ref="F91">IFERROR(INDEX('FIT-Lijst'!$A$8:$T$994,SMALL(IF((INDEX('FIT-Lijst'!$A$8:$T$994,,18)="Fout")+(INDEX('FIT-Lijst'!$A$8:$T$994,,18)="Kritiek Fout"),MATCH(ROW('FIT-Lijst'!$A$8:$A$994),ROW('FIT-Lijst'!$A$8:$A$994)),""),ROWS('FIT-Lijst'!$A$4:T86)),COLUMNS('FIT-Lijst'!$A$4:T86)),"")</f>
        <v/>
      </c>
      <c r="G91" s="172"/>
      <c r="H91" s="172"/>
      <c r="I91" s="172"/>
      <c r="J91" s="173"/>
      <c r="K91" s="173"/>
      <c r="L91" s="173"/>
      <c r="M91" s="173"/>
      <c r="N91" s="173"/>
      <c r="O91" s="173"/>
      <c r="P91" s="173"/>
      <c r="Q91" s="173"/>
      <c r="R91" s="173"/>
      <c r="S91" s="173"/>
      <c r="T91" s="174" t="str">
        <f t="shared" si="7"/>
        <v/>
      </c>
      <c r="U91" s="174" t="str">
        <f t="shared" si="5"/>
        <v/>
      </c>
      <c r="V91" s="175" t="str">
        <f t="shared" si="6"/>
        <v/>
      </c>
      <c r="W91" s="172"/>
      <c r="X91" s="172"/>
    </row>
    <row r="92" spans="1:24" x14ac:dyDescent="0.15">
      <c r="A92" s="163" t="str">
        <f t="array" ref="A92">IFERROR(INDEX('FIT-Lijst'!$A$8:$T$994,SMALL(IF((INDEX('FIT-Lijst'!$A$8:$T$994,,18)="Fout")+(INDEX('FIT-Lijst'!$A$8:$T$994,,18)="Kritiek Fout"),MATCH(ROW('FIT-Lijst'!$A$8:$A$994),ROW('FIT-Lijst'!$A$8:$A$994)),""),ROWS('FIT-Lijst'!$A$4:A87)),COLUMNS('FIT-Lijst'!$A$4:A87)),"")</f>
        <v/>
      </c>
      <c r="B92" s="163" t="str">
        <f t="array" ref="B92">IFERROR(INDEX('FIT-Lijst'!$A$8:$T$994,SMALL(IF((INDEX('FIT-Lijst'!$A$8:$T$994,,18)="Fout")+(INDEX('FIT-Lijst'!$A$8:$T$994,,18)="Kritiek Fout"),MATCH(ROW('FIT-Lijst'!$A$8:$A$994),ROW('FIT-Lijst'!$A$8:$A$994)),""),ROWS('FIT-Lijst'!$A$4:D87)),COLUMNS('FIT-Lijst'!$A$4:D87)),"")</f>
        <v/>
      </c>
      <c r="C92" s="15" t="str">
        <f>IFERROR(VLOOKUP(A92,'FIT-Lijst'!A:Q,5,FALSE),"")</f>
        <v/>
      </c>
      <c r="D92" s="163" t="str">
        <f t="array" ref="D92">IFERROR(INDEX('FIT-Lijst'!$A$8:$T$994,SMALL(IF((INDEX('FIT-Lijst'!$A$8:$T$994,,18)="Fout")+(INDEX('FIT-Lijst'!$A$8:$T$994,,18)="Kritiek Fout"),MATCH(ROW('FIT-Lijst'!$A$8:$A$994),ROW('FIT-Lijst'!$A$8:$A$994)),""),ROWS('FIT-Lijst'!$A$4:R87)),COLUMNS('FIT-Lijst'!$A$4:R87)),"")</f>
        <v/>
      </c>
      <c r="E92" s="164" t="str">
        <f t="array" ref="E92">IFERROR(INDEX('FIT-Lijst'!$A$8:$T$994,SMALL(IF((INDEX('FIT-Lijst'!$A$8:$T$994,,18)="Fout")+(INDEX('FIT-Lijst'!$A$8:$T$994,,18)="Kritiek Fout"),MATCH(ROW('FIT-Lijst'!$A$8:$A$994),ROW('FIT-Lijst'!$A$8:$A$994)),""),ROWS('FIT-Lijst'!$A$4:S87)),COLUMNS('FIT-Lijst'!$A$4:S87)),"")</f>
        <v/>
      </c>
      <c r="F92" s="163" t="str">
        <f t="array" ref="F92">IFERROR(INDEX('FIT-Lijst'!$A$8:$T$994,SMALL(IF((INDEX('FIT-Lijst'!$A$8:$T$994,,18)="Fout")+(INDEX('FIT-Lijst'!$A$8:$T$994,,18)="Kritiek Fout"),MATCH(ROW('FIT-Lijst'!$A$8:$A$994),ROW('FIT-Lijst'!$A$8:$A$994)),""),ROWS('FIT-Lijst'!$A$4:T87)),COLUMNS('FIT-Lijst'!$A$4:T87)),"")</f>
        <v/>
      </c>
      <c r="G92" s="172"/>
      <c r="H92" s="172"/>
      <c r="I92" s="172"/>
      <c r="J92" s="173"/>
      <c r="K92" s="173"/>
      <c r="L92" s="173"/>
      <c r="M92" s="173"/>
      <c r="N92" s="173"/>
      <c r="O92" s="173"/>
      <c r="P92" s="173"/>
      <c r="Q92" s="173"/>
      <c r="R92" s="173"/>
      <c r="S92" s="173"/>
      <c r="T92" s="174" t="str">
        <f t="shared" si="7"/>
        <v/>
      </c>
      <c r="U92" s="174" t="str">
        <f t="shared" si="5"/>
        <v/>
      </c>
      <c r="V92" s="175" t="str">
        <f t="shared" si="6"/>
        <v/>
      </c>
      <c r="W92" s="172"/>
      <c r="X92" s="172"/>
    </row>
    <row r="93" spans="1:24" x14ac:dyDescent="0.15">
      <c r="A93" s="163" t="str">
        <f t="array" ref="A93">IFERROR(INDEX('FIT-Lijst'!$A$8:$T$994,SMALL(IF((INDEX('FIT-Lijst'!$A$8:$T$994,,18)="Fout")+(INDEX('FIT-Lijst'!$A$8:$T$994,,18)="Kritiek Fout"),MATCH(ROW('FIT-Lijst'!$A$8:$A$994),ROW('FIT-Lijst'!$A$8:$A$994)),""),ROWS('FIT-Lijst'!$A$4:A88)),COLUMNS('FIT-Lijst'!$A$4:A88)),"")</f>
        <v/>
      </c>
      <c r="B93" s="163" t="str">
        <f t="array" ref="B93">IFERROR(INDEX('FIT-Lijst'!$A$8:$T$994,SMALL(IF((INDEX('FIT-Lijst'!$A$8:$T$994,,18)="Fout")+(INDEX('FIT-Lijst'!$A$8:$T$994,,18)="Kritiek Fout"),MATCH(ROW('FIT-Lijst'!$A$8:$A$994),ROW('FIT-Lijst'!$A$8:$A$994)),""),ROWS('FIT-Lijst'!$A$4:D88)),COLUMNS('FIT-Lijst'!$A$4:D88)),"")</f>
        <v/>
      </c>
      <c r="C93" s="15" t="str">
        <f>IFERROR(VLOOKUP(A93,'FIT-Lijst'!A:Q,5,FALSE),"")</f>
        <v/>
      </c>
      <c r="D93" s="163" t="str">
        <f t="array" ref="D93">IFERROR(INDEX('FIT-Lijst'!$A$8:$T$994,SMALL(IF((INDEX('FIT-Lijst'!$A$8:$T$994,,18)="Fout")+(INDEX('FIT-Lijst'!$A$8:$T$994,,18)="Kritiek Fout"),MATCH(ROW('FIT-Lijst'!$A$8:$A$994),ROW('FIT-Lijst'!$A$8:$A$994)),""),ROWS('FIT-Lijst'!$A$4:R88)),COLUMNS('FIT-Lijst'!$A$4:R88)),"")</f>
        <v/>
      </c>
      <c r="E93" s="164" t="str">
        <f t="array" ref="E93">IFERROR(INDEX('FIT-Lijst'!$A$8:$T$994,SMALL(IF((INDEX('FIT-Lijst'!$A$8:$T$994,,18)="Fout")+(INDEX('FIT-Lijst'!$A$8:$T$994,,18)="Kritiek Fout"),MATCH(ROW('FIT-Lijst'!$A$8:$A$994),ROW('FIT-Lijst'!$A$8:$A$994)),""),ROWS('FIT-Lijst'!$A$4:S88)),COLUMNS('FIT-Lijst'!$A$4:S88)),"")</f>
        <v/>
      </c>
      <c r="F93" s="163" t="str">
        <f t="array" ref="F93">IFERROR(INDEX('FIT-Lijst'!$A$8:$T$994,SMALL(IF((INDEX('FIT-Lijst'!$A$8:$T$994,,18)="Fout")+(INDEX('FIT-Lijst'!$A$8:$T$994,,18)="Kritiek Fout"),MATCH(ROW('FIT-Lijst'!$A$8:$A$994),ROW('FIT-Lijst'!$A$8:$A$994)),""),ROWS('FIT-Lijst'!$A$4:T88)),COLUMNS('FIT-Lijst'!$A$4:T88)),"")</f>
        <v/>
      </c>
      <c r="G93" s="172"/>
      <c r="H93" s="172"/>
      <c r="I93" s="172"/>
      <c r="J93" s="173"/>
      <c r="K93" s="173"/>
      <c r="L93" s="173"/>
      <c r="M93" s="173"/>
      <c r="N93" s="173"/>
      <c r="O93" s="173"/>
      <c r="P93" s="173"/>
      <c r="Q93" s="173"/>
      <c r="R93" s="173"/>
      <c r="S93" s="173"/>
      <c r="T93" s="174" t="str">
        <f t="shared" si="7"/>
        <v/>
      </c>
      <c r="U93" s="174" t="str">
        <f t="shared" si="5"/>
        <v/>
      </c>
      <c r="V93" s="175" t="str">
        <f t="shared" si="6"/>
        <v/>
      </c>
      <c r="W93" s="172"/>
      <c r="X93" s="172"/>
    </row>
    <row r="94" spans="1:24" x14ac:dyDescent="0.15">
      <c r="A94" s="163" t="str">
        <f t="array" ref="A94">IFERROR(INDEX('FIT-Lijst'!$A$8:$T$994,SMALL(IF((INDEX('FIT-Lijst'!$A$8:$T$994,,18)="Fout")+(INDEX('FIT-Lijst'!$A$8:$T$994,,18)="Kritiek Fout"),MATCH(ROW('FIT-Lijst'!$A$8:$A$994),ROW('FIT-Lijst'!$A$8:$A$994)),""),ROWS('FIT-Lijst'!$A$4:A89)),COLUMNS('FIT-Lijst'!$A$4:A89)),"")</f>
        <v/>
      </c>
      <c r="B94" s="163" t="str">
        <f t="array" ref="B94">IFERROR(INDEX('FIT-Lijst'!$A$8:$T$994,SMALL(IF((INDEX('FIT-Lijst'!$A$8:$T$994,,18)="Fout")+(INDEX('FIT-Lijst'!$A$8:$T$994,,18)="Kritiek Fout"),MATCH(ROW('FIT-Lijst'!$A$8:$A$994),ROW('FIT-Lijst'!$A$8:$A$994)),""),ROWS('FIT-Lijst'!$A$4:D89)),COLUMNS('FIT-Lijst'!$A$4:D89)),"")</f>
        <v/>
      </c>
      <c r="C94" s="15" t="str">
        <f>IFERROR(VLOOKUP(A94,'FIT-Lijst'!A:Q,5,FALSE),"")</f>
        <v/>
      </c>
      <c r="D94" s="163" t="str">
        <f t="array" ref="D94">IFERROR(INDEX('FIT-Lijst'!$A$8:$T$994,SMALL(IF((INDEX('FIT-Lijst'!$A$8:$T$994,,18)="Fout")+(INDEX('FIT-Lijst'!$A$8:$T$994,,18)="Kritiek Fout"),MATCH(ROW('FIT-Lijst'!$A$8:$A$994),ROW('FIT-Lijst'!$A$8:$A$994)),""),ROWS('FIT-Lijst'!$A$4:R89)),COLUMNS('FIT-Lijst'!$A$4:R89)),"")</f>
        <v/>
      </c>
      <c r="E94" s="164" t="str">
        <f t="array" ref="E94">IFERROR(INDEX('FIT-Lijst'!$A$8:$T$994,SMALL(IF((INDEX('FIT-Lijst'!$A$8:$T$994,,18)="Fout")+(INDEX('FIT-Lijst'!$A$8:$T$994,,18)="Kritiek Fout"),MATCH(ROW('FIT-Lijst'!$A$8:$A$994),ROW('FIT-Lijst'!$A$8:$A$994)),""),ROWS('FIT-Lijst'!$A$4:S89)),COLUMNS('FIT-Lijst'!$A$4:S89)),"")</f>
        <v/>
      </c>
      <c r="F94" s="163" t="str">
        <f t="array" ref="F94">IFERROR(INDEX('FIT-Lijst'!$A$8:$T$994,SMALL(IF((INDEX('FIT-Lijst'!$A$8:$T$994,,18)="Fout")+(INDEX('FIT-Lijst'!$A$8:$T$994,,18)="Kritiek Fout"),MATCH(ROW('FIT-Lijst'!$A$8:$A$994),ROW('FIT-Lijst'!$A$8:$A$994)),""),ROWS('FIT-Lijst'!$A$4:T89)),COLUMNS('FIT-Lijst'!$A$4:T89)),"")</f>
        <v/>
      </c>
      <c r="G94" s="172"/>
      <c r="H94" s="172"/>
      <c r="I94" s="172"/>
      <c r="J94" s="173"/>
      <c r="K94" s="173"/>
      <c r="L94" s="173"/>
      <c r="M94" s="173"/>
      <c r="N94" s="173"/>
      <c r="O94" s="173"/>
      <c r="P94" s="173"/>
      <c r="Q94" s="173"/>
      <c r="R94" s="173"/>
      <c r="S94" s="173"/>
      <c r="T94" s="174" t="str">
        <f t="shared" si="7"/>
        <v/>
      </c>
      <c r="U94" s="174" t="str">
        <f t="shared" si="5"/>
        <v/>
      </c>
      <c r="V94" s="175" t="str">
        <f t="shared" si="6"/>
        <v/>
      </c>
      <c r="W94" s="172"/>
      <c r="X94" s="172"/>
    </row>
    <row r="95" spans="1:24" x14ac:dyDescent="0.15">
      <c r="A95" s="163" t="str">
        <f t="array" ref="A95">IFERROR(INDEX('FIT-Lijst'!$A$8:$T$994,SMALL(IF((INDEX('FIT-Lijst'!$A$8:$T$994,,18)="Fout")+(INDEX('FIT-Lijst'!$A$8:$T$994,,18)="Kritiek Fout"),MATCH(ROW('FIT-Lijst'!$A$8:$A$994),ROW('FIT-Lijst'!$A$8:$A$994)),""),ROWS('FIT-Lijst'!$A$4:A89)),COLUMNS('FIT-Lijst'!$A$4:A89)),"")</f>
        <v/>
      </c>
      <c r="B95" s="163" t="str">
        <f t="array" ref="B95">IFERROR(INDEX('FIT-Lijst'!$A$8:$T$994,SMALL(IF((INDEX('FIT-Lijst'!$A$8:$T$994,,18)="Fout")+(INDEX('FIT-Lijst'!$A$8:$T$994,,18)="Kritiek Fout"),MATCH(ROW('FIT-Lijst'!$A$8:$A$994),ROW('FIT-Lijst'!$A$8:$A$994)),""),ROWS('FIT-Lijst'!$A$4:D89)),COLUMNS('FIT-Lijst'!$A$4:D89)),"")</f>
        <v/>
      </c>
      <c r="C95" s="15" t="str">
        <f>IFERROR(VLOOKUP(A95,'FIT-Lijst'!A:Q,5,FALSE),"")</f>
        <v/>
      </c>
      <c r="D95" s="163" t="str">
        <f t="array" ref="D95">IFERROR(INDEX('FIT-Lijst'!$A$8:$T$994,SMALL(IF((INDEX('FIT-Lijst'!$A$8:$T$994,,18)="Fout")+(INDEX('FIT-Lijst'!$A$8:$T$994,,18)="Kritiek Fout"),MATCH(ROW('FIT-Lijst'!$A$8:$A$994),ROW('FIT-Lijst'!$A$8:$A$994)),""),ROWS('FIT-Lijst'!$A$4:R89)),COLUMNS('FIT-Lijst'!$A$4:R89)),"")</f>
        <v/>
      </c>
      <c r="E95" s="164" t="str">
        <f t="array" ref="E95">IFERROR(INDEX('FIT-Lijst'!$A$8:$T$994,SMALL(IF((INDEX('FIT-Lijst'!$A$8:$T$994,,18)="Fout")+(INDEX('FIT-Lijst'!$A$8:$T$994,,18)="Kritiek Fout"),MATCH(ROW('FIT-Lijst'!$A$8:$A$994),ROW('FIT-Lijst'!$A$8:$A$994)),""),ROWS('FIT-Lijst'!$A$4:S89)),COLUMNS('FIT-Lijst'!$A$4:S89)),"")</f>
        <v/>
      </c>
      <c r="F95" s="163" t="str">
        <f t="array" ref="F95">IFERROR(INDEX('FIT-Lijst'!$A$8:$T$994,SMALL(IF((INDEX('FIT-Lijst'!$A$8:$T$994,,18)="Fout")+(INDEX('FIT-Lijst'!$A$8:$T$994,,18)="Kritiek Fout"),MATCH(ROW('FIT-Lijst'!$A$8:$A$994),ROW('FIT-Lijst'!$A$8:$A$994)),""),ROWS('FIT-Lijst'!$A$4:T89)),COLUMNS('FIT-Lijst'!$A$4:T89)),"")</f>
        <v/>
      </c>
      <c r="G95" s="172"/>
      <c r="H95" s="172"/>
      <c r="I95" s="172"/>
      <c r="J95" s="173"/>
      <c r="K95" s="173"/>
      <c r="L95" s="173"/>
      <c r="M95" s="173"/>
      <c r="N95" s="173"/>
      <c r="O95" s="173"/>
      <c r="P95" s="173"/>
      <c r="Q95" s="173"/>
      <c r="R95" s="173"/>
      <c r="S95" s="173"/>
      <c r="T95" s="174" t="str">
        <f t="shared" si="7"/>
        <v/>
      </c>
      <c r="U95" s="174" t="str">
        <f t="shared" si="5"/>
        <v/>
      </c>
      <c r="V95" s="175" t="str">
        <f t="shared" si="6"/>
        <v/>
      </c>
      <c r="W95" s="172"/>
      <c r="X95" s="172"/>
    </row>
    <row r="96" spans="1:24" x14ac:dyDescent="0.15">
      <c r="A96" s="163" t="str">
        <f t="array" ref="A96">IFERROR(INDEX('FIT-Lijst'!$A$8:$T$994,SMALL(IF((INDEX('FIT-Lijst'!$A$8:$T$994,,18)="Fout")+(INDEX('FIT-Lijst'!$A$8:$T$994,,18)="Kritiek Fout"),MATCH(ROW('FIT-Lijst'!$A$8:$A$994),ROW('FIT-Lijst'!$A$8:$A$994)),""),ROWS('FIT-Lijst'!$A$4:A90)),COLUMNS('FIT-Lijst'!$A$4:A90)),"")</f>
        <v/>
      </c>
      <c r="B96" s="163" t="str">
        <f t="array" ref="B96">IFERROR(INDEX('FIT-Lijst'!$A$8:$T$994,SMALL(IF((INDEX('FIT-Lijst'!$A$8:$T$994,,18)="Fout")+(INDEX('FIT-Lijst'!$A$8:$T$994,,18)="Kritiek Fout"),MATCH(ROW('FIT-Lijst'!$A$8:$A$994),ROW('FIT-Lijst'!$A$8:$A$994)),""),ROWS('FIT-Lijst'!$A$4:D90)),COLUMNS('FIT-Lijst'!$A$4:D90)),"")</f>
        <v/>
      </c>
      <c r="C96" s="15" t="str">
        <f>IFERROR(VLOOKUP(A96,'FIT-Lijst'!A:Q,5,FALSE),"")</f>
        <v/>
      </c>
      <c r="D96" s="163" t="str">
        <f t="array" ref="D96">IFERROR(INDEX('FIT-Lijst'!$A$8:$T$994,SMALL(IF((INDEX('FIT-Lijst'!$A$8:$T$994,,18)="Fout")+(INDEX('FIT-Lijst'!$A$8:$T$994,,18)="Kritiek Fout"),MATCH(ROW('FIT-Lijst'!$A$8:$A$994),ROW('FIT-Lijst'!$A$8:$A$994)),""),ROWS('FIT-Lijst'!$A$4:R90)),COLUMNS('FIT-Lijst'!$A$4:R90)),"")</f>
        <v/>
      </c>
      <c r="E96" s="164" t="str">
        <f t="array" ref="E96">IFERROR(INDEX('FIT-Lijst'!$A$8:$T$994,SMALL(IF((INDEX('FIT-Lijst'!$A$8:$T$994,,18)="Fout")+(INDEX('FIT-Lijst'!$A$8:$T$994,,18)="Kritiek Fout"),MATCH(ROW('FIT-Lijst'!$A$8:$A$994),ROW('FIT-Lijst'!$A$8:$A$994)),""),ROWS('FIT-Lijst'!$A$4:S90)),COLUMNS('FIT-Lijst'!$A$4:S90)),"")</f>
        <v/>
      </c>
      <c r="F96" s="163" t="str">
        <f t="array" ref="F96">IFERROR(INDEX('FIT-Lijst'!$A$8:$T$994,SMALL(IF((INDEX('FIT-Lijst'!$A$8:$T$994,,18)="Fout")+(INDEX('FIT-Lijst'!$A$8:$T$994,,18)="Kritiek Fout"),MATCH(ROW('FIT-Lijst'!$A$8:$A$994),ROW('FIT-Lijst'!$A$8:$A$994)),""),ROWS('FIT-Lijst'!$A$4:T90)),COLUMNS('FIT-Lijst'!$A$4:T90)),"")</f>
        <v/>
      </c>
      <c r="G96" s="172"/>
      <c r="H96" s="172"/>
      <c r="I96" s="172"/>
      <c r="J96" s="173"/>
      <c r="K96" s="173"/>
      <c r="L96" s="173"/>
      <c r="M96" s="173"/>
      <c r="N96" s="173"/>
      <c r="O96" s="173"/>
      <c r="P96" s="173"/>
      <c r="Q96" s="173"/>
      <c r="R96" s="173"/>
      <c r="S96" s="173"/>
      <c r="T96" s="174" t="str">
        <f t="shared" si="7"/>
        <v/>
      </c>
      <c r="U96" s="174" t="str">
        <f t="shared" si="5"/>
        <v/>
      </c>
      <c r="V96" s="175" t="str">
        <f t="shared" si="6"/>
        <v/>
      </c>
      <c r="W96" s="172"/>
      <c r="X96" s="172"/>
    </row>
    <row r="97" spans="1:24" x14ac:dyDescent="0.15">
      <c r="A97" s="163" t="str">
        <f t="array" ref="A97">IFERROR(INDEX('FIT-Lijst'!$A$8:$T$994,SMALL(IF((INDEX('FIT-Lijst'!$A$8:$T$994,,18)="Fout")+(INDEX('FIT-Lijst'!$A$8:$T$994,,18)="Kritiek Fout"),MATCH(ROW('FIT-Lijst'!$A$8:$A$994),ROW('FIT-Lijst'!$A$8:$A$994)),""),ROWS('FIT-Lijst'!$A$4:A91)),COLUMNS('FIT-Lijst'!$A$4:A91)),"")</f>
        <v/>
      </c>
      <c r="B97" s="163" t="str">
        <f t="array" ref="B97">IFERROR(INDEX('FIT-Lijst'!$A$8:$T$994,SMALL(IF((INDEX('FIT-Lijst'!$A$8:$T$994,,18)="Fout")+(INDEX('FIT-Lijst'!$A$8:$T$994,,18)="Kritiek Fout"),MATCH(ROW('FIT-Lijst'!$A$8:$A$994),ROW('FIT-Lijst'!$A$8:$A$994)),""),ROWS('FIT-Lijst'!$A$4:D91)),COLUMNS('FIT-Lijst'!$A$4:D91)),"")</f>
        <v/>
      </c>
      <c r="C97" s="15" t="str">
        <f>IFERROR(VLOOKUP(A97,'FIT-Lijst'!A:Q,5,FALSE),"")</f>
        <v/>
      </c>
      <c r="D97" s="163" t="str">
        <f t="array" ref="D97">IFERROR(INDEX('FIT-Lijst'!$A$8:$T$994,SMALL(IF((INDEX('FIT-Lijst'!$A$8:$T$994,,18)="Fout")+(INDEX('FIT-Lijst'!$A$8:$T$994,,18)="Kritiek Fout"),MATCH(ROW('FIT-Lijst'!$A$8:$A$994),ROW('FIT-Lijst'!$A$8:$A$994)),""),ROWS('FIT-Lijst'!$A$4:R91)),COLUMNS('FIT-Lijst'!$A$4:R91)),"")</f>
        <v/>
      </c>
      <c r="E97" s="164" t="str">
        <f t="array" ref="E97">IFERROR(INDEX('FIT-Lijst'!$A$8:$T$994,SMALL(IF((INDEX('FIT-Lijst'!$A$8:$T$994,,18)="Fout")+(INDEX('FIT-Lijst'!$A$8:$T$994,,18)="Kritiek Fout"),MATCH(ROW('FIT-Lijst'!$A$8:$A$994),ROW('FIT-Lijst'!$A$8:$A$994)),""),ROWS('FIT-Lijst'!$A$4:S91)),COLUMNS('FIT-Lijst'!$A$4:S91)),"")</f>
        <v/>
      </c>
      <c r="F97" s="163" t="str">
        <f t="array" ref="F97">IFERROR(INDEX('FIT-Lijst'!$A$8:$T$994,SMALL(IF((INDEX('FIT-Lijst'!$A$8:$T$994,,18)="Fout")+(INDEX('FIT-Lijst'!$A$8:$T$994,,18)="Kritiek Fout"),MATCH(ROW('FIT-Lijst'!$A$8:$A$994),ROW('FIT-Lijst'!$A$8:$A$994)),""),ROWS('FIT-Lijst'!$A$4:T91)),COLUMNS('FIT-Lijst'!$A$4:T91)),"")</f>
        <v/>
      </c>
      <c r="G97" s="172"/>
      <c r="H97" s="172"/>
      <c r="I97" s="172"/>
      <c r="J97" s="173"/>
      <c r="K97" s="173"/>
      <c r="L97" s="173"/>
      <c r="M97" s="173"/>
      <c r="N97" s="173"/>
      <c r="O97" s="173"/>
      <c r="P97" s="173"/>
      <c r="Q97" s="173"/>
      <c r="R97" s="173"/>
      <c r="S97" s="173"/>
      <c r="T97" s="174" t="str">
        <f t="shared" si="7"/>
        <v/>
      </c>
      <c r="U97" s="174" t="str">
        <f t="shared" si="5"/>
        <v/>
      </c>
      <c r="V97" s="175" t="str">
        <f t="shared" si="6"/>
        <v/>
      </c>
      <c r="W97" s="172"/>
      <c r="X97" s="172"/>
    </row>
    <row r="98" spans="1:24" x14ac:dyDescent="0.15">
      <c r="A98" s="163" t="str">
        <f t="array" ref="A98">IFERROR(INDEX('FIT-Lijst'!$A$8:$T$994,SMALL(IF((INDEX('FIT-Lijst'!$A$8:$T$994,,18)="Fout")+(INDEX('FIT-Lijst'!$A$8:$T$994,,18)="Kritiek Fout"),MATCH(ROW('FIT-Lijst'!$A$8:$A$994),ROW('FIT-Lijst'!$A$8:$A$994)),""),ROWS('FIT-Lijst'!$A$4:A92)),COLUMNS('FIT-Lijst'!$A$4:A92)),"")</f>
        <v/>
      </c>
      <c r="B98" s="163" t="str">
        <f t="array" ref="B98">IFERROR(INDEX('FIT-Lijst'!$A$8:$T$994,SMALL(IF((INDEX('FIT-Lijst'!$A$8:$T$994,,18)="Fout")+(INDEX('FIT-Lijst'!$A$8:$T$994,,18)="Kritiek Fout"),MATCH(ROW('FIT-Lijst'!$A$8:$A$994),ROW('FIT-Lijst'!$A$8:$A$994)),""),ROWS('FIT-Lijst'!$A$4:D92)),COLUMNS('FIT-Lijst'!$A$4:D92)),"")</f>
        <v/>
      </c>
      <c r="C98" s="15" t="str">
        <f>IFERROR(VLOOKUP(A98,'FIT-Lijst'!A:Q,5,FALSE),"")</f>
        <v/>
      </c>
      <c r="D98" s="163" t="str">
        <f t="array" ref="D98">IFERROR(INDEX('FIT-Lijst'!$A$8:$T$994,SMALL(IF((INDEX('FIT-Lijst'!$A$8:$T$994,,18)="Fout")+(INDEX('FIT-Lijst'!$A$8:$T$994,,18)="Kritiek Fout"),MATCH(ROW('FIT-Lijst'!$A$8:$A$994),ROW('FIT-Lijst'!$A$8:$A$994)),""),ROWS('FIT-Lijst'!$A$4:R92)),COLUMNS('FIT-Lijst'!$A$4:R92)),"")</f>
        <v/>
      </c>
      <c r="E98" s="164" t="str">
        <f t="array" ref="E98">IFERROR(INDEX('FIT-Lijst'!$A$8:$T$994,SMALL(IF((INDEX('FIT-Lijst'!$A$8:$T$994,,18)="Fout")+(INDEX('FIT-Lijst'!$A$8:$T$994,,18)="Kritiek Fout"),MATCH(ROW('FIT-Lijst'!$A$8:$A$994),ROW('FIT-Lijst'!$A$8:$A$994)),""),ROWS('FIT-Lijst'!$A$4:S92)),COLUMNS('FIT-Lijst'!$A$4:S92)),"")</f>
        <v/>
      </c>
      <c r="F98" s="163" t="str">
        <f t="array" ref="F98">IFERROR(INDEX('FIT-Lijst'!$A$8:$T$994,SMALL(IF((INDEX('FIT-Lijst'!$A$8:$T$994,,18)="Fout")+(INDEX('FIT-Lijst'!$A$8:$T$994,,18)="Kritiek Fout"),MATCH(ROW('FIT-Lijst'!$A$8:$A$994),ROW('FIT-Lijst'!$A$8:$A$994)),""),ROWS('FIT-Lijst'!$A$4:T92)),COLUMNS('FIT-Lijst'!$A$4:T92)),"")</f>
        <v/>
      </c>
      <c r="G98" s="172"/>
      <c r="H98" s="172"/>
      <c r="I98" s="172"/>
      <c r="J98" s="173"/>
      <c r="K98" s="173"/>
      <c r="L98" s="173"/>
      <c r="M98" s="173"/>
      <c r="N98" s="173"/>
      <c r="O98" s="173"/>
      <c r="P98" s="173"/>
      <c r="Q98" s="173"/>
      <c r="R98" s="173"/>
      <c r="S98" s="173"/>
      <c r="T98" s="174" t="str">
        <f t="shared" si="7"/>
        <v/>
      </c>
      <c r="U98" s="174" t="str">
        <f t="shared" si="5"/>
        <v/>
      </c>
      <c r="V98" s="175" t="str">
        <f t="shared" si="6"/>
        <v/>
      </c>
      <c r="W98" s="172"/>
      <c r="X98" s="172"/>
    </row>
    <row r="99" spans="1:24" x14ac:dyDescent="0.15">
      <c r="A99" s="163" t="str">
        <f t="array" ref="A99">IFERROR(INDEX('FIT-Lijst'!$A$8:$T$994,SMALL(IF((INDEX('FIT-Lijst'!$A$8:$T$994,,18)="Fout")+(INDEX('FIT-Lijst'!$A$8:$T$994,,18)="Kritiek Fout"),MATCH(ROW('FIT-Lijst'!$A$8:$A$994),ROW('FIT-Lijst'!$A$8:$A$994)),""),ROWS('FIT-Lijst'!$A$4:A93)),COLUMNS('FIT-Lijst'!$A$4:A93)),"")</f>
        <v/>
      </c>
      <c r="B99" s="163" t="str">
        <f t="array" ref="B99">IFERROR(INDEX('FIT-Lijst'!$A$8:$T$994,SMALL(IF((INDEX('FIT-Lijst'!$A$8:$T$994,,18)="Fout")+(INDEX('FIT-Lijst'!$A$8:$T$994,,18)="Kritiek Fout"),MATCH(ROW('FIT-Lijst'!$A$8:$A$994),ROW('FIT-Lijst'!$A$8:$A$994)),""),ROWS('FIT-Lijst'!$A$4:D93)),COLUMNS('FIT-Lijst'!$A$4:D93)),"")</f>
        <v/>
      </c>
      <c r="C99" s="15" t="str">
        <f>IFERROR(VLOOKUP(A99,'FIT-Lijst'!A:Q,5,FALSE),"")</f>
        <v/>
      </c>
      <c r="D99" s="163" t="str">
        <f t="array" ref="D99">IFERROR(INDEX('FIT-Lijst'!$A$8:$T$994,SMALL(IF((INDEX('FIT-Lijst'!$A$8:$T$994,,18)="Fout")+(INDEX('FIT-Lijst'!$A$8:$T$994,,18)="Kritiek Fout"),MATCH(ROW('FIT-Lijst'!$A$8:$A$994),ROW('FIT-Lijst'!$A$8:$A$994)),""),ROWS('FIT-Lijst'!$A$4:R93)),COLUMNS('FIT-Lijst'!$A$4:R93)),"")</f>
        <v/>
      </c>
      <c r="E99" s="164" t="str">
        <f t="array" ref="E99">IFERROR(INDEX('FIT-Lijst'!$A$8:$T$994,SMALL(IF((INDEX('FIT-Lijst'!$A$8:$T$994,,18)="Fout")+(INDEX('FIT-Lijst'!$A$8:$T$994,,18)="Kritiek Fout"),MATCH(ROW('FIT-Lijst'!$A$8:$A$994),ROW('FIT-Lijst'!$A$8:$A$994)),""),ROWS('FIT-Lijst'!$A$4:S93)),COLUMNS('FIT-Lijst'!$A$4:S93)),"")</f>
        <v/>
      </c>
      <c r="F99" s="163" t="str">
        <f t="array" ref="F99">IFERROR(INDEX('FIT-Lijst'!$A$8:$T$994,SMALL(IF((INDEX('FIT-Lijst'!$A$8:$T$994,,18)="Fout")+(INDEX('FIT-Lijst'!$A$8:$T$994,,18)="Kritiek Fout"),MATCH(ROW('FIT-Lijst'!$A$8:$A$994),ROW('FIT-Lijst'!$A$8:$A$994)),""),ROWS('FIT-Lijst'!$A$4:T93)),COLUMNS('FIT-Lijst'!$A$4:T93)),"")</f>
        <v/>
      </c>
      <c r="G99" s="172"/>
      <c r="H99" s="172"/>
      <c r="I99" s="172"/>
      <c r="J99" s="173"/>
      <c r="K99" s="173"/>
      <c r="L99" s="173"/>
      <c r="M99" s="173"/>
      <c r="N99" s="173"/>
      <c r="O99" s="173"/>
      <c r="P99" s="173"/>
      <c r="Q99" s="173"/>
      <c r="R99" s="173"/>
      <c r="S99" s="173"/>
      <c r="T99" s="174" t="str">
        <f t="shared" si="7"/>
        <v/>
      </c>
      <c r="U99" s="174" t="str">
        <f t="shared" si="5"/>
        <v/>
      </c>
      <c r="V99" s="175" t="str">
        <f t="shared" si="6"/>
        <v/>
      </c>
      <c r="W99" s="172"/>
      <c r="X99" s="172"/>
    </row>
    <row r="100" spans="1:24" x14ac:dyDescent="0.15">
      <c r="A100" s="163" t="str">
        <f t="array" ref="A100">IFERROR(INDEX('FIT-Lijst'!$A$8:$T$994,SMALL(IF((INDEX('FIT-Lijst'!$A$8:$T$994,,18)="Fout")+(INDEX('FIT-Lijst'!$A$8:$T$994,,18)="Kritiek Fout"),MATCH(ROW('FIT-Lijst'!$A$8:$A$994),ROW('FIT-Lijst'!$A$8:$A$994)),""),ROWS('FIT-Lijst'!$A$4:A93)),COLUMNS('FIT-Lijst'!$A$4:A93)),"")</f>
        <v/>
      </c>
      <c r="B100" s="163" t="str">
        <f t="array" ref="B100">IFERROR(INDEX('FIT-Lijst'!$A$8:$T$994,SMALL(IF((INDEX('FIT-Lijst'!$A$8:$T$994,,18)="Fout")+(INDEX('FIT-Lijst'!$A$8:$T$994,,18)="Kritiek Fout"),MATCH(ROW('FIT-Lijst'!$A$8:$A$994),ROW('FIT-Lijst'!$A$8:$A$994)),""),ROWS('FIT-Lijst'!$A$4:D93)),COLUMNS('FIT-Lijst'!$A$4:D93)),"")</f>
        <v/>
      </c>
      <c r="C100" s="15" t="str">
        <f>IFERROR(VLOOKUP(A100,'FIT-Lijst'!A:Q,5,FALSE),"")</f>
        <v/>
      </c>
      <c r="D100" s="163" t="str">
        <f t="array" ref="D100">IFERROR(INDEX('FIT-Lijst'!$A$8:$T$994,SMALL(IF((INDEX('FIT-Lijst'!$A$8:$T$994,,18)="Fout")+(INDEX('FIT-Lijst'!$A$8:$T$994,,18)="Kritiek Fout"),MATCH(ROW('FIT-Lijst'!$A$8:$A$994),ROW('FIT-Lijst'!$A$8:$A$994)),""),ROWS('FIT-Lijst'!$A$4:R93)),COLUMNS('FIT-Lijst'!$A$4:R93)),"")</f>
        <v/>
      </c>
      <c r="E100" s="164" t="str">
        <f t="array" ref="E100">IFERROR(INDEX('FIT-Lijst'!$A$8:$T$994,SMALL(IF((INDEX('FIT-Lijst'!$A$8:$T$994,,18)="Fout")+(INDEX('FIT-Lijst'!$A$8:$T$994,,18)="Kritiek Fout"),MATCH(ROW('FIT-Lijst'!$A$8:$A$994),ROW('FIT-Lijst'!$A$8:$A$994)),""),ROWS('FIT-Lijst'!$A$4:S93)),COLUMNS('FIT-Lijst'!$A$4:S93)),"")</f>
        <v/>
      </c>
      <c r="F100" s="163" t="str">
        <f t="array" ref="F100">IFERROR(INDEX('FIT-Lijst'!$A$8:$T$994,SMALL(IF((INDEX('FIT-Lijst'!$A$8:$T$994,,18)="Fout")+(INDEX('FIT-Lijst'!$A$8:$T$994,,18)="Kritiek Fout"),MATCH(ROW('FIT-Lijst'!$A$8:$A$994),ROW('FIT-Lijst'!$A$8:$A$994)),""),ROWS('FIT-Lijst'!$A$4:T93)),COLUMNS('FIT-Lijst'!$A$4:T93)),"")</f>
        <v/>
      </c>
      <c r="G100" s="172"/>
      <c r="H100" s="172"/>
      <c r="I100" s="172"/>
      <c r="J100" s="173"/>
      <c r="K100" s="173"/>
      <c r="L100" s="173"/>
      <c r="M100" s="173"/>
      <c r="N100" s="173"/>
      <c r="O100" s="173"/>
      <c r="P100" s="173"/>
      <c r="Q100" s="173"/>
      <c r="R100" s="173"/>
      <c r="S100" s="173"/>
      <c r="T100" s="174" t="str">
        <f t="shared" si="7"/>
        <v/>
      </c>
      <c r="U100" s="174" t="str">
        <f t="shared" si="5"/>
        <v/>
      </c>
      <c r="V100" s="175" t="str">
        <f t="shared" si="6"/>
        <v/>
      </c>
      <c r="W100" s="172"/>
      <c r="X100" s="172"/>
    </row>
    <row r="101" spans="1:24" x14ac:dyDescent="0.15">
      <c r="A101" s="163" t="str">
        <f t="array" ref="A101">IFERROR(INDEX('FIT-Lijst'!$A$8:$T$994,SMALL(IF((INDEX('FIT-Lijst'!$A$8:$T$994,,18)="Fout")+(INDEX('FIT-Lijst'!$A$8:$T$994,,18)="Kritiek Fout"),MATCH(ROW('FIT-Lijst'!$A$8:$A$994),ROW('FIT-Lijst'!$A$8:$A$994)),""),ROWS('FIT-Lijst'!$A$4:A94)),COLUMNS('FIT-Lijst'!$A$4:A94)),"")</f>
        <v/>
      </c>
      <c r="B101" s="163" t="str">
        <f t="array" ref="B101">IFERROR(INDEX('FIT-Lijst'!$A$8:$T$994,SMALL(IF((INDEX('FIT-Lijst'!$A$8:$T$994,,18)="Fout")+(INDEX('FIT-Lijst'!$A$8:$T$994,,18)="Kritiek Fout"),MATCH(ROW('FIT-Lijst'!$A$8:$A$994),ROW('FIT-Lijst'!$A$8:$A$994)),""),ROWS('FIT-Lijst'!$A$4:D94)),COLUMNS('FIT-Lijst'!$A$4:D94)),"")</f>
        <v/>
      </c>
      <c r="C101" s="15" t="str">
        <f>IFERROR(VLOOKUP(A101,'FIT-Lijst'!A:Q,5,FALSE),"")</f>
        <v/>
      </c>
      <c r="D101" s="163" t="str">
        <f t="array" ref="D101">IFERROR(INDEX('FIT-Lijst'!$A$8:$T$994,SMALL(IF((INDEX('FIT-Lijst'!$A$8:$T$994,,18)="Fout")+(INDEX('FIT-Lijst'!$A$8:$T$994,,18)="Kritiek Fout"),MATCH(ROW('FIT-Lijst'!$A$8:$A$994),ROW('FIT-Lijst'!$A$8:$A$994)),""),ROWS('FIT-Lijst'!$A$4:R94)),COLUMNS('FIT-Lijst'!$A$4:R94)),"")</f>
        <v/>
      </c>
      <c r="E101" s="164" t="str">
        <f t="array" ref="E101">IFERROR(INDEX('FIT-Lijst'!$A$8:$T$994,SMALL(IF((INDEX('FIT-Lijst'!$A$8:$T$994,,18)="Fout")+(INDEX('FIT-Lijst'!$A$8:$T$994,,18)="Kritiek Fout"),MATCH(ROW('FIT-Lijst'!$A$8:$A$994),ROW('FIT-Lijst'!$A$8:$A$994)),""),ROWS('FIT-Lijst'!$A$4:S94)),COLUMNS('FIT-Lijst'!$A$4:S94)),"")</f>
        <v/>
      </c>
      <c r="F101" s="163" t="str">
        <f t="array" ref="F101">IFERROR(INDEX('FIT-Lijst'!$A$8:$T$994,SMALL(IF((INDEX('FIT-Lijst'!$A$8:$T$994,,18)="Fout")+(INDEX('FIT-Lijst'!$A$8:$T$994,,18)="Kritiek Fout"),MATCH(ROW('FIT-Lijst'!$A$8:$A$994),ROW('FIT-Lijst'!$A$8:$A$994)),""),ROWS('FIT-Lijst'!$A$4:T94)),COLUMNS('FIT-Lijst'!$A$4:T94)),"")</f>
        <v/>
      </c>
      <c r="G101" s="172"/>
      <c r="H101" s="172"/>
      <c r="I101" s="172"/>
      <c r="J101" s="173"/>
      <c r="K101" s="173"/>
      <c r="L101" s="173"/>
      <c r="M101" s="173"/>
      <c r="N101" s="173"/>
      <c r="O101" s="173"/>
      <c r="P101" s="173"/>
      <c r="Q101" s="173"/>
      <c r="R101" s="173"/>
      <c r="S101" s="173"/>
      <c r="T101" s="174" t="str">
        <f t="shared" si="7"/>
        <v/>
      </c>
      <c r="U101" s="174" t="str">
        <f t="shared" si="5"/>
        <v/>
      </c>
      <c r="V101" s="175" t="str">
        <f t="shared" si="6"/>
        <v/>
      </c>
      <c r="W101" s="172"/>
      <c r="X101" s="172"/>
    </row>
    <row r="102" spans="1:24" x14ac:dyDescent="0.15">
      <c r="A102" s="163" t="str">
        <f t="array" ref="A102">IFERROR(INDEX('FIT-Lijst'!$A$8:$T$994,SMALL(IF((INDEX('FIT-Lijst'!$A$8:$T$994,,18)="Fout")+(INDEX('FIT-Lijst'!$A$8:$T$994,,18)="Kritiek Fout"),MATCH(ROW('FIT-Lijst'!$A$8:$A$994),ROW('FIT-Lijst'!$A$8:$A$994)),""),ROWS('FIT-Lijst'!$A$4:A95)),COLUMNS('FIT-Lijst'!$A$4:A95)),"")</f>
        <v/>
      </c>
      <c r="B102" s="163" t="str">
        <f t="array" ref="B102">IFERROR(INDEX('FIT-Lijst'!$A$8:$T$994,SMALL(IF((INDEX('FIT-Lijst'!$A$8:$T$994,,18)="Fout")+(INDEX('FIT-Lijst'!$A$8:$T$994,,18)="Kritiek Fout"),MATCH(ROW('FIT-Lijst'!$A$8:$A$994),ROW('FIT-Lijst'!$A$8:$A$994)),""),ROWS('FIT-Lijst'!$A$4:D95)),COLUMNS('FIT-Lijst'!$A$4:D95)),"")</f>
        <v/>
      </c>
      <c r="C102" s="15" t="str">
        <f>IFERROR(VLOOKUP(A102,'FIT-Lijst'!A:Q,5,FALSE),"")</f>
        <v/>
      </c>
      <c r="D102" s="163" t="str">
        <f t="array" ref="D102">IFERROR(INDEX('FIT-Lijst'!$A$8:$T$994,SMALL(IF((INDEX('FIT-Lijst'!$A$8:$T$994,,18)="Fout")+(INDEX('FIT-Lijst'!$A$8:$T$994,,18)="Kritiek Fout"),MATCH(ROW('FIT-Lijst'!$A$8:$A$994),ROW('FIT-Lijst'!$A$8:$A$994)),""),ROWS('FIT-Lijst'!$A$4:R95)),COLUMNS('FIT-Lijst'!$A$4:R95)),"")</f>
        <v/>
      </c>
      <c r="E102" s="164" t="str">
        <f t="array" ref="E102">IFERROR(INDEX('FIT-Lijst'!$A$8:$T$994,SMALL(IF((INDEX('FIT-Lijst'!$A$8:$T$994,,18)="Fout")+(INDEX('FIT-Lijst'!$A$8:$T$994,,18)="Kritiek Fout"),MATCH(ROW('FIT-Lijst'!$A$8:$A$994),ROW('FIT-Lijst'!$A$8:$A$994)),""),ROWS('FIT-Lijst'!$A$4:S95)),COLUMNS('FIT-Lijst'!$A$4:S95)),"")</f>
        <v/>
      </c>
      <c r="F102" s="163" t="str">
        <f t="array" ref="F102">IFERROR(INDEX('FIT-Lijst'!$A$8:$T$994,SMALL(IF((INDEX('FIT-Lijst'!$A$8:$T$994,,18)="Fout")+(INDEX('FIT-Lijst'!$A$8:$T$994,,18)="Kritiek Fout"),MATCH(ROW('FIT-Lijst'!$A$8:$A$994),ROW('FIT-Lijst'!$A$8:$A$994)),""),ROWS('FIT-Lijst'!$A$4:T95)),COLUMNS('FIT-Lijst'!$A$4:T95)),"")</f>
        <v/>
      </c>
      <c r="G102" s="172"/>
      <c r="H102" s="172"/>
      <c r="I102" s="172"/>
      <c r="J102" s="173"/>
      <c r="K102" s="173"/>
      <c r="L102" s="173"/>
      <c r="M102" s="173"/>
      <c r="N102" s="173"/>
      <c r="O102" s="173"/>
      <c r="P102" s="173"/>
      <c r="Q102" s="173"/>
      <c r="R102" s="173"/>
      <c r="S102" s="173"/>
      <c r="T102" s="174" t="str">
        <f t="shared" si="7"/>
        <v/>
      </c>
      <c r="U102" s="174" t="str">
        <f t="shared" si="5"/>
        <v/>
      </c>
      <c r="V102" s="175" t="str">
        <f t="shared" si="6"/>
        <v/>
      </c>
      <c r="W102" s="172"/>
      <c r="X102" s="172"/>
    </row>
    <row r="103" spans="1:24" x14ac:dyDescent="0.15">
      <c r="A103" s="163" t="str">
        <f t="array" ref="A103">IFERROR(INDEX('FIT-Lijst'!$A$8:$T$994,SMALL(IF((INDEX('FIT-Lijst'!$A$8:$T$994,,18)="Fout")+(INDEX('FIT-Lijst'!$A$8:$T$994,,18)="Kritiek Fout"),MATCH(ROW('FIT-Lijst'!$A$8:$A$994),ROW('FIT-Lijst'!$A$8:$A$994)),""),ROWS('FIT-Lijst'!$A$4:A96)),COLUMNS('FIT-Lijst'!$A$4:A96)),"")</f>
        <v/>
      </c>
      <c r="B103" s="163" t="str">
        <f t="array" ref="B103">IFERROR(INDEX('FIT-Lijst'!$A$8:$T$994,SMALL(IF((INDEX('FIT-Lijst'!$A$8:$T$994,,18)="Fout")+(INDEX('FIT-Lijst'!$A$8:$T$994,,18)="Kritiek Fout"),MATCH(ROW('FIT-Lijst'!$A$8:$A$994),ROW('FIT-Lijst'!$A$8:$A$994)),""),ROWS('FIT-Lijst'!$A$4:D96)),COLUMNS('FIT-Lijst'!$A$4:D96)),"")</f>
        <v/>
      </c>
      <c r="C103" s="15" t="str">
        <f>IFERROR(VLOOKUP(A103,'FIT-Lijst'!A:Q,5,FALSE),"")</f>
        <v/>
      </c>
      <c r="D103" s="163" t="str">
        <f t="array" ref="D103">IFERROR(INDEX('FIT-Lijst'!$A$8:$T$994,SMALL(IF((INDEX('FIT-Lijst'!$A$8:$T$994,,18)="Fout")+(INDEX('FIT-Lijst'!$A$8:$T$994,,18)="Kritiek Fout"),MATCH(ROW('FIT-Lijst'!$A$8:$A$994),ROW('FIT-Lijst'!$A$8:$A$994)),""),ROWS('FIT-Lijst'!$A$4:R96)),COLUMNS('FIT-Lijst'!$A$4:R96)),"")</f>
        <v/>
      </c>
      <c r="E103" s="164" t="str">
        <f t="array" ref="E103">IFERROR(INDEX('FIT-Lijst'!$A$8:$T$994,SMALL(IF((INDEX('FIT-Lijst'!$A$8:$T$994,,18)="Fout")+(INDEX('FIT-Lijst'!$A$8:$T$994,,18)="Kritiek Fout"),MATCH(ROW('FIT-Lijst'!$A$8:$A$994),ROW('FIT-Lijst'!$A$8:$A$994)),""),ROWS('FIT-Lijst'!$A$4:S96)),COLUMNS('FIT-Lijst'!$A$4:S96)),"")</f>
        <v/>
      </c>
      <c r="F103" s="163" t="str">
        <f t="array" ref="F103">IFERROR(INDEX('FIT-Lijst'!$A$8:$T$994,SMALL(IF((INDEX('FIT-Lijst'!$A$8:$T$994,,18)="Fout")+(INDEX('FIT-Lijst'!$A$8:$T$994,,18)="Kritiek Fout"),MATCH(ROW('FIT-Lijst'!$A$8:$A$994),ROW('FIT-Lijst'!$A$8:$A$994)),""),ROWS('FIT-Lijst'!$A$4:T96)),COLUMNS('FIT-Lijst'!$A$4:T96)),"")</f>
        <v/>
      </c>
      <c r="G103" s="172"/>
      <c r="H103" s="172"/>
      <c r="I103" s="172"/>
      <c r="J103" s="173"/>
      <c r="K103" s="173"/>
      <c r="L103" s="173"/>
      <c r="M103" s="173"/>
      <c r="N103" s="173"/>
      <c r="O103" s="173"/>
      <c r="P103" s="173"/>
      <c r="Q103" s="173"/>
      <c r="R103" s="173"/>
      <c r="S103" s="173"/>
      <c r="T103" s="174" t="str">
        <f t="shared" si="7"/>
        <v/>
      </c>
      <c r="U103" s="174" t="str">
        <f t="shared" si="5"/>
        <v/>
      </c>
      <c r="V103" s="175" t="str">
        <f t="shared" si="6"/>
        <v/>
      </c>
      <c r="W103" s="172"/>
      <c r="X103" s="172"/>
    </row>
    <row r="104" spans="1:24" x14ac:dyDescent="0.15">
      <c r="A104" s="163" t="str">
        <f t="array" ref="A104">IFERROR(INDEX('FIT-Lijst'!$A$8:$T$994,SMALL(IF((INDEX('FIT-Lijst'!$A$8:$T$994,,18)="Fout")+(INDEX('FIT-Lijst'!$A$8:$T$994,,18)="Kritiek Fout"),MATCH(ROW('FIT-Lijst'!$A$8:$A$994),ROW('FIT-Lijst'!$A$8:$A$994)),""),ROWS('FIT-Lijst'!$A$4:A97)),COLUMNS('FIT-Lijst'!$A$4:A97)),"")</f>
        <v/>
      </c>
      <c r="B104" s="163" t="str">
        <f t="array" ref="B104">IFERROR(INDEX('FIT-Lijst'!$A$8:$T$994,SMALL(IF((INDEX('FIT-Lijst'!$A$8:$T$994,,18)="Fout")+(INDEX('FIT-Lijst'!$A$8:$T$994,,18)="Kritiek Fout"),MATCH(ROW('FIT-Lijst'!$A$8:$A$994),ROW('FIT-Lijst'!$A$8:$A$994)),""),ROWS('FIT-Lijst'!$A$4:D97)),COLUMNS('FIT-Lijst'!$A$4:D97)),"")</f>
        <v/>
      </c>
      <c r="C104" s="15" t="str">
        <f>IFERROR(VLOOKUP(A104,'FIT-Lijst'!A:Q,5,FALSE),"")</f>
        <v/>
      </c>
      <c r="D104" s="163" t="str">
        <f t="array" ref="D104">IFERROR(INDEX('FIT-Lijst'!$A$8:$T$994,SMALL(IF((INDEX('FIT-Lijst'!$A$8:$T$994,,18)="Fout")+(INDEX('FIT-Lijst'!$A$8:$T$994,,18)="Kritiek Fout"),MATCH(ROW('FIT-Lijst'!$A$8:$A$994),ROW('FIT-Lijst'!$A$8:$A$994)),""),ROWS('FIT-Lijst'!$A$4:R97)),COLUMNS('FIT-Lijst'!$A$4:R97)),"")</f>
        <v/>
      </c>
      <c r="E104" s="164" t="str">
        <f t="array" ref="E104">IFERROR(INDEX('FIT-Lijst'!$A$8:$T$994,SMALL(IF((INDEX('FIT-Lijst'!$A$8:$T$994,,18)="Fout")+(INDEX('FIT-Lijst'!$A$8:$T$994,,18)="Kritiek Fout"),MATCH(ROW('FIT-Lijst'!$A$8:$A$994),ROW('FIT-Lijst'!$A$8:$A$994)),""),ROWS('FIT-Lijst'!$A$4:S97)),COLUMNS('FIT-Lijst'!$A$4:S97)),"")</f>
        <v/>
      </c>
      <c r="F104" s="163" t="str">
        <f t="array" ref="F104">IFERROR(INDEX('FIT-Lijst'!$A$8:$T$994,SMALL(IF((INDEX('FIT-Lijst'!$A$8:$T$994,,18)="Fout")+(INDEX('FIT-Lijst'!$A$8:$T$994,,18)="Kritiek Fout"),MATCH(ROW('FIT-Lijst'!$A$8:$A$994),ROW('FIT-Lijst'!$A$8:$A$994)),""),ROWS('FIT-Lijst'!$A$4:T97)),COLUMNS('FIT-Lijst'!$A$4:T97)),"")</f>
        <v/>
      </c>
      <c r="G104" s="172"/>
      <c r="H104" s="172"/>
      <c r="I104" s="172"/>
      <c r="J104" s="173"/>
      <c r="K104" s="173"/>
      <c r="L104" s="173"/>
      <c r="M104" s="173"/>
      <c r="N104" s="173"/>
      <c r="O104" s="173"/>
      <c r="P104" s="173"/>
      <c r="Q104" s="173"/>
      <c r="R104" s="173"/>
      <c r="S104" s="173"/>
      <c r="T104" s="174" t="str">
        <f t="shared" si="7"/>
        <v/>
      </c>
      <c r="U104" s="174" t="str">
        <f t="shared" si="5"/>
        <v/>
      </c>
      <c r="V104" s="175" t="str">
        <f t="shared" si="6"/>
        <v/>
      </c>
      <c r="W104" s="172"/>
      <c r="X104" s="172"/>
    </row>
    <row r="105" spans="1:24" x14ac:dyDescent="0.15">
      <c r="A105" s="163" t="str">
        <f t="array" ref="A105">IFERROR(INDEX('FIT-Lijst'!$A$8:$T$994,SMALL(IF((INDEX('FIT-Lijst'!$A$8:$T$994,,18)="Fout")+(INDEX('FIT-Lijst'!$A$8:$T$994,,18)="Kritiek Fout"),MATCH(ROW('FIT-Lijst'!$A$8:$A$994),ROW('FIT-Lijst'!$A$8:$A$994)),""),ROWS('FIT-Lijst'!$A$4:A97)),COLUMNS('FIT-Lijst'!$A$4:A97)),"")</f>
        <v/>
      </c>
      <c r="B105" s="163" t="str">
        <f t="array" ref="B105">IFERROR(INDEX('FIT-Lijst'!$A$8:$T$994,SMALL(IF((INDEX('FIT-Lijst'!$A$8:$T$994,,18)="Fout")+(INDEX('FIT-Lijst'!$A$8:$T$994,,18)="Kritiek Fout"),MATCH(ROW('FIT-Lijst'!$A$8:$A$994),ROW('FIT-Lijst'!$A$8:$A$994)),""),ROWS('FIT-Lijst'!$A$4:D97)),COLUMNS('FIT-Lijst'!$A$4:D97)),"")</f>
        <v/>
      </c>
      <c r="C105" s="15" t="str">
        <f>IFERROR(VLOOKUP(A105,'FIT-Lijst'!A:Q,5,FALSE),"")</f>
        <v/>
      </c>
      <c r="D105" s="163" t="str">
        <f t="array" ref="D105">IFERROR(INDEX('FIT-Lijst'!$A$8:$T$994,SMALL(IF((INDEX('FIT-Lijst'!$A$8:$T$994,,18)="Fout")+(INDEX('FIT-Lijst'!$A$8:$T$994,,18)="Kritiek Fout"),MATCH(ROW('FIT-Lijst'!$A$8:$A$994),ROW('FIT-Lijst'!$A$8:$A$994)),""),ROWS('FIT-Lijst'!$A$4:R97)),COLUMNS('FIT-Lijst'!$A$4:R97)),"")</f>
        <v/>
      </c>
      <c r="E105" s="164" t="str">
        <f t="array" ref="E105">IFERROR(INDEX('FIT-Lijst'!$A$8:$T$994,SMALL(IF((INDEX('FIT-Lijst'!$A$8:$T$994,,18)="Fout")+(INDEX('FIT-Lijst'!$A$8:$T$994,,18)="Kritiek Fout"),MATCH(ROW('FIT-Lijst'!$A$8:$A$994),ROW('FIT-Lijst'!$A$8:$A$994)),""),ROWS('FIT-Lijst'!$A$4:S97)),COLUMNS('FIT-Lijst'!$A$4:S97)),"")</f>
        <v/>
      </c>
      <c r="F105" s="163" t="str">
        <f t="array" ref="F105">IFERROR(INDEX('FIT-Lijst'!$A$8:$T$994,SMALL(IF((INDEX('FIT-Lijst'!$A$8:$T$994,,18)="Fout")+(INDEX('FIT-Lijst'!$A$8:$T$994,,18)="Kritiek Fout"),MATCH(ROW('FIT-Lijst'!$A$8:$A$994),ROW('FIT-Lijst'!$A$8:$A$994)),""),ROWS('FIT-Lijst'!$A$4:T97)),COLUMNS('FIT-Lijst'!$A$4:T97)),"")</f>
        <v/>
      </c>
      <c r="G105" s="172"/>
      <c r="H105" s="172"/>
      <c r="I105" s="172"/>
      <c r="J105" s="173"/>
      <c r="K105" s="173"/>
      <c r="L105" s="173"/>
      <c r="M105" s="173"/>
      <c r="N105" s="173"/>
      <c r="O105" s="173"/>
      <c r="P105" s="173"/>
      <c r="Q105" s="173"/>
      <c r="R105" s="173"/>
      <c r="S105" s="173"/>
      <c r="T105" s="174" t="str">
        <f t="shared" si="7"/>
        <v/>
      </c>
      <c r="U105" s="174" t="str">
        <f t="shared" si="5"/>
        <v/>
      </c>
      <c r="V105" s="175" t="str">
        <f t="shared" si="6"/>
        <v/>
      </c>
      <c r="W105" s="172"/>
      <c r="X105" s="172"/>
    </row>
    <row r="106" spans="1:24" x14ac:dyDescent="0.15">
      <c r="A106" s="163" t="str">
        <f t="array" ref="A106">IFERROR(INDEX('FIT-Lijst'!$A$8:$T$994,SMALL(IF((INDEX('FIT-Lijst'!$A$8:$T$994,,18)="Fout")+(INDEX('FIT-Lijst'!$A$8:$T$994,,18)="Kritiek Fout"),MATCH(ROW('FIT-Lijst'!$A$8:$A$994),ROW('FIT-Lijst'!$A$8:$A$994)),""),ROWS('FIT-Lijst'!$A$4:A98)),COLUMNS('FIT-Lijst'!$A$4:A98)),"")</f>
        <v/>
      </c>
      <c r="B106" s="163" t="str">
        <f t="array" ref="B106">IFERROR(INDEX('FIT-Lijst'!$A$8:$T$994,SMALL(IF((INDEX('FIT-Lijst'!$A$8:$T$994,,18)="Fout")+(INDEX('FIT-Lijst'!$A$8:$T$994,,18)="Kritiek Fout"),MATCH(ROW('FIT-Lijst'!$A$8:$A$994),ROW('FIT-Lijst'!$A$8:$A$994)),""),ROWS('FIT-Lijst'!$A$4:D98)),COLUMNS('FIT-Lijst'!$A$4:D98)),"")</f>
        <v/>
      </c>
      <c r="C106" s="15" t="str">
        <f>IFERROR(VLOOKUP(A106,'FIT-Lijst'!A:Q,5,FALSE),"")</f>
        <v/>
      </c>
      <c r="D106" s="163" t="str">
        <f t="array" ref="D106">IFERROR(INDEX('FIT-Lijst'!$A$8:$T$994,SMALL(IF((INDEX('FIT-Lijst'!$A$8:$T$994,,18)="Fout")+(INDEX('FIT-Lijst'!$A$8:$T$994,,18)="Kritiek Fout"),MATCH(ROW('FIT-Lijst'!$A$8:$A$994),ROW('FIT-Lijst'!$A$8:$A$994)),""),ROWS('FIT-Lijst'!$A$4:R98)),COLUMNS('FIT-Lijst'!$A$4:R98)),"")</f>
        <v/>
      </c>
      <c r="E106" s="164" t="str">
        <f t="array" ref="E106">IFERROR(INDEX('FIT-Lijst'!$A$8:$T$994,SMALL(IF((INDEX('FIT-Lijst'!$A$8:$T$994,,18)="Fout")+(INDEX('FIT-Lijst'!$A$8:$T$994,,18)="Kritiek Fout"),MATCH(ROW('FIT-Lijst'!$A$8:$A$994),ROW('FIT-Lijst'!$A$8:$A$994)),""),ROWS('FIT-Lijst'!$A$4:S98)),COLUMNS('FIT-Lijst'!$A$4:S98)),"")</f>
        <v/>
      </c>
      <c r="F106" s="163" t="str">
        <f t="array" ref="F106">IFERROR(INDEX('FIT-Lijst'!$A$8:$T$994,SMALL(IF((INDEX('FIT-Lijst'!$A$8:$T$994,,18)="Fout")+(INDEX('FIT-Lijst'!$A$8:$T$994,,18)="Kritiek Fout"),MATCH(ROW('FIT-Lijst'!$A$8:$A$994),ROW('FIT-Lijst'!$A$8:$A$994)),""),ROWS('FIT-Lijst'!$A$4:T98)),COLUMNS('FIT-Lijst'!$A$4:T98)),"")</f>
        <v/>
      </c>
      <c r="G106" s="172"/>
      <c r="H106" s="172"/>
      <c r="I106" s="172"/>
      <c r="J106" s="173"/>
      <c r="K106" s="173"/>
      <c r="L106" s="173"/>
      <c r="M106" s="173"/>
      <c r="N106" s="173"/>
      <c r="O106" s="173"/>
      <c r="P106" s="173"/>
      <c r="Q106" s="173"/>
      <c r="R106" s="173"/>
      <c r="S106" s="173"/>
      <c r="T106" s="174" t="str">
        <f t="shared" si="7"/>
        <v/>
      </c>
      <c r="U106" s="174" t="str">
        <f t="shared" si="5"/>
        <v/>
      </c>
      <c r="V106" s="175" t="str">
        <f t="shared" si="6"/>
        <v/>
      </c>
      <c r="W106" s="172"/>
      <c r="X106" s="172"/>
    </row>
    <row r="107" spans="1:24" x14ac:dyDescent="0.15">
      <c r="A107" s="163" t="str">
        <f t="array" ref="A107">IFERROR(INDEX('FIT-Lijst'!$A$8:$T$994,SMALL(IF((INDEX('FIT-Lijst'!$A$8:$T$994,,18)="Fout")+(INDEX('FIT-Lijst'!$A$8:$T$994,,18)="Kritiek Fout"),MATCH(ROW('FIT-Lijst'!$A$8:$A$994),ROW('FIT-Lijst'!$A$8:$A$994)),""),ROWS('FIT-Lijst'!$A$4:A99)),COLUMNS('FIT-Lijst'!$A$4:A99)),"")</f>
        <v/>
      </c>
      <c r="B107" s="163" t="str">
        <f t="array" ref="B107">IFERROR(INDEX('FIT-Lijst'!$A$8:$T$994,SMALL(IF((INDEX('FIT-Lijst'!$A$8:$T$994,,18)="Fout")+(INDEX('FIT-Lijst'!$A$8:$T$994,,18)="Kritiek Fout"),MATCH(ROW('FIT-Lijst'!$A$8:$A$994),ROW('FIT-Lijst'!$A$8:$A$994)),""),ROWS('FIT-Lijst'!$A$4:D99)),COLUMNS('FIT-Lijst'!$A$4:D99)),"")</f>
        <v/>
      </c>
      <c r="C107" s="15" t="str">
        <f>IFERROR(VLOOKUP(A107,'FIT-Lijst'!A:Q,5,FALSE),"")</f>
        <v/>
      </c>
      <c r="D107" s="163" t="str">
        <f t="array" ref="D107">IFERROR(INDEX('FIT-Lijst'!$A$8:$T$994,SMALL(IF((INDEX('FIT-Lijst'!$A$8:$T$994,,18)="Fout")+(INDEX('FIT-Lijst'!$A$8:$T$994,,18)="Kritiek Fout"),MATCH(ROW('FIT-Lijst'!$A$8:$A$994),ROW('FIT-Lijst'!$A$8:$A$994)),""),ROWS('FIT-Lijst'!$A$4:R99)),COLUMNS('FIT-Lijst'!$A$4:R99)),"")</f>
        <v/>
      </c>
      <c r="E107" s="164" t="str">
        <f t="array" ref="E107">IFERROR(INDEX('FIT-Lijst'!$A$8:$T$994,SMALL(IF((INDEX('FIT-Lijst'!$A$8:$T$994,,18)="Fout")+(INDEX('FIT-Lijst'!$A$8:$T$994,,18)="Kritiek Fout"),MATCH(ROW('FIT-Lijst'!$A$8:$A$994),ROW('FIT-Lijst'!$A$8:$A$994)),""),ROWS('FIT-Lijst'!$A$4:S99)),COLUMNS('FIT-Lijst'!$A$4:S99)),"")</f>
        <v/>
      </c>
      <c r="F107" s="163" t="str">
        <f t="array" ref="F107">IFERROR(INDEX('FIT-Lijst'!$A$8:$T$994,SMALL(IF((INDEX('FIT-Lijst'!$A$8:$T$994,,18)="Fout")+(INDEX('FIT-Lijst'!$A$8:$T$994,,18)="Kritiek Fout"),MATCH(ROW('FIT-Lijst'!$A$8:$A$994),ROW('FIT-Lijst'!$A$8:$A$994)),""),ROWS('FIT-Lijst'!$A$4:T99)),COLUMNS('FIT-Lijst'!$A$4:T99)),"")</f>
        <v/>
      </c>
      <c r="G107" s="172"/>
      <c r="H107" s="172"/>
      <c r="I107" s="172"/>
      <c r="J107" s="173"/>
      <c r="K107" s="173"/>
      <c r="L107" s="173"/>
      <c r="M107" s="173"/>
      <c r="N107" s="173"/>
      <c r="O107" s="173"/>
      <c r="P107" s="173"/>
      <c r="Q107" s="173"/>
      <c r="R107" s="173"/>
      <c r="S107" s="173"/>
      <c r="T107" s="174" t="str">
        <f t="shared" si="7"/>
        <v/>
      </c>
      <c r="U107" s="174" t="str">
        <f t="shared" si="5"/>
        <v/>
      </c>
      <c r="V107" s="175" t="str">
        <f t="shared" si="6"/>
        <v/>
      </c>
      <c r="W107" s="172"/>
      <c r="X107" s="172"/>
    </row>
    <row r="108" spans="1:24" x14ac:dyDescent="0.15">
      <c r="A108" s="163" t="str">
        <f t="array" ref="A108">IFERROR(INDEX('FIT-Lijst'!$A$8:$T$994,SMALL(IF((INDEX('FIT-Lijst'!$A$8:$T$994,,18)="Fout")+(INDEX('FIT-Lijst'!$A$8:$T$994,,18)="Kritiek Fout"),MATCH(ROW('FIT-Lijst'!$A$8:$A$994),ROW('FIT-Lijst'!$A$8:$A$994)),""),ROWS('FIT-Lijst'!$A$4:A100)),COLUMNS('FIT-Lijst'!$A$4:A100)),"")</f>
        <v/>
      </c>
      <c r="B108" s="163" t="str">
        <f t="array" ref="B108">IFERROR(INDEX('FIT-Lijst'!$A$8:$T$994,SMALL(IF((INDEX('FIT-Lijst'!$A$8:$T$994,,18)="Fout")+(INDEX('FIT-Lijst'!$A$8:$T$994,,18)="Kritiek Fout"),MATCH(ROW('FIT-Lijst'!$A$8:$A$994),ROW('FIT-Lijst'!$A$8:$A$994)),""),ROWS('FIT-Lijst'!$A$4:D100)),COLUMNS('FIT-Lijst'!$A$4:D100)),"")</f>
        <v/>
      </c>
      <c r="C108" s="15" t="str">
        <f>IFERROR(VLOOKUP(A108,'FIT-Lijst'!A:Q,5,FALSE),"")</f>
        <v/>
      </c>
      <c r="D108" s="163" t="str">
        <f t="array" ref="D108">IFERROR(INDEX('FIT-Lijst'!$A$8:$T$994,SMALL(IF((INDEX('FIT-Lijst'!$A$8:$T$994,,18)="Fout")+(INDEX('FIT-Lijst'!$A$8:$T$994,,18)="Kritiek Fout"),MATCH(ROW('FIT-Lijst'!$A$8:$A$994),ROW('FIT-Lijst'!$A$8:$A$994)),""),ROWS('FIT-Lijst'!$A$4:R100)),COLUMNS('FIT-Lijst'!$A$4:R100)),"")</f>
        <v/>
      </c>
      <c r="E108" s="164" t="str">
        <f t="array" ref="E108">IFERROR(INDEX('FIT-Lijst'!$A$8:$T$994,SMALL(IF((INDEX('FIT-Lijst'!$A$8:$T$994,,18)="Fout")+(INDEX('FIT-Lijst'!$A$8:$T$994,,18)="Kritiek Fout"),MATCH(ROW('FIT-Lijst'!$A$8:$A$994),ROW('FIT-Lijst'!$A$8:$A$994)),""),ROWS('FIT-Lijst'!$A$4:S100)),COLUMNS('FIT-Lijst'!$A$4:S100)),"")</f>
        <v/>
      </c>
      <c r="F108" s="163" t="str">
        <f t="array" ref="F108">IFERROR(INDEX('FIT-Lijst'!$A$8:$T$994,SMALL(IF((INDEX('FIT-Lijst'!$A$8:$T$994,,18)="Fout")+(INDEX('FIT-Lijst'!$A$8:$T$994,,18)="Kritiek Fout"),MATCH(ROW('FIT-Lijst'!$A$8:$A$994),ROW('FIT-Lijst'!$A$8:$A$994)),""),ROWS('FIT-Lijst'!$A$4:T100)),COLUMNS('FIT-Lijst'!$A$4:T100)),"")</f>
        <v/>
      </c>
      <c r="G108" s="172"/>
      <c r="H108" s="172"/>
      <c r="I108" s="172"/>
      <c r="J108" s="173"/>
      <c r="K108" s="173"/>
      <c r="L108" s="173"/>
      <c r="M108" s="173"/>
      <c r="N108" s="173"/>
      <c r="O108" s="173"/>
      <c r="P108" s="173"/>
      <c r="Q108" s="173"/>
      <c r="R108" s="173"/>
      <c r="S108" s="173"/>
      <c r="T108" s="174" t="str">
        <f t="shared" si="7"/>
        <v/>
      </c>
      <c r="U108" s="174" t="str">
        <f t="shared" si="5"/>
        <v/>
      </c>
      <c r="V108" s="175" t="str">
        <f t="shared" si="6"/>
        <v/>
      </c>
      <c r="W108" s="172"/>
      <c r="X108" s="172"/>
    </row>
    <row r="109" spans="1:24" x14ac:dyDescent="0.15">
      <c r="A109" s="163" t="str">
        <f t="array" ref="A109">IFERROR(INDEX('FIT-Lijst'!$A$8:$T$994,SMALL(IF((INDEX('FIT-Lijst'!$A$8:$T$994,,18)="Fout")+(INDEX('FIT-Lijst'!$A$8:$T$994,,18)="Kritiek Fout"),MATCH(ROW('FIT-Lijst'!$A$8:$A$994),ROW('FIT-Lijst'!$A$8:$A$994)),""),ROWS('FIT-Lijst'!$A$4:A101)),COLUMNS('FIT-Lijst'!$A$4:A101)),"")</f>
        <v/>
      </c>
      <c r="B109" s="163" t="str">
        <f t="array" ref="B109">IFERROR(INDEX('FIT-Lijst'!$A$8:$T$994,SMALL(IF((INDEX('FIT-Lijst'!$A$8:$T$994,,18)="Fout")+(INDEX('FIT-Lijst'!$A$8:$T$994,,18)="Kritiek Fout"),MATCH(ROW('FIT-Lijst'!$A$8:$A$994),ROW('FIT-Lijst'!$A$8:$A$994)),""),ROWS('FIT-Lijst'!$A$4:D101)),COLUMNS('FIT-Lijst'!$A$4:D101)),"")</f>
        <v/>
      </c>
      <c r="C109" s="15" t="str">
        <f>IFERROR(VLOOKUP(A109,'FIT-Lijst'!A:Q,5,FALSE),"")</f>
        <v/>
      </c>
      <c r="D109" s="163" t="str">
        <f t="array" ref="D109">IFERROR(INDEX('FIT-Lijst'!$A$8:$T$994,SMALL(IF((INDEX('FIT-Lijst'!$A$8:$T$994,,18)="Fout")+(INDEX('FIT-Lijst'!$A$8:$T$994,,18)="Kritiek Fout"),MATCH(ROW('FIT-Lijst'!$A$8:$A$994),ROW('FIT-Lijst'!$A$8:$A$994)),""),ROWS('FIT-Lijst'!$A$4:R101)),COLUMNS('FIT-Lijst'!$A$4:R101)),"")</f>
        <v/>
      </c>
      <c r="E109" s="164" t="str">
        <f t="array" ref="E109">IFERROR(INDEX('FIT-Lijst'!$A$8:$T$994,SMALL(IF((INDEX('FIT-Lijst'!$A$8:$T$994,,18)="Fout")+(INDEX('FIT-Lijst'!$A$8:$T$994,,18)="Kritiek Fout"),MATCH(ROW('FIT-Lijst'!$A$8:$A$994),ROW('FIT-Lijst'!$A$8:$A$994)),""),ROWS('FIT-Lijst'!$A$4:S101)),COLUMNS('FIT-Lijst'!$A$4:S101)),"")</f>
        <v/>
      </c>
      <c r="F109" s="163" t="str">
        <f t="array" ref="F109">IFERROR(INDEX('FIT-Lijst'!$A$8:$T$994,SMALL(IF((INDEX('FIT-Lijst'!$A$8:$T$994,,18)="Fout")+(INDEX('FIT-Lijst'!$A$8:$T$994,,18)="Kritiek Fout"),MATCH(ROW('FIT-Lijst'!$A$8:$A$994),ROW('FIT-Lijst'!$A$8:$A$994)),""),ROWS('FIT-Lijst'!$A$4:T101)),COLUMNS('FIT-Lijst'!$A$4:T101)),"")</f>
        <v/>
      </c>
      <c r="G109" s="172"/>
      <c r="H109" s="172"/>
      <c r="I109" s="172"/>
      <c r="J109" s="173"/>
      <c r="K109" s="173"/>
      <c r="L109" s="173"/>
      <c r="M109" s="173"/>
      <c r="N109" s="173"/>
      <c r="O109" s="173"/>
      <c r="P109" s="173"/>
      <c r="Q109" s="173"/>
      <c r="R109" s="173"/>
      <c r="S109" s="173"/>
      <c r="T109" s="174" t="str">
        <f t="shared" si="7"/>
        <v/>
      </c>
      <c r="U109" s="174" t="str">
        <f t="shared" si="5"/>
        <v/>
      </c>
      <c r="V109" s="175" t="str">
        <f t="shared" si="6"/>
        <v/>
      </c>
      <c r="W109" s="172"/>
      <c r="X109" s="172"/>
    </row>
    <row r="110" spans="1:24" x14ac:dyDescent="0.15">
      <c r="A110" s="163" t="str">
        <f t="array" ref="A110">IFERROR(INDEX('FIT-Lijst'!$A$8:$T$994,SMALL(IF((INDEX('FIT-Lijst'!$A$8:$T$994,,18)="Fout")+(INDEX('FIT-Lijst'!$A$8:$T$994,,18)="Kritiek Fout"),MATCH(ROW('FIT-Lijst'!$A$8:$A$994),ROW('FIT-Lijst'!$A$8:$A$994)),""),ROWS('FIT-Lijst'!$A$4:A101)),COLUMNS('FIT-Lijst'!$A$4:A101)),"")</f>
        <v/>
      </c>
      <c r="B110" s="163" t="str">
        <f t="array" ref="B110">IFERROR(INDEX('FIT-Lijst'!$A$8:$T$994,SMALL(IF((INDEX('FIT-Lijst'!$A$8:$T$994,,18)="Fout")+(INDEX('FIT-Lijst'!$A$8:$T$994,,18)="Kritiek Fout"),MATCH(ROW('FIT-Lijst'!$A$8:$A$994),ROW('FIT-Lijst'!$A$8:$A$994)),""),ROWS('FIT-Lijst'!$A$4:D101)),COLUMNS('FIT-Lijst'!$A$4:D101)),"")</f>
        <v/>
      </c>
      <c r="C110" s="15" t="str">
        <f>IFERROR(VLOOKUP(A110,'FIT-Lijst'!A:Q,5,FALSE),"")</f>
        <v/>
      </c>
      <c r="D110" s="163" t="str">
        <f t="array" ref="D110">IFERROR(INDEX('FIT-Lijst'!$A$8:$T$994,SMALL(IF((INDEX('FIT-Lijst'!$A$8:$T$994,,18)="Fout")+(INDEX('FIT-Lijst'!$A$8:$T$994,,18)="Kritiek Fout"),MATCH(ROW('FIT-Lijst'!$A$8:$A$994),ROW('FIT-Lijst'!$A$8:$A$994)),""),ROWS('FIT-Lijst'!$A$4:R101)),COLUMNS('FIT-Lijst'!$A$4:R101)),"")</f>
        <v/>
      </c>
      <c r="E110" s="164" t="str">
        <f t="array" ref="E110">IFERROR(INDEX('FIT-Lijst'!$A$8:$T$994,SMALL(IF((INDEX('FIT-Lijst'!$A$8:$T$994,,18)="Fout")+(INDEX('FIT-Lijst'!$A$8:$T$994,,18)="Kritiek Fout"),MATCH(ROW('FIT-Lijst'!$A$8:$A$994),ROW('FIT-Lijst'!$A$8:$A$994)),""),ROWS('FIT-Lijst'!$A$4:S101)),COLUMNS('FIT-Lijst'!$A$4:S101)),"")</f>
        <v/>
      </c>
      <c r="F110" s="163" t="str">
        <f t="array" ref="F110">IFERROR(INDEX('FIT-Lijst'!$A$8:$T$994,SMALL(IF((INDEX('FIT-Lijst'!$A$8:$T$994,,18)="Fout")+(INDEX('FIT-Lijst'!$A$8:$T$994,,18)="Kritiek Fout"),MATCH(ROW('FIT-Lijst'!$A$8:$A$994),ROW('FIT-Lijst'!$A$8:$A$994)),""),ROWS('FIT-Lijst'!$A$4:T101)),COLUMNS('FIT-Lijst'!$A$4:T101)),"")</f>
        <v/>
      </c>
      <c r="G110" s="172"/>
      <c r="H110" s="172"/>
      <c r="I110" s="172"/>
      <c r="J110" s="173"/>
      <c r="K110" s="173"/>
      <c r="L110" s="173"/>
      <c r="M110" s="173"/>
      <c r="N110" s="173"/>
      <c r="O110" s="173"/>
      <c r="P110" s="173"/>
      <c r="Q110" s="173"/>
      <c r="R110" s="173"/>
      <c r="S110" s="173"/>
      <c r="T110" s="174" t="str">
        <f t="shared" si="7"/>
        <v/>
      </c>
      <c r="U110" s="174" t="str">
        <f t="shared" si="5"/>
        <v/>
      </c>
      <c r="V110" s="175" t="str">
        <f t="shared" si="6"/>
        <v/>
      </c>
      <c r="W110" s="172"/>
      <c r="X110" s="172"/>
    </row>
    <row r="111" spans="1:24" x14ac:dyDescent="0.15">
      <c r="A111" s="163" t="str">
        <f t="array" ref="A111">IFERROR(INDEX('FIT-Lijst'!$A$8:$T$994,SMALL(IF((INDEX('FIT-Lijst'!$A$8:$T$994,,18)="Fout")+(INDEX('FIT-Lijst'!$A$8:$T$994,,18)="Kritiek Fout"),MATCH(ROW('FIT-Lijst'!$A$8:$A$994),ROW('FIT-Lijst'!$A$8:$A$994)),""),ROWS('FIT-Lijst'!$A$4:A102)),COLUMNS('FIT-Lijst'!$A$4:A102)),"")</f>
        <v/>
      </c>
      <c r="B111" s="163" t="str">
        <f t="array" ref="B111">IFERROR(INDEX('FIT-Lijst'!$A$8:$T$994,SMALL(IF((INDEX('FIT-Lijst'!$A$8:$T$994,,18)="Fout")+(INDEX('FIT-Lijst'!$A$8:$T$994,,18)="Kritiek Fout"),MATCH(ROW('FIT-Lijst'!$A$8:$A$994),ROW('FIT-Lijst'!$A$8:$A$994)),""),ROWS('FIT-Lijst'!$A$4:D102)),COLUMNS('FIT-Lijst'!$A$4:D102)),"")</f>
        <v/>
      </c>
      <c r="C111" s="15" t="str">
        <f>IFERROR(VLOOKUP(A111,'FIT-Lijst'!A:Q,5,FALSE),"")</f>
        <v/>
      </c>
      <c r="D111" s="163" t="str">
        <f t="array" ref="D111">IFERROR(INDEX('FIT-Lijst'!$A$8:$T$994,SMALL(IF((INDEX('FIT-Lijst'!$A$8:$T$994,,18)="Fout")+(INDEX('FIT-Lijst'!$A$8:$T$994,,18)="Kritiek Fout"),MATCH(ROW('FIT-Lijst'!$A$8:$A$994),ROW('FIT-Lijst'!$A$8:$A$994)),""),ROWS('FIT-Lijst'!$A$4:R102)),COLUMNS('FIT-Lijst'!$A$4:R102)),"")</f>
        <v/>
      </c>
      <c r="E111" s="164" t="str">
        <f t="array" ref="E111">IFERROR(INDEX('FIT-Lijst'!$A$8:$T$994,SMALL(IF((INDEX('FIT-Lijst'!$A$8:$T$994,,18)="Fout")+(INDEX('FIT-Lijst'!$A$8:$T$994,,18)="Kritiek Fout"),MATCH(ROW('FIT-Lijst'!$A$8:$A$994),ROW('FIT-Lijst'!$A$8:$A$994)),""),ROWS('FIT-Lijst'!$A$4:S102)),COLUMNS('FIT-Lijst'!$A$4:S102)),"")</f>
        <v/>
      </c>
      <c r="F111" s="163" t="str">
        <f t="array" ref="F111">IFERROR(INDEX('FIT-Lijst'!$A$8:$T$994,SMALL(IF((INDEX('FIT-Lijst'!$A$8:$T$994,,18)="Fout")+(INDEX('FIT-Lijst'!$A$8:$T$994,,18)="Kritiek Fout"),MATCH(ROW('FIT-Lijst'!$A$8:$A$994),ROW('FIT-Lijst'!$A$8:$A$994)),""),ROWS('FIT-Lijst'!$A$4:T102)),COLUMNS('FIT-Lijst'!$A$4:T102)),"")</f>
        <v/>
      </c>
      <c r="G111" s="172"/>
      <c r="H111" s="172"/>
      <c r="I111" s="172"/>
      <c r="J111" s="173"/>
      <c r="K111" s="173"/>
      <c r="L111" s="173"/>
      <c r="M111" s="173"/>
      <c r="N111" s="173"/>
      <c r="O111" s="173"/>
      <c r="P111" s="173"/>
      <c r="Q111" s="173"/>
      <c r="R111" s="173"/>
      <c r="S111" s="173"/>
      <c r="T111" s="174" t="str">
        <f t="shared" si="7"/>
        <v/>
      </c>
      <c r="U111" s="174" t="str">
        <f t="shared" si="5"/>
        <v/>
      </c>
      <c r="V111" s="175" t="str">
        <f t="shared" si="6"/>
        <v/>
      </c>
      <c r="W111" s="172"/>
      <c r="X111" s="172"/>
    </row>
    <row r="112" spans="1:24" x14ac:dyDescent="0.15">
      <c r="A112" s="163" t="str">
        <f t="array" ref="A112">IFERROR(INDEX('FIT-Lijst'!$A$8:$T$994,SMALL(IF((INDEX('FIT-Lijst'!$A$8:$T$994,,18)="Fout")+(INDEX('FIT-Lijst'!$A$8:$T$994,,18)="Kritiek Fout"),MATCH(ROW('FIT-Lijst'!$A$8:$A$994),ROW('FIT-Lijst'!$A$8:$A$994)),""),ROWS('FIT-Lijst'!$A$4:A103)),COLUMNS('FIT-Lijst'!$A$4:A103)),"")</f>
        <v/>
      </c>
      <c r="B112" s="163" t="str">
        <f t="array" ref="B112">IFERROR(INDEX('FIT-Lijst'!$A$8:$T$994,SMALL(IF((INDEX('FIT-Lijst'!$A$8:$T$994,,18)="Fout")+(INDEX('FIT-Lijst'!$A$8:$T$994,,18)="Kritiek Fout"),MATCH(ROW('FIT-Lijst'!$A$8:$A$994),ROW('FIT-Lijst'!$A$8:$A$994)),""),ROWS('FIT-Lijst'!$A$4:D103)),COLUMNS('FIT-Lijst'!$A$4:D103)),"")</f>
        <v/>
      </c>
      <c r="C112" s="15" t="str">
        <f>IFERROR(VLOOKUP(A112,'FIT-Lijst'!A:Q,5,FALSE),"")</f>
        <v/>
      </c>
      <c r="D112" s="163" t="str">
        <f t="array" ref="D112">IFERROR(INDEX('FIT-Lijst'!$A$8:$T$994,SMALL(IF((INDEX('FIT-Lijst'!$A$8:$T$994,,18)="Fout")+(INDEX('FIT-Lijst'!$A$8:$T$994,,18)="Kritiek Fout"),MATCH(ROW('FIT-Lijst'!$A$8:$A$994),ROW('FIT-Lijst'!$A$8:$A$994)),""),ROWS('FIT-Lijst'!$A$4:R103)),COLUMNS('FIT-Lijst'!$A$4:R103)),"")</f>
        <v/>
      </c>
      <c r="E112" s="164" t="str">
        <f t="array" ref="E112">IFERROR(INDEX('FIT-Lijst'!$A$8:$T$994,SMALL(IF((INDEX('FIT-Lijst'!$A$8:$T$994,,18)="Fout")+(INDEX('FIT-Lijst'!$A$8:$T$994,,18)="Kritiek Fout"),MATCH(ROW('FIT-Lijst'!$A$8:$A$994),ROW('FIT-Lijst'!$A$8:$A$994)),""),ROWS('FIT-Lijst'!$A$4:S103)),COLUMNS('FIT-Lijst'!$A$4:S103)),"")</f>
        <v/>
      </c>
      <c r="F112" s="163" t="str">
        <f t="array" ref="F112">IFERROR(INDEX('FIT-Lijst'!$A$8:$T$994,SMALL(IF((INDEX('FIT-Lijst'!$A$8:$T$994,,18)="Fout")+(INDEX('FIT-Lijst'!$A$8:$T$994,,18)="Kritiek Fout"),MATCH(ROW('FIT-Lijst'!$A$8:$A$994),ROW('FIT-Lijst'!$A$8:$A$994)),""),ROWS('FIT-Lijst'!$A$4:T103)),COLUMNS('FIT-Lijst'!$A$4:T103)),"")</f>
        <v/>
      </c>
      <c r="G112" s="172"/>
      <c r="H112" s="172"/>
      <c r="I112" s="172"/>
      <c r="J112" s="173"/>
      <c r="K112" s="173"/>
      <c r="L112" s="173"/>
      <c r="M112" s="173"/>
      <c r="N112" s="173"/>
      <c r="O112" s="173"/>
      <c r="P112" s="173"/>
      <c r="Q112" s="173"/>
      <c r="R112" s="173"/>
      <c r="S112" s="173"/>
      <c r="T112" s="174" t="str">
        <f t="shared" si="7"/>
        <v/>
      </c>
      <c r="U112" s="174" t="str">
        <f t="shared" si="5"/>
        <v/>
      </c>
      <c r="V112" s="175" t="str">
        <f t="shared" si="6"/>
        <v/>
      </c>
      <c r="W112" s="172"/>
      <c r="X112" s="172"/>
    </row>
    <row r="113" spans="1:24" x14ac:dyDescent="0.15">
      <c r="A113" s="163" t="str">
        <f t="array" ref="A113">IFERROR(INDEX('FIT-Lijst'!$A$8:$T$994,SMALL(IF((INDEX('FIT-Lijst'!$A$8:$T$994,,18)="Fout")+(INDEX('FIT-Lijst'!$A$8:$T$994,,18)="Kritiek Fout"),MATCH(ROW('FIT-Lijst'!$A$8:$A$994),ROW('FIT-Lijst'!$A$8:$A$994)),""),ROWS('FIT-Lijst'!$A$4:A104)),COLUMNS('FIT-Lijst'!$A$4:A104)),"")</f>
        <v/>
      </c>
      <c r="B113" s="163" t="str">
        <f t="array" ref="B113">IFERROR(INDEX('FIT-Lijst'!$A$8:$T$994,SMALL(IF((INDEX('FIT-Lijst'!$A$8:$T$994,,18)="Fout")+(INDEX('FIT-Lijst'!$A$8:$T$994,,18)="Kritiek Fout"),MATCH(ROW('FIT-Lijst'!$A$8:$A$994),ROW('FIT-Lijst'!$A$8:$A$994)),""),ROWS('FIT-Lijst'!$A$4:D104)),COLUMNS('FIT-Lijst'!$A$4:D104)),"")</f>
        <v/>
      </c>
      <c r="C113" s="15" t="str">
        <f>IFERROR(VLOOKUP(A113,'FIT-Lijst'!A:Q,5,FALSE),"")</f>
        <v/>
      </c>
      <c r="D113" s="163" t="str">
        <f t="array" ref="D113">IFERROR(INDEX('FIT-Lijst'!$A$8:$T$994,SMALL(IF((INDEX('FIT-Lijst'!$A$8:$T$994,,18)="Fout")+(INDEX('FIT-Lijst'!$A$8:$T$994,,18)="Kritiek Fout"),MATCH(ROW('FIT-Lijst'!$A$8:$A$994),ROW('FIT-Lijst'!$A$8:$A$994)),""),ROWS('FIT-Lijst'!$A$4:R104)),COLUMNS('FIT-Lijst'!$A$4:R104)),"")</f>
        <v/>
      </c>
      <c r="E113" s="164" t="str">
        <f t="array" ref="E113">IFERROR(INDEX('FIT-Lijst'!$A$8:$T$994,SMALL(IF((INDEX('FIT-Lijst'!$A$8:$T$994,,18)="Fout")+(INDEX('FIT-Lijst'!$A$8:$T$994,,18)="Kritiek Fout"),MATCH(ROW('FIT-Lijst'!$A$8:$A$994),ROW('FIT-Lijst'!$A$8:$A$994)),""),ROWS('FIT-Lijst'!$A$4:S104)),COLUMNS('FIT-Lijst'!$A$4:S104)),"")</f>
        <v/>
      </c>
      <c r="F113" s="163" t="str">
        <f t="array" ref="F113">IFERROR(INDEX('FIT-Lijst'!$A$8:$T$994,SMALL(IF((INDEX('FIT-Lijst'!$A$8:$T$994,,18)="Fout")+(INDEX('FIT-Lijst'!$A$8:$T$994,,18)="Kritiek Fout"),MATCH(ROW('FIT-Lijst'!$A$8:$A$994),ROW('FIT-Lijst'!$A$8:$A$994)),""),ROWS('FIT-Lijst'!$A$4:T104)),COLUMNS('FIT-Lijst'!$A$4:T104)),"")</f>
        <v/>
      </c>
      <c r="G113" s="172"/>
      <c r="H113" s="172"/>
      <c r="I113" s="172"/>
      <c r="J113" s="173"/>
      <c r="K113" s="173"/>
      <c r="L113" s="173"/>
      <c r="M113" s="173"/>
      <c r="N113" s="173"/>
      <c r="O113" s="173"/>
      <c r="P113" s="173"/>
      <c r="Q113" s="173"/>
      <c r="R113" s="173"/>
      <c r="S113" s="173"/>
      <c r="T113" s="174" t="str">
        <f t="shared" si="7"/>
        <v/>
      </c>
      <c r="U113" s="174" t="str">
        <f t="shared" si="5"/>
        <v/>
      </c>
      <c r="V113" s="175" t="str">
        <f t="shared" si="6"/>
        <v/>
      </c>
      <c r="W113" s="172"/>
      <c r="X113" s="172"/>
    </row>
    <row r="114" spans="1:24" x14ac:dyDescent="0.15">
      <c r="A114" s="163" t="str">
        <f t="array" ref="A114">IFERROR(INDEX('FIT-Lijst'!$A$8:$T$994,SMALL(IF((INDEX('FIT-Lijst'!$A$8:$T$994,,18)="Fout")+(INDEX('FIT-Lijst'!$A$8:$T$994,,18)="Kritiek Fout"),MATCH(ROW('FIT-Lijst'!$A$8:$A$994),ROW('FIT-Lijst'!$A$8:$A$994)),""),ROWS('FIT-Lijst'!$A$4:A105)),COLUMNS('FIT-Lijst'!$A$4:A105)),"")</f>
        <v/>
      </c>
      <c r="B114" s="163" t="str">
        <f t="array" ref="B114">IFERROR(INDEX('FIT-Lijst'!$A$8:$T$994,SMALL(IF((INDEX('FIT-Lijst'!$A$8:$T$994,,18)="Fout")+(INDEX('FIT-Lijst'!$A$8:$T$994,,18)="Kritiek Fout"),MATCH(ROW('FIT-Lijst'!$A$8:$A$994),ROW('FIT-Lijst'!$A$8:$A$994)),""),ROWS('FIT-Lijst'!$A$4:D105)),COLUMNS('FIT-Lijst'!$A$4:D105)),"")</f>
        <v/>
      </c>
      <c r="C114" s="15" t="str">
        <f>IFERROR(VLOOKUP(A114,'FIT-Lijst'!A:Q,5,FALSE),"")</f>
        <v/>
      </c>
      <c r="D114" s="163" t="str">
        <f t="array" ref="D114">IFERROR(INDEX('FIT-Lijst'!$A$8:$T$994,SMALL(IF((INDEX('FIT-Lijst'!$A$8:$T$994,,18)="Fout")+(INDEX('FIT-Lijst'!$A$8:$T$994,,18)="Kritiek Fout"),MATCH(ROW('FIT-Lijst'!$A$8:$A$994),ROW('FIT-Lijst'!$A$8:$A$994)),""),ROWS('FIT-Lijst'!$A$4:R105)),COLUMNS('FIT-Lijst'!$A$4:R105)),"")</f>
        <v/>
      </c>
      <c r="E114" s="164" t="str">
        <f t="array" ref="E114">IFERROR(INDEX('FIT-Lijst'!$A$8:$T$994,SMALL(IF((INDEX('FIT-Lijst'!$A$8:$T$994,,18)="Fout")+(INDEX('FIT-Lijst'!$A$8:$T$994,,18)="Kritiek Fout"),MATCH(ROW('FIT-Lijst'!$A$8:$A$994),ROW('FIT-Lijst'!$A$8:$A$994)),""),ROWS('FIT-Lijst'!$A$4:S105)),COLUMNS('FIT-Lijst'!$A$4:S105)),"")</f>
        <v/>
      </c>
      <c r="F114" s="163" t="str">
        <f t="array" ref="F114">IFERROR(INDEX('FIT-Lijst'!$A$8:$T$994,SMALL(IF((INDEX('FIT-Lijst'!$A$8:$T$994,,18)="Fout")+(INDEX('FIT-Lijst'!$A$8:$T$994,,18)="Kritiek Fout"),MATCH(ROW('FIT-Lijst'!$A$8:$A$994),ROW('FIT-Lijst'!$A$8:$A$994)),""),ROWS('FIT-Lijst'!$A$4:T105)),COLUMNS('FIT-Lijst'!$A$4:T105)),"")</f>
        <v/>
      </c>
      <c r="G114" s="172"/>
      <c r="H114" s="172"/>
      <c r="I114" s="172"/>
      <c r="J114" s="173"/>
      <c r="K114" s="173"/>
      <c r="L114" s="173"/>
      <c r="M114" s="173"/>
      <c r="N114" s="173"/>
      <c r="O114" s="173"/>
      <c r="P114" s="173"/>
      <c r="Q114" s="173"/>
      <c r="R114" s="173"/>
      <c r="S114" s="173"/>
      <c r="T114" s="174" t="str">
        <f t="shared" si="7"/>
        <v/>
      </c>
      <c r="U114" s="174" t="str">
        <f t="shared" si="5"/>
        <v/>
      </c>
      <c r="V114" s="175" t="str">
        <f t="shared" si="6"/>
        <v/>
      </c>
      <c r="W114" s="172"/>
      <c r="X114" s="172"/>
    </row>
    <row r="115" spans="1:24" x14ac:dyDescent="0.15">
      <c r="A115" s="163" t="str">
        <f t="array" ref="A115">IFERROR(INDEX('FIT-Lijst'!$A$8:$T$994,SMALL(IF((INDEX('FIT-Lijst'!$A$8:$T$994,,18)="Fout")+(INDEX('FIT-Lijst'!$A$8:$T$994,,18)="Kritiek Fout"),MATCH(ROW('FIT-Lijst'!$A$8:$A$994),ROW('FIT-Lijst'!$A$8:$A$994)),""),ROWS('FIT-Lijst'!$A$4:A106)),COLUMNS('FIT-Lijst'!$A$4:A106)),"")</f>
        <v/>
      </c>
      <c r="B115" s="163" t="str">
        <f t="array" ref="B115">IFERROR(INDEX('FIT-Lijst'!$A$8:$T$994,SMALL(IF((INDEX('FIT-Lijst'!$A$8:$T$994,,18)="Fout")+(INDEX('FIT-Lijst'!$A$8:$T$994,,18)="Kritiek Fout"),MATCH(ROW('FIT-Lijst'!$A$8:$A$994),ROW('FIT-Lijst'!$A$8:$A$994)),""),ROWS('FIT-Lijst'!$A$4:D106)),COLUMNS('FIT-Lijst'!$A$4:D106)),"")</f>
        <v/>
      </c>
      <c r="C115" s="15" t="str">
        <f>IFERROR(VLOOKUP(A115,'FIT-Lijst'!A:Q,5,FALSE),"")</f>
        <v/>
      </c>
      <c r="D115" s="163" t="str">
        <f t="array" ref="D115">IFERROR(INDEX('FIT-Lijst'!$A$8:$T$994,SMALL(IF((INDEX('FIT-Lijst'!$A$8:$T$994,,18)="Fout")+(INDEX('FIT-Lijst'!$A$8:$T$994,,18)="Kritiek Fout"),MATCH(ROW('FIT-Lijst'!$A$8:$A$994),ROW('FIT-Lijst'!$A$8:$A$994)),""),ROWS('FIT-Lijst'!$A$4:R106)),COLUMNS('FIT-Lijst'!$A$4:R106)),"")</f>
        <v/>
      </c>
      <c r="E115" s="164" t="str">
        <f t="array" ref="E115">IFERROR(INDEX('FIT-Lijst'!$A$8:$T$994,SMALL(IF((INDEX('FIT-Lijst'!$A$8:$T$994,,18)="Fout")+(INDEX('FIT-Lijst'!$A$8:$T$994,,18)="Kritiek Fout"),MATCH(ROW('FIT-Lijst'!$A$8:$A$994),ROW('FIT-Lijst'!$A$8:$A$994)),""),ROWS('FIT-Lijst'!$A$4:S106)),COLUMNS('FIT-Lijst'!$A$4:S106)),"")</f>
        <v/>
      </c>
      <c r="F115" s="163" t="str">
        <f t="array" ref="F115">IFERROR(INDEX('FIT-Lijst'!$A$8:$T$994,SMALL(IF((INDEX('FIT-Lijst'!$A$8:$T$994,,18)="Fout")+(INDEX('FIT-Lijst'!$A$8:$T$994,,18)="Kritiek Fout"),MATCH(ROW('FIT-Lijst'!$A$8:$A$994),ROW('FIT-Lijst'!$A$8:$A$994)),""),ROWS('FIT-Lijst'!$A$4:T106)),COLUMNS('FIT-Lijst'!$A$4:T106)),"")</f>
        <v/>
      </c>
      <c r="G115" s="172"/>
      <c r="H115" s="172"/>
      <c r="I115" s="172"/>
      <c r="J115" s="173"/>
      <c r="K115" s="173"/>
      <c r="L115" s="173"/>
      <c r="M115" s="173"/>
      <c r="N115" s="173"/>
      <c r="O115" s="173"/>
      <c r="P115" s="173"/>
      <c r="Q115" s="173"/>
      <c r="R115" s="173"/>
      <c r="S115" s="173"/>
      <c r="T115" s="174" t="str">
        <f t="shared" si="7"/>
        <v/>
      </c>
      <c r="U115" s="174" t="str">
        <f t="shared" si="5"/>
        <v/>
      </c>
      <c r="V115" s="175" t="str">
        <f t="shared" si="6"/>
        <v/>
      </c>
      <c r="W115" s="172"/>
      <c r="X115" s="172"/>
    </row>
    <row r="116" spans="1:24" x14ac:dyDescent="0.15">
      <c r="A116" s="163" t="str">
        <f t="array" ref="A116">IFERROR(INDEX('FIT-Lijst'!$A$8:$T$994,SMALL(IF((INDEX('FIT-Lijst'!$A$8:$T$994,,18)="Fout")+(INDEX('FIT-Lijst'!$A$8:$T$994,,18)="Kritiek Fout"),MATCH(ROW('FIT-Lijst'!$A$8:$A$994),ROW('FIT-Lijst'!$A$8:$A$994)),""),ROWS('FIT-Lijst'!$A$4:A107)),COLUMNS('FIT-Lijst'!$A$4:A107)),"")</f>
        <v/>
      </c>
      <c r="B116" s="163" t="str">
        <f t="array" ref="B116">IFERROR(INDEX('FIT-Lijst'!$A$8:$T$994,SMALL(IF((INDEX('FIT-Lijst'!$A$8:$T$994,,18)="Fout")+(INDEX('FIT-Lijst'!$A$8:$T$994,,18)="Kritiek Fout"),MATCH(ROW('FIT-Lijst'!$A$8:$A$994),ROW('FIT-Lijst'!$A$8:$A$994)),""),ROWS('FIT-Lijst'!$A$4:D107)),COLUMNS('FIT-Lijst'!$A$4:D107)),"")</f>
        <v/>
      </c>
      <c r="C116" s="15" t="str">
        <f>IFERROR(VLOOKUP(A116,'FIT-Lijst'!A:Q,5,FALSE),"")</f>
        <v/>
      </c>
      <c r="D116" s="163" t="str">
        <f t="array" ref="D116">IFERROR(INDEX('FIT-Lijst'!$A$8:$T$994,SMALL(IF((INDEX('FIT-Lijst'!$A$8:$T$994,,18)="Fout")+(INDEX('FIT-Lijst'!$A$8:$T$994,,18)="Kritiek Fout"),MATCH(ROW('FIT-Lijst'!$A$8:$A$994),ROW('FIT-Lijst'!$A$8:$A$994)),""),ROWS('FIT-Lijst'!$A$4:R107)),COLUMNS('FIT-Lijst'!$A$4:R107)),"")</f>
        <v/>
      </c>
      <c r="E116" s="164" t="str">
        <f t="array" ref="E116">IFERROR(INDEX('FIT-Lijst'!$A$8:$T$994,SMALL(IF((INDEX('FIT-Lijst'!$A$8:$T$994,,18)="Fout")+(INDEX('FIT-Lijst'!$A$8:$T$994,,18)="Kritiek Fout"),MATCH(ROW('FIT-Lijst'!$A$8:$A$994),ROW('FIT-Lijst'!$A$8:$A$994)),""),ROWS('FIT-Lijst'!$A$4:S107)),COLUMNS('FIT-Lijst'!$A$4:S107)),"")</f>
        <v/>
      </c>
      <c r="F116" s="163" t="str">
        <f t="array" ref="F116">IFERROR(INDEX('FIT-Lijst'!$A$8:$T$994,SMALL(IF((INDEX('FIT-Lijst'!$A$8:$T$994,,18)="Fout")+(INDEX('FIT-Lijst'!$A$8:$T$994,,18)="Kritiek Fout"),MATCH(ROW('FIT-Lijst'!$A$8:$A$994),ROW('FIT-Lijst'!$A$8:$A$994)),""),ROWS('FIT-Lijst'!$A$4:T107)),COLUMNS('FIT-Lijst'!$A$4:T107)),"")</f>
        <v/>
      </c>
      <c r="G116" s="172"/>
      <c r="H116" s="172"/>
      <c r="I116" s="172"/>
      <c r="J116" s="173"/>
      <c r="K116" s="173"/>
      <c r="L116" s="173"/>
      <c r="M116" s="173"/>
      <c r="N116" s="173"/>
      <c r="O116" s="173"/>
      <c r="P116" s="173"/>
      <c r="Q116" s="173"/>
      <c r="R116" s="173"/>
      <c r="S116" s="173"/>
      <c r="T116" s="174" t="str">
        <f t="shared" si="7"/>
        <v/>
      </c>
      <c r="U116" s="174" t="str">
        <f t="shared" si="5"/>
        <v/>
      </c>
      <c r="V116" s="175" t="str">
        <f t="shared" si="6"/>
        <v/>
      </c>
      <c r="W116" s="172"/>
      <c r="X116" s="172"/>
    </row>
    <row r="117" spans="1:24" x14ac:dyDescent="0.15">
      <c r="A117" s="163" t="str">
        <f t="array" ref="A117">IFERROR(INDEX('FIT-Lijst'!$A$8:$T$994,SMALL(IF((INDEX('FIT-Lijst'!$A$8:$T$994,,18)="Fout")+(INDEX('FIT-Lijst'!$A$8:$T$994,,18)="Kritiek Fout"),MATCH(ROW('FIT-Lijst'!$A$8:$A$994),ROW('FIT-Lijst'!$A$8:$A$994)),""),ROWS('FIT-Lijst'!$A$4:A108)),COLUMNS('FIT-Lijst'!$A$4:A108)),"")</f>
        <v/>
      </c>
      <c r="B117" s="163" t="str">
        <f t="array" ref="B117">IFERROR(INDEX('FIT-Lijst'!$A$8:$T$994,SMALL(IF((INDEX('FIT-Lijst'!$A$8:$T$994,,18)="Fout")+(INDEX('FIT-Lijst'!$A$8:$T$994,,18)="Kritiek Fout"),MATCH(ROW('FIT-Lijst'!$A$8:$A$994),ROW('FIT-Lijst'!$A$8:$A$994)),""),ROWS('FIT-Lijst'!$A$4:D108)),COLUMNS('FIT-Lijst'!$A$4:D108)),"")</f>
        <v/>
      </c>
      <c r="C117" s="15" t="str">
        <f>IFERROR(VLOOKUP(A117,'FIT-Lijst'!A:Q,5,FALSE),"")</f>
        <v/>
      </c>
      <c r="D117" s="163" t="str">
        <f t="array" ref="D117">IFERROR(INDEX('FIT-Lijst'!$A$8:$T$994,SMALL(IF((INDEX('FIT-Lijst'!$A$8:$T$994,,18)="Fout")+(INDEX('FIT-Lijst'!$A$8:$T$994,,18)="Kritiek Fout"),MATCH(ROW('FIT-Lijst'!$A$8:$A$994),ROW('FIT-Lijst'!$A$8:$A$994)),""),ROWS('FIT-Lijst'!$A$4:R108)),COLUMNS('FIT-Lijst'!$A$4:R108)),"")</f>
        <v/>
      </c>
      <c r="E117" s="164" t="str">
        <f t="array" ref="E117">IFERROR(INDEX('FIT-Lijst'!$A$8:$T$994,SMALL(IF((INDEX('FIT-Lijst'!$A$8:$T$994,,18)="Fout")+(INDEX('FIT-Lijst'!$A$8:$T$994,,18)="Kritiek Fout"),MATCH(ROW('FIT-Lijst'!$A$8:$A$994),ROW('FIT-Lijst'!$A$8:$A$994)),""),ROWS('FIT-Lijst'!$A$4:S108)),COLUMNS('FIT-Lijst'!$A$4:S108)),"")</f>
        <v/>
      </c>
      <c r="F117" s="163" t="str">
        <f t="array" ref="F117">IFERROR(INDEX('FIT-Lijst'!$A$8:$T$994,SMALL(IF((INDEX('FIT-Lijst'!$A$8:$T$994,,18)="Fout")+(INDEX('FIT-Lijst'!$A$8:$T$994,,18)="Kritiek Fout"),MATCH(ROW('FIT-Lijst'!$A$8:$A$994),ROW('FIT-Lijst'!$A$8:$A$994)),""),ROWS('FIT-Lijst'!$A$4:T108)),COLUMNS('FIT-Lijst'!$A$4:T108)),"")</f>
        <v/>
      </c>
      <c r="G117" s="172"/>
      <c r="H117" s="172"/>
      <c r="I117" s="172"/>
      <c r="J117" s="173"/>
      <c r="K117" s="173"/>
      <c r="L117" s="173"/>
      <c r="M117" s="173"/>
      <c r="N117" s="173"/>
      <c r="O117" s="173"/>
      <c r="P117" s="173"/>
      <c r="Q117" s="173"/>
      <c r="R117" s="173"/>
      <c r="S117" s="173"/>
      <c r="T117" s="174" t="str">
        <f t="shared" si="7"/>
        <v/>
      </c>
      <c r="U117" s="174" t="str">
        <f t="shared" si="5"/>
        <v/>
      </c>
      <c r="V117" s="175" t="str">
        <f t="shared" si="6"/>
        <v/>
      </c>
      <c r="W117" s="172"/>
      <c r="X117" s="172"/>
    </row>
    <row r="118" spans="1:24" x14ac:dyDescent="0.15">
      <c r="A118" s="163" t="str">
        <f t="array" ref="A118">IFERROR(INDEX('FIT-Lijst'!$A$8:$T$994,SMALL(IF((INDEX('FIT-Lijst'!$A$8:$T$994,,18)="Fout")+(INDEX('FIT-Lijst'!$A$8:$T$994,,18)="Kritiek Fout"),MATCH(ROW('FIT-Lijst'!$A$8:$A$994),ROW('FIT-Lijst'!$A$8:$A$994)),""),ROWS('FIT-Lijst'!$A$4:A109)),COLUMNS('FIT-Lijst'!$A$4:A109)),"")</f>
        <v/>
      </c>
      <c r="B118" s="163" t="str">
        <f t="array" ref="B118">IFERROR(INDEX('FIT-Lijst'!$A$8:$T$994,SMALL(IF((INDEX('FIT-Lijst'!$A$8:$T$994,,18)="Fout")+(INDEX('FIT-Lijst'!$A$8:$T$994,,18)="Kritiek Fout"),MATCH(ROW('FIT-Lijst'!$A$8:$A$994),ROW('FIT-Lijst'!$A$8:$A$994)),""),ROWS('FIT-Lijst'!$A$4:D109)),COLUMNS('FIT-Lijst'!$A$4:D109)),"")</f>
        <v/>
      </c>
      <c r="C118" s="15" t="str">
        <f>IFERROR(VLOOKUP(A118,'FIT-Lijst'!A:Q,5,FALSE),"")</f>
        <v/>
      </c>
      <c r="D118" s="163" t="str">
        <f t="array" ref="D118">IFERROR(INDEX('FIT-Lijst'!$A$8:$T$994,SMALL(IF((INDEX('FIT-Lijst'!$A$8:$T$994,,18)="Fout")+(INDEX('FIT-Lijst'!$A$8:$T$994,,18)="Kritiek Fout"),MATCH(ROW('FIT-Lijst'!$A$8:$A$994),ROW('FIT-Lijst'!$A$8:$A$994)),""),ROWS('FIT-Lijst'!$A$4:R109)),COLUMNS('FIT-Lijst'!$A$4:R109)),"")</f>
        <v/>
      </c>
      <c r="E118" s="164" t="str">
        <f t="array" ref="E118">IFERROR(INDEX('FIT-Lijst'!$A$8:$T$994,SMALL(IF((INDEX('FIT-Lijst'!$A$8:$T$994,,18)="Fout")+(INDEX('FIT-Lijst'!$A$8:$T$994,,18)="Kritiek Fout"),MATCH(ROW('FIT-Lijst'!$A$8:$A$994),ROW('FIT-Lijst'!$A$8:$A$994)),""),ROWS('FIT-Lijst'!$A$4:S109)),COLUMNS('FIT-Lijst'!$A$4:S109)),"")</f>
        <v/>
      </c>
      <c r="F118" s="163" t="str">
        <f t="array" ref="F118">IFERROR(INDEX('FIT-Lijst'!$A$8:$T$994,SMALL(IF((INDEX('FIT-Lijst'!$A$8:$T$994,,18)="Fout")+(INDEX('FIT-Lijst'!$A$8:$T$994,,18)="Kritiek Fout"),MATCH(ROW('FIT-Lijst'!$A$8:$A$994),ROW('FIT-Lijst'!$A$8:$A$994)),""),ROWS('FIT-Lijst'!$A$4:T109)),COLUMNS('FIT-Lijst'!$A$4:T109)),"")</f>
        <v/>
      </c>
      <c r="G118" s="172"/>
      <c r="H118" s="172"/>
      <c r="I118" s="172"/>
      <c r="J118" s="173"/>
      <c r="K118" s="173"/>
      <c r="L118" s="173"/>
      <c r="M118" s="173"/>
      <c r="N118" s="173"/>
      <c r="O118" s="173"/>
      <c r="P118" s="173"/>
      <c r="Q118" s="173"/>
      <c r="R118" s="173"/>
      <c r="S118" s="173"/>
      <c r="T118" s="174" t="str">
        <f t="shared" si="7"/>
        <v/>
      </c>
      <c r="U118" s="174" t="str">
        <f t="shared" si="5"/>
        <v/>
      </c>
      <c r="V118" s="175" t="str">
        <f t="shared" si="6"/>
        <v/>
      </c>
      <c r="W118" s="172"/>
      <c r="X118" s="172"/>
    </row>
    <row r="119" spans="1:24" x14ac:dyDescent="0.15">
      <c r="A119" s="163" t="str">
        <f t="array" ref="A119">IFERROR(INDEX('FIT-Lijst'!$A$8:$T$994,SMALL(IF((INDEX('FIT-Lijst'!$A$8:$T$994,,18)="Fout")+(INDEX('FIT-Lijst'!$A$8:$T$994,,18)="Kritiek Fout"),MATCH(ROW('FIT-Lijst'!$A$8:$A$994),ROW('FIT-Lijst'!$A$8:$A$994)),""),ROWS('FIT-Lijst'!$A$4:A110)),COLUMNS('FIT-Lijst'!$A$4:A110)),"")</f>
        <v/>
      </c>
      <c r="B119" s="163" t="str">
        <f t="array" ref="B119">IFERROR(INDEX('FIT-Lijst'!$A$8:$T$994,SMALL(IF((INDEX('FIT-Lijst'!$A$8:$T$994,,18)="Fout")+(INDEX('FIT-Lijst'!$A$8:$T$994,,18)="Kritiek Fout"),MATCH(ROW('FIT-Lijst'!$A$8:$A$994),ROW('FIT-Lijst'!$A$8:$A$994)),""),ROWS('FIT-Lijst'!$A$4:D110)),COLUMNS('FIT-Lijst'!$A$4:D110)),"")</f>
        <v/>
      </c>
      <c r="C119" s="15" t="str">
        <f>IFERROR(VLOOKUP(A119,'FIT-Lijst'!A:Q,5,FALSE),"")</f>
        <v/>
      </c>
      <c r="D119" s="163" t="str">
        <f t="array" ref="D119">IFERROR(INDEX('FIT-Lijst'!$A$8:$T$994,SMALL(IF((INDEX('FIT-Lijst'!$A$8:$T$994,,18)="Fout")+(INDEX('FIT-Lijst'!$A$8:$T$994,,18)="Kritiek Fout"),MATCH(ROW('FIT-Lijst'!$A$8:$A$994),ROW('FIT-Lijst'!$A$8:$A$994)),""),ROWS('FIT-Lijst'!$A$4:R110)),COLUMNS('FIT-Lijst'!$A$4:R110)),"")</f>
        <v/>
      </c>
      <c r="E119" s="164" t="str">
        <f t="array" ref="E119">IFERROR(INDEX('FIT-Lijst'!$A$8:$T$994,SMALL(IF((INDEX('FIT-Lijst'!$A$8:$T$994,,18)="Fout")+(INDEX('FIT-Lijst'!$A$8:$T$994,,18)="Kritiek Fout"),MATCH(ROW('FIT-Lijst'!$A$8:$A$994),ROW('FIT-Lijst'!$A$8:$A$994)),""),ROWS('FIT-Lijst'!$A$4:S110)),COLUMNS('FIT-Lijst'!$A$4:S110)),"")</f>
        <v/>
      </c>
      <c r="F119" s="163" t="str">
        <f t="array" ref="F119">IFERROR(INDEX('FIT-Lijst'!$A$8:$T$994,SMALL(IF((INDEX('FIT-Lijst'!$A$8:$T$994,,18)="Fout")+(INDEX('FIT-Lijst'!$A$8:$T$994,,18)="Kritiek Fout"),MATCH(ROW('FIT-Lijst'!$A$8:$A$994),ROW('FIT-Lijst'!$A$8:$A$994)),""),ROWS('FIT-Lijst'!$A$4:T110)),COLUMNS('FIT-Lijst'!$A$4:T110)),"")</f>
        <v/>
      </c>
      <c r="G119" s="172"/>
      <c r="H119" s="172"/>
      <c r="I119" s="172"/>
      <c r="J119" s="173"/>
      <c r="K119" s="173"/>
      <c r="L119" s="173"/>
      <c r="M119" s="173"/>
      <c r="N119" s="173"/>
      <c r="O119" s="173"/>
      <c r="P119" s="173"/>
      <c r="Q119" s="173"/>
      <c r="R119" s="173"/>
      <c r="S119" s="173"/>
      <c r="T119" s="174" t="str">
        <f t="shared" si="7"/>
        <v/>
      </c>
      <c r="U119" s="174" t="str">
        <f t="shared" si="5"/>
        <v/>
      </c>
      <c r="V119" s="175" t="str">
        <f t="shared" si="6"/>
        <v/>
      </c>
      <c r="W119" s="172"/>
      <c r="X119" s="172"/>
    </row>
    <row r="120" spans="1:24" x14ac:dyDescent="0.15">
      <c r="A120" s="163" t="str">
        <f t="array" ref="A120">IFERROR(INDEX('FIT-Lijst'!$A$8:$T$994,SMALL(IF((INDEX('FIT-Lijst'!$A$8:$T$994,,18)="Fout")+(INDEX('FIT-Lijst'!$A$8:$T$994,,18)="Kritiek Fout"),MATCH(ROW('FIT-Lijst'!$A$8:$A$994),ROW('FIT-Lijst'!$A$8:$A$994)),""),ROWS('FIT-Lijst'!$A$4:A111)),COLUMNS('FIT-Lijst'!$A$4:A111)),"")</f>
        <v/>
      </c>
      <c r="B120" s="163" t="str">
        <f t="array" ref="B120">IFERROR(INDEX('FIT-Lijst'!$A$8:$T$994,SMALL(IF((INDEX('FIT-Lijst'!$A$8:$T$994,,18)="Fout")+(INDEX('FIT-Lijst'!$A$8:$T$994,,18)="Kritiek Fout"),MATCH(ROW('FIT-Lijst'!$A$8:$A$994),ROW('FIT-Lijst'!$A$8:$A$994)),""),ROWS('FIT-Lijst'!$A$4:D111)),COLUMNS('FIT-Lijst'!$A$4:D111)),"")</f>
        <v/>
      </c>
      <c r="C120" s="15" t="str">
        <f>IFERROR(VLOOKUP(A120,'FIT-Lijst'!A:Q,5,FALSE),"")</f>
        <v/>
      </c>
      <c r="D120" s="163" t="str">
        <f t="array" ref="D120">IFERROR(INDEX('FIT-Lijst'!$A$8:$T$994,SMALL(IF((INDEX('FIT-Lijst'!$A$8:$T$994,,18)="Fout")+(INDEX('FIT-Lijst'!$A$8:$T$994,,18)="Kritiek Fout"),MATCH(ROW('FIT-Lijst'!$A$8:$A$994),ROW('FIT-Lijst'!$A$8:$A$994)),""),ROWS('FIT-Lijst'!$A$4:R111)),COLUMNS('FIT-Lijst'!$A$4:R111)),"")</f>
        <v/>
      </c>
      <c r="E120" s="164" t="str">
        <f t="array" ref="E120">IFERROR(INDEX('FIT-Lijst'!$A$8:$T$994,SMALL(IF((INDEX('FIT-Lijst'!$A$8:$T$994,,18)="Fout")+(INDEX('FIT-Lijst'!$A$8:$T$994,,18)="Kritiek Fout"),MATCH(ROW('FIT-Lijst'!$A$8:$A$994),ROW('FIT-Lijst'!$A$8:$A$994)),""),ROWS('FIT-Lijst'!$A$4:S111)),COLUMNS('FIT-Lijst'!$A$4:S111)),"")</f>
        <v/>
      </c>
      <c r="F120" s="163" t="str">
        <f t="array" ref="F120">IFERROR(INDEX('FIT-Lijst'!$A$8:$T$994,SMALL(IF((INDEX('FIT-Lijst'!$A$8:$T$994,,18)="Fout")+(INDEX('FIT-Lijst'!$A$8:$T$994,,18)="Kritiek Fout"),MATCH(ROW('FIT-Lijst'!$A$8:$A$994),ROW('FIT-Lijst'!$A$8:$A$994)),""),ROWS('FIT-Lijst'!$A$4:T111)),COLUMNS('FIT-Lijst'!$A$4:T111)),"")</f>
        <v/>
      </c>
      <c r="G120" s="172"/>
      <c r="H120" s="172"/>
      <c r="I120" s="172"/>
      <c r="J120" s="173"/>
      <c r="K120" s="173"/>
      <c r="L120" s="173"/>
      <c r="M120" s="173"/>
      <c r="N120" s="173"/>
      <c r="O120" s="173"/>
      <c r="P120" s="173"/>
      <c r="Q120" s="173"/>
      <c r="R120" s="173"/>
      <c r="S120" s="173"/>
      <c r="T120" s="174" t="str">
        <f t="shared" si="7"/>
        <v/>
      </c>
      <c r="U120" s="174" t="str">
        <f t="shared" si="5"/>
        <v/>
      </c>
      <c r="V120" s="175" t="str">
        <f t="shared" si="6"/>
        <v/>
      </c>
      <c r="W120" s="172"/>
      <c r="X120" s="172"/>
    </row>
    <row r="121" spans="1:24" x14ac:dyDescent="0.15">
      <c r="A121" s="163" t="str">
        <f t="array" ref="A121">IFERROR(INDEX('FIT-Lijst'!$A$8:$T$994,SMALL(IF((INDEX('FIT-Lijst'!$A$8:$T$994,,18)="Fout")+(INDEX('FIT-Lijst'!$A$8:$T$994,,18)="Kritiek Fout"),MATCH(ROW('FIT-Lijst'!$A$8:$A$994),ROW('FIT-Lijst'!$A$8:$A$994)),""),ROWS('FIT-Lijst'!$A$4:A112)),COLUMNS('FIT-Lijst'!$A$4:A112)),"")</f>
        <v/>
      </c>
      <c r="B121" s="163" t="str">
        <f t="array" ref="B121">IFERROR(INDEX('FIT-Lijst'!$A$8:$T$994,SMALL(IF((INDEX('FIT-Lijst'!$A$8:$T$994,,18)="Fout")+(INDEX('FIT-Lijst'!$A$8:$T$994,,18)="Kritiek Fout"),MATCH(ROW('FIT-Lijst'!$A$8:$A$994),ROW('FIT-Lijst'!$A$8:$A$994)),""),ROWS('FIT-Lijst'!$A$4:D112)),COLUMNS('FIT-Lijst'!$A$4:D112)),"")</f>
        <v/>
      </c>
      <c r="C121" s="15" t="str">
        <f>IFERROR(VLOOKUP(A121,'FIT-Lijst'!A:Q,5,FALSE),"")</f>
        <v/>
      </c>
      <c r="D121" s="163" t="str">
        <f t="array" ref="D121">IFERROR(INDEX('FIT-Lijst'!$A$8:$T$994,SMALL(IF((INDEX('FIT-Lijst'!$A$8:$T$994,,18)="Fout")+(INDEX('FIT-Lijst'!$A$8:$T$994,,18)="Kritiek Fout"),MATCH(ROW('FIT-Lijst'!$A$8:$A$994),ROW('FIT-Lijst'!$A$8:$A$994)),""),ROWS('FIT-Lijst'!$A$4:R112)),COLUMNS('FIT-Lijst'!$A$4:R112)),"")</f>
        <v/>
      </c>
      <c r="E121" s="164" t="str">
        <f t="array" ref="E121">IFERROR(INDEX('FIT-Lijst'!$A$8:$T$994,SMALL(IF((INDEX('FIT-Lijst'!$A$8:$T$994,,18)="Fout")+(INDEX('FIT-Lijst'!$A$8:$T$994,,18)="Kritiek Fout"),MATCH(ROW('FIT-Lijst'!$A$8:$A$994),ROW('FIT-Lijst'!$A$8:$A$994)),""),ROWS('FIT-Lijst'!$A$4:S112)),COLUMNS('FIT-Lijst'!$A$4:S112)),"")</f>
        <v/>
      </c>
      <c r="F121" s="163" t="str">
        <f t="array" ref="F121">IFERROR(INDEX('FIT-Lijst'!$A$8:$T$994,SMALL(IF((INDEX('FIT-Lijst'!$A$8:$T$994,,18)="Fout")+(INDEX('FIT-Lijst'!$A$8:$T$994,,18)="Kritiek Fout"),MATCH(ROW('FIT-Lijst'!$A$8:$A$994),ROW('FIT-Lijst'!$A$8:$A$994)),""),ROWS('FIT-Lijst'!$A$4:T112)),COLUMNS('FIT-Lijst'!$A$4:T112)),"")</f>
        <v/>
      </c>
      <c r="G121" s="172"/>
      <c r="H121" s="172"/>
      <c r="I121" s="172"/>
      <c r="J121" s="173"/>
      <c r="K121" s="173"/>
      <c r="L121" s="173"/>
      <c r="M121" s="173"/>
      <c r="N121" s="173"/>
      <c r="O121" s="173"/>
      <c r="P121" s="173"/>
      <c r="Q121" s="173"/>
      <c r="R121" s="173"/>
      <c r="S121" s="173"/>
      <c r="T121" s="174" t="str">
        <f t="shared" si="7"/>
        <v/>
      </c>
      <c r="U121" s="174" t="str">
        <f t="shared" si="5"/>
        <v/>
      </c>
      <c r="V121" s="175" t="str">
        <f t="shared" si="6"/>
        <v/>
      </c>
      <c r="W121" s="172"/>
      <c r="X121" s="172"/>
    </row>
    <row r="122" spans="1:24" x14ac:dyDescent="0.15">
      <c r="A122" s="163" t="str">
        <f t="array" ref="A122">IFERROR(INDEX('FIT-Lijst'!$A$8:$T$994,SMALL(IF((INDEX('FIT-Lijst'!$A$8:$T$994,,18)="Fout")+(INDEX('FIT-Lijst'!$A$8:$T$994,,18)="Kritiek Fout"),MATCH(ROW('FIT-Lijst'!$A$8:$A$994),ROW('FIT-Lijst'!$A$8:$A$994)),""),ROWS('FIT-Lijst'!$A$4:A113)),COLUMNS('FIT-Lijst'!$A$4:A113)),"")</f>
        <v/>
      </c>
      <c r="B122" s="163" t="str">
        <f t="array" ref="B122">IFERROR(INDEX('FIT-Lijst'!$A$8:$T$994,SMALL(IF((INDEX('FIT-Lijst'!$A$8:$T$994,,18)="Fout")+(INDEX('FIT-Lijst'!$A$8:$T$994,,18)="Kritiek Fout"),MATCH(ROW('FIT-Lijst'!$A$8:$A$994),ROW('FIT-Lijst'!$A$8:$A$994)),""),ROWS('FIT-Lijst'!$A$4:D113)),COLUMNS('FIT-Lijst'!$A$4:D113)),"")</f>
        <v/>
      </c>
      <c r="C122" s="15" t="str">
        <f>IFERROR(VLOOKUP(A122,'FIT-Lijst'!A:Q,5,FALSE),"")</f>
        <v/>
      </c>
      <c r="D122" s="163" t="str">
        <f t="array" ref="D122">IFERROR(INDEX('FIT-Lijst'!$A$8:$T$994,SMALL(IF((INDEX('FIT-Lijst'!$A$8:$T$994,,18)="Fout")+(INDEX('FIT-Lijst'!$A$8:$T$994,,18)="Kritiek Fout"),MATCH(ROW('FIT-Lijst'!$A$8:$A$994),ROW('FIT-Lijst'!$A$8:$A$994)),""),ROWS('FIT-Lijst'!$A$4:R113)),COLUMNS('FIT-Lijst'!$A$4:R113)),"")</f>
        <v/>
      </c>
      <c r="E122" s="164" t="str">
        <f t="array" ref="E122">IFERROR(INDEX('FIT-Lijst'!$A$8:$T$994,SMALL(IF((INDEX('FIT-Lijst'!$A$8:$T$994,,18)="Fout")+(INDEX('FIT-Lijst'!$A$8:$T$994,,18)="Kritiek Fout"),MATCH(ROW('FIT-Lijst'!$A$8:$A$994),ROW('FIT-Lijst'!$A$8:$A$994)),""),ROWS('FIT-Lijst'!$A$4:S113)),COLUMNS('FIT-Lijst'!$A$4:S113)),"")</f>
        <v/>
      </c>
      <c r="F122" s="163" t="str">
        <f t="array" ref="F122">IFERROR(INDEX('FIT-Lijst'!$A$8:$T$994,SMALL(IF((INDEX('FIT-Lijst'!$A$8:$T$994,,18)="Fout")+(INDEX('FIT-Lijst'!$A$8:$T$994,,18)="Kritiek Fout"),MATCH(ROW('FIT-Lijst'!$A$8:$A$994),ROW('FIT-Lijst'!$A$8:$A$994)),""),ROWS('FIT-Lijst'!$A$4:T113)),COLUMNS('FIT-Lijst'!$A$4:T113)),"")</f>
        <v/>
      </c>
      <c r="G122" s="172"/>
      <c r="H122" s="172"/>
      <c r="I122" s="172"/>
      <c r="J122" s="173"/>
      <c r="K122" s="173"/>
      <c r="L122" s="173"/>
      <c r="M122" s="173"/>
      <c r="N122" s="173"/>
      <c r="O122" s="173"/>
      <c r="P122" s="173"/>
      <c r="Q122" s="173"/>
      <c r="R122" s="173"/>
      <c r="S122" s="173"/>
      <c r="T122" s="174" t="str">
        <f t="shared" si="7"/>
        <v/>
      </c>
      <c r="U122" s="174" t="str">
        <f t="shared" si="5"/>
        <v/>
      </c>
      <c r="V122" s="175" t="str">
        <f t="shared" si="6"/>
        <v/>
      </c>
      <c r="W122" s="172"/>
      <c r="X122" s="172"/>
    </row>
    <row r="123" spans="1:24" x14ac:dyDescent="0.15">
      <c r="A123" s="163" t="str">
        <f t="array" ref="A123">IFERROR(INDEX('FIT-Lijst'!$A$8:$T$994,SMALL(IF((INDEX('FIT-Lijst'!$A$8:$T$994,,18)="Fout")+(INDEX('FIT-Lijst'!$A$8:$T$994,,18)="Kritiek Fout"),MATCH(ROW('FIT-Lijst'!$A$8:$A$994),ROW('FIT-Lijst'!$A$8:$A$994)),""),ROWS('FIT-Lijst'!$A$4:A114)),COLUMNS('FIT-Lijst'!$A$4:A114)),"")</f>
        <v/>
      </c>
      <c r="B123" s="163" t="str">
        <f t="array" ref="B123">IFERROR(INDEX('FIT-Lijst'!$A$8:$T$994,SMALL(IF((INDEX('FIT-Lijst'!$A$8:$T$994,,18)="Fout")+(INDEX('FIT-Lijst'!$A$8:$T$994,,18)="Kritiek Fout"),MATCH(ROW('FIT-Lijst'!$A$8:$A$994),ROW('FIT-Lijst'!$A$8:$A$994)),""),ROWS('FIT-Lijst'!$A$4:D114)),COLUMNS('FIT-Lijst'!$A$4:D114)),"")</f>
        <v/>
      </c>
      <c r="C123" s="15" t="str">
        <f>IFERROR(VLOOKUP(A123,'FIT-Lijst'!A:Q,5,FALSE),"")</f>
        <v/>
      </c>
      <c r="D123" s="163" t="str">
        <f t="array" ref="D123">IFERROR(INDEX('FIT-Lijst'!$A$8:$T$994,SMALL(IF((INDEX('FIT-Lijst'!$A$8:$T$994,,18)="Fout")+(INDEX('FIT-Lijst'!$A$8:$T$994,,18)="Kritiek Fout"),MATCH(ROW('FIT-Lijst'!$A$8:$A$994),ROW('FIT-Lijst'!$A$8:$A$994)),""),ROWS('FIT-Lijst'!$A$4:R114)),COLUMNS('FIT-Lijst'!$A$4:R114)),"")</f>
        <v/>
      </c>
      <c r="E123" s="164" t="str">
        <f t="array" ref="E123">IFERROR(INDEX('FIT-Lijst'!$A$8:$T$994,SMALL(IF((INDEX('FIT-Lijst'!$A$8:$T$994,,18)="Fout")+(INDEX('FIT-Lijst'!$A$8:$T$994,,18)="Kritiek Fout"),MATCH(ROW('FIT-Lijst'!$A$8:$A$994),ROW('FIT-Lijst'!$A$8:$A$994)),""),ROWS('FIT-Lijst'!$A$4:S114)),COLUMNS('FIT-Lijst'!$A$4:S114)),"")</f>
        <v/>
      </c>
      <c r="F123" s="163" t="str">
        <f t="array" ref="F123">IFERROR(INDEX('FIT-Lijst'!$A$8:$T$994,SMALL(IF((INDEX('FIT-Lijst'!$A$8:$T$994,,18)="Fout")+(INDEX('FIT-Lijst'!$A$8:$T$994,,18)="Kritiek Fout"),MATCH(ROW('FIT-Lijst'!$A$8:$A$994),ROW('FIT-Lijst'!$A$8:$A$994)),""),ROWS('FIT-Lijst'!$A$4:T114)),COLUMNS('FIT-Lijst'!$A$4:T114)),"")</f>
        <v/>
      </c>
      <c r="G123" s="172"/>
      <c r="H123" s="172"/>
      <c r="I123" s="172"/>
      <c r="J123" s="173"/>
      <c r="K123" s="173"/>
      <c r="L123" s="173"/>
      <c r="M123" s="173"/>
      <c r="N123" s="173"/>
      <c r="O123" s="173"/>
      <c r="P123" s="173"/>
      <c r="Q123" s="173"/>
      <c r="R123" s="173"/>
      <c r="S123" s="173"/>
      <c r="T123" s="174" t="str">
        <f t="shared" si="7"/>
        <v/>
      </c>
      <c r="U123" s="174" t="str">
        <f t="shared" si="5"/>
        <v/>
      </c>
      <c r="V123" s="175" t="str">
        <f t="shared" si="6"/>
        <v/>
      </c>
      <c r="W123" s="172"/>
      <c r="X123" s="172"/>
    </row>
    <row r="124" spans="1:24" x14ac:dyDescent="0.15">
      <c r="A124" s="163" t="str">
        <f t="array" ref="A124">IFERROR(INDEX('FIT-Lijst'!$A$8:$T$994,SMALL(IF((INDEX('FIT-Lijst'!$A$8:$T$994,,18)="Fout")+(INDEX('FIT-Lijst'!$A$8:$T$994,,18)="Kritiek Fout"),MATCH(ROW('FIT-Lijst'!$A$8:$A$994),ROW('FIT-Lijst'!$A$8:$A$994)),""),ROWS('FIT-Lijst'!$A$4:A115)),COLUMNS('FIT-Lijst'!$A$4:A115)),"")</f>
        <v/>
      </c>
      <c r="B124" s="163" t="str">
        <f t="array" ref="B124">IFERROR(INDEX('FIT-Lijst'!$A$8:$T$994,SMALL(IF((INDEX('FIT-Lijst'!$A$8:$T$994,,18)="Fout")+(INDEX('FIT-Lijst'!$A$8:$T$994,,18)="Kritiek Fout"),MATCH(ROW('FIT-Lijst'!$A$8:$A$994),ROW('FIT-Lijst'!$A$8:$A$994)),""),ROWS('FIT-Lijst'!$A$4:D115)),COLUMNS('FIT-Lijst'!$A$4:D115)),"")</f>
        <v/>
      </c>
      <c r="C124" s="15" t="str">
        <f>IFERROR(VLOOKUP(A124,'FIT-Lijst'!A:Q,5,FALSE),"")</f>
        <v/>
      </c>
      <c r="D124" s="163" t="str">
        <f t="array" ref="D124">IFERROR(INDEX('FIT-Lijst'!$A$8:$T$994,SMALL(IF((INDEX('FIT-Lijst'!$A$8:$T$994,,18)="Fout")+(INDEX('FIT-Lijst'!$A$8:$T$994,,18)="Kritiek Fout"),MATCH(ROW('FIT-Lijst'!$A$8:$A$994),ROW('FIT-Lijst'!$A$8:$A$994)),""),ROWS('FIT-Lijst'!$A$4:R115)),COLUMNS('FIT-Lijst'!$A$4:R115)),"")</f>
        <v/>
      </c>
      <c r="E124" s="164" t="str">
        <f t="array" ref="E124">IFERROR(INDEX('FIT-Lijst'!$A$8:$T$994,SMALL(IF((INDEX('FIT-Lijst'!$A$8:$T$994,,18)="Fout")+(INDEX('FIT-Lijst'!$A$8:$T$994,,18)="Kritiek Fout"),MATCH(ROW('FIT-Lijst'!$A$8:$A$994),ROW('FIT-Lijst'!$A$8:$A$994)),""),ROWS('FIT-Lijst'!$A$4:S115)),COLUMNS('FIT-Lijst'!$A$4:S115)),"")</f>
        <v/>
      </c>
      <c r="F124" s="163" t="str">
        <f t="array" ref="F124">IFERROR(INDEX('FIT-Lijst'!$A$8:$T$994,SMALL(IF((INDEX('FIT-Lijst'!$A$8:$T$994,,18)="Fout")+(INDEX('FIT-Lijst'!$A$8:$T$994,,18)="Kritiek Fout"),MATCH(ROW('FIT-Lijst'!$A$8:$A$994),ROW('FIT-Lijst'!$A$8:$A$994)),""),ROWS('FIT-Lijst'!$A$4:T115)),COLUMNS('FIT-Lijst'!$A$4:T115)),"")</f>
        <v/>
      </c>
      <c r="G124" s="172"/>
      <c r="H124" s="172"/>
      <c r="I124" s="172"/>
      <c r="J124" s="173"/>
      <c r="K124" s="173"/>
      <c r="L124" s="173"/>
      <c r="M124" s="173"/>
      <c r="N124" s="173"/>
      <c r="O124" s="173"/>
      <c r="P124" s="173"/>
      <c r="Q124" s="173"/>
      <c r="R124" s="173"/>
      <c r="S124" s="173"/>
      <c r="T124" s="174" t="str">
        <f t="shared" si="7"/>
        <v/>
      </c>
      <c r="U124" s="174" t="str">
        <f t="shared" si="5"/>
        <v/>
      </c>
      <c r="V124" s="175" t="str">
        <f t="shared" si="6"/>
        <v/>
      </c>
      <c r="W124" s="172"/>
      <c r="X124" s="172"/>
    </row>
    <row r="125" spans="1:24" x14ac:dyDescent="0.15">
      <c r="A125" s="163" t="str">
        <f t="array" ref="A125">IFERROR(INDEX('FIT-Lijst'!$A$8:$T$994,SMALL(IF((INDEX('FIT-Lijst'!$A$8:$T$994,,18)="Fout")+(INDEX('FIT-Lijst'!$A$8:$T$994,,18)="Kritiek Fout"),MATCH(ROW('FIT-Lijst'!$A$8:$A$994),ROW('FIT-Lijst'!$A$8:$A$994)),""),ROWS('FIT-Lijst'!$A$4:A116)),COLUMNS('FIT-Lijst'!$A$4:A116)),"")</f>
        <v/>
      </c>
      <c r="B125" s="163" t="str">
        <f t="array" ref="B125">IFERROR(INDEX('FIT-Lijst'!$A$8:$T$994,SMALL(IF((INDEX('FIT-Lijst'!$A$8:$T$994,,18)="Fout")+(INDEX('FIT-Lijst'!$A$8:$T$994,,18)="Kritiek Fout"),MATCH(ROW('FIT-Lijst'!$A$8:$A$994),ROW('FIT-Lijst'!$A$8:$A$994)),""),ROWS('FIT-Lijst'!$A$4:D116)),COLUMNS('FIT-Lijst'!$A$4:D116)),"")</f>
        <v/>
      </c>
      <c r="C125" s="15" t="str">
        <f>IFERROR(VLOOKUP(A125,'FIT-Lijst'!A:Q,5,FALSE),"")</f>
        <v/>
      </c>
      <c r="D125" s="163" t="str">
        <f t="array" ref="D125">IFERROR(INDEX('FIT-Lijst'!$A$8:$T$994,SMALL(IF((INDEX('FIT-Lijst'!$A$8:$T$994,,18)="Fout")+(INDEX('FIT-Lijst'!$A$8:$T$994,,18)="Kritiek Fout"),MATCH(ROW('FIT-Lijst'!$A$8:$A$994),ROW('FIT-Lijst'!$A$8:$A$994)),""),ROWS('FIT-Lijst'!$A$4:R116)),COLUMNS('FIT-Lijst'!$A$4:R116)),"")</f>
        <v/>
      </c>
      <c r="E125" s="164" t="str">
        <f t="array" ref="E125">IFERROR(INDEX('FIT-Lijst'!$A$8:$T$994,SMALL(IF((INDEX('FIT-Lijst'!$A$8:$T$994,,18)="Fout")+(INDEX('FIT-Lijst'!$A$8:$T$994,,18)="Kritiek Fout"),MATCH(ROW('FIT-Lijst'!$A$8:$A$994),ROW('FIT-Lijst'!$A$8:$A$994)),""),ROWS('FIT-Lijst'!$A$4:S116)),COLUMNS('FIT-Lijst'!$A$4:S116)),"")</f>
        <v/>
      </c>
      <c r="F125" s="163" t="str">
        <f t="array" ref="F125">IFERROR(INDEX('FIT-Lijst'!$A$8:$T$994,SMALL(IF((INDEX('FIT-Lijst'!$A$8:$T$994,,18)="Fout")+(INDEX('FIT-Lijst'!$A$8:$T$994,,18)="Kritiek Fout"),MATCH(ROW('FIT-Lijst'!$A$8:$A$994),ROW('FIT-Lijst'!$A$8:$A$994)),""),ROWS('FIT-Lijst'!$A$4:T116)),COLUMNS('FIT-Lijst'!$A$4:T116)),"")</f>
        <v/>
      </c>
      <c r="G125" s="172"/>
      <c r="H125" s="172"/>
      <c r="I125" s="172"/>
      <c r="J125" s="173"/>
      <c r="K125" s="173"/>
      <c r="L125" s="173"/>
      <c r="M125" s="173"/>
      <c r="N125" s="173"/>
      <c r="O125" s="173"/>
      <c r="P125" s="173"/>
      <c r="Q125" s="173"/>
      <c r="R125" s="173"/>
      <c r="S125" s="173"/>
      <c r="T125" s="174" t="str">
        <f t="shared" si="7"/>
        <v/>
      </c>
      <c r="U125" s="174" t="str">
        <f t="shared" si="5"/>
        <v/>
      </c>
      <c r="V125" s="175" t="str">
        <f t="shared" si="6"/>
        <v/>
      </c>
      <c r="W125" s="172"/>
      <c r="X125" s="172"/>
    </row>
    <row r="126" spans="1:24" x14ac:dyDescent="0.15">
      <c r="A126" s="163" t="str">
        <f t="array" ref="A126">IFERROR(INDEX('FIT-Lijst'!$A$8:$T$994,SMALL(IF((INDEX('FIT-Lijst'!$A$8:$T$994,,18)="Fout")+(INDEX('FIT-Lijst'!$A$8:$T$994,,18)="Kritiek Fout"),MATCH(ROW('FIT-Lijst'!$A$8:$A$994),ROW('FIT-Lijst'!$A$8:$A$994)),""),ROWS('FIT-Lijst'!$A$4:A117)),COLUMNS('FIT-Lijst'!$A$4:A117)),"")</f>
        <v/>
      </c>
      <c r="B126" s="163" t="str">
        <f t="array" ref="B126">IFERROR(INDEX('FIT-Lijst'!$A$8:$T$994,SMALL(IF((INDEX('FIT-Lijst'!$A$8:$T$994,,18)="Fout")+(INDEX('FIT-Lijst'!$A$8:$T$994,,18)="Kritiek Fout"),MATCH(ROW('FIT-Lijst'!$A$8:$A$994),ROW('FIT-Lijst'!$A$8:$A$994)),""),ROWS('FIT-Lijst'!$A$4:D117)),COLUMNS('FIT-Lijst'!$A$4:D117)),"")</f>
        <v/>
      </c>
      <c r="C126" s="15" t="str">
        <f>IFERROR(VLOOKUP(A126,'FIT-Lijst'!A:Q,5,FALSE),"")</f>
        <v/>
      </c>
      <c r="D126" s="163" t="str">
        <f t="array" ref="D126">IFERROR(INDEX('FIT-Lijst'!$A$8:$T$994,SMALL(IF((INDEX('FIT-Lijst'!$A$8:$T$994,,18)="Fout")+(INDEX('FIT-Lijst'!$A$8:$T$994,,18)="Kritiek Fout"),MATCH(ROW('FIT-Lijst'!$A$8:$A$994),ROW('FIT-Lijst'!$A$8:$A$994)),""),ROWS('FIT-Lijst'!$A$4:R117)),COLUMNS('FIT-Lijst'!$A$4:R117)),"")</f>
        <v/>
      </c>
      <c r="E126" s="164" t="str">
        <f t="array" ref="E126">IFERROR(INDEX('FIT-Lijst'!$A$8:$T$994,SMALL(IF((INDEX('FIT-Lijst'!$A$8:$T$994,,18)="Fout")+(INDEX('FIT-Lijst'!$A$8:$T$994,,18)="Kritiek Fout"),MATCH(ROW('FIT-Lijst'!$A$8:$A$994),ROW('FIT-Lijst'!$A$8:$A$994)),""),ROWS('FIT-Lijst'!$A$4:S117)),COLUMNS('FIT-Lijst'!$A$4:S117)),"")</f>
        <v/>
      </c>
      <c r="F126" s="163" t="str">
        <f t="array" ref="F126">IFERROR(INDEX('FIT-Lijst'!$A$8:$T$994,SMALL(IF((INDEX('FIT-Lijst'!$A$8:$T$994,,18)="Fout")+(INDEX('FIT-Lijst'!$A$8:$T$994,,18)="Kritiek Fout"),MATCH(ROW('FIT-Lijst'!$A$8:$A$994),ROW('FIT-Lijst'!$A$8:$A$994)),""),ROWS('FIT-Lijst'!$A$4:T117)),COLUMNS('FIT-Lijst'!$A$4:T117)),"")</f>
        <v/>
      </c>
      <c r="G126" s="172"/>
      <c r="H126" s="172"/>
      <c r="I126" s="172"/>
      <c r="J126" s="173"/>
      <c r="K126" s="173"/>
      <c r="L126" s="173"/>
      <c r="M126" s="173"/>
      <c r="N126" s="173"/>
      <c r="O126" s="173"/>
      <c r="P126" s="173"/>
      <c r="Q126" s="173"/>
      <c r="R126" s="173"/>
      <c r="S126" s="173"/>
      <c r="T126" s="174" t="str">
        <f t="shared" si="7"/>
        <v/>
      </c>
      <c r="U126" s="174" t="str">
        <f t="shared" si="5"/>
        <v/>
      </c>
      <c r="V126" s="175" t="str">
        <f t="shared" si="6"/>
        <v/>
      </c>
      <c r="W126" s="172"/>
      <c r="X126" s="172"/>
    </row>
    <row r="127" spans="1:24" x14ac:dyDescent="0.15">
      <c r="A127" s="163" t="str">
        <f t="array" ref="A127">IFERROR(INDEX('FIT-Lijst'!$A$8:$T$994,SMALL(IF((INDEX('FIT-Lijst'!$A$8:$T$994,,18)="Fout")+(INDEX('FIT-Lijst'!$A$8:$T$994,,18)="Kritiek Fout"),MATCH(ROW('FIT-Lijst'!$A$8:$A$994),ROW('FIT-Lijst'!$A$8:$A$994)),""),ROWS('FIT-Lijst'!$A$4:A118)),COLUMNS('FIT-Lijst'!$A$4:A118)),"")</f>
        <v/>
      </c>
      <c r="B127" s="163" t="str">
        <f t="array" ref="B127">IFERROR(INDEX('FIT-Lijst'!$A$8:$T$994,SMALL(IF((INDEX('FIT-Lijst'!$A$8:$T$994,,18)="Fout")+(INDEX('FIT-Lijst'!$A$8:$T$994,,18)="Kritiek Fout"),MATCH(ROW('FIT-Lijst'!$A$8:$A$994),ROW('FIT-Lijst'!$A$8:$A$994)),""),ROWS('FIT-Lijst'!$A$4:D118)),COLUMNS('FIT-Lijst'!$A$4:D118)),"")</f>
        <v/>
      </c>
      <c r="C127" s="15" t="str">
        <f>IFERROR(VLOOKUP(A127,'FIT-Lijst'!A:Q,5,FALSE),"")</f>
        <v/>
      </c>
      <c r="D127" s="163" t="str">
        <f t="array" ref="D127">IFERROR(INDEX('FIT-Lijst'!$A$8:$T$994,SMALL(IF((INDEX('FIT-Lijst'!$A$8:$T$994,,18)="Fout")+(INDEX('FIT-Lijst'!$A$8:$T$994,,18)="Kritiek Fout"),MATCH(ROW('FIT-Lijst'!$A$8:$A$994),ROW('FIT-Lijst'!$A$8:$A$994)),""),ROWS('FIT-Lijst'!$A$4:R118)),COLUMNS('FIT-Lijst'!$A$4:R118)),"")</f>
        <v/>
      </c>
      <c r="E127" s="164" t="str">
        <f t="array" ref="E127">IFERROR(INDEX('FIT-Lijst'!$A$8:$T$994,SMALL(IF((INDEX('FIT-Lijst'!$A$8:$T$994,,18)="Fout")+(INDEX('FIT-Lijst'!$A$8:$T$994,,18)="Kritiek Fout"),MATCH(ROW('FIT-Lijst'!$A$8:$A$994),ROW('FIT-Lijst'!$A$8:$A$994)),""),ROWS('FIT-Lijst'!$A$4:S118)),COLUMNS('FIT-Lijst'!$A$4:S118)),"")</f>
        <v/>
      </c>
      <c r="F127" s="163" t="str">
        <f t="array" ref="F127">IFERROR(INDEX('FIT-Lijst'!$A$8:$T$994,SMALL(IF((INDEX('FIT-Lijst'!$A$8:$T$994,,18)="Fout")+(INDEX('FIT-Lijst'!$A$8:$T$994,,18)="Kritiek Fout"),MATCH(ROW('FIT-Lijst'!$A$8:$A$994),ROW('FIT-Lijst'!$A$8:$A$994)),""),ROWS('FIT-Lijst'!$A$4:T118)),COLUMNS('FIT-Lijst'!$A$4:T118)),"")</f>
        <v/>
      </c>
      <c r="G127" s="172"/>
      <c r="H127" s="172"/>
      <c r="I127" s="172"/>
      <c r="J127" s="173"/>
      <c r="K127" s="173"/>
      <c r="L127" s="173"/>
      <c r="M127" s="173"/>
      <c r="N127" s="173"/>
      <c r="O127" s="173"/>
      <c r="P127" s="173"/>
      <c r="Q127" s="173"/>
      <c r="R127" s="173"/>
      <c r="S127" s="173"/>
      <c r="T127" s="174" t="str">
        <f t="shared" si="7"/>
        <v/>
      </c>
      <c r="U127" s="174" t="str">
        <f t="shared" si="5"/>
        <v/>
      </c>
      <c r="V127" s="175" t="str">
        <f t="shared" si="6"/>
        <v/>
      </c>
      <c r="W127" s="172"/>
      <c r="X127" s="172"/>
    </row>
    <row r="128" spans="1:24" x14ac:dyDescent="0.15">
      <c r="A128" s="163" t="str">
        <f t="array" ref="A128">IFERROR(INDEX('FIT-Lijst'!$A$8:$T$994,SMALL(IF((INDEX('FIT-Lijst'!$A$8:$T$994,,18)="Fout")+(INDEX('FIT-Lijst'!$A$8:$T$994,,18)="Kritiek Fout"),MATCH(ROW('FIT-Lijst'!$A$8:$A$994),ROW('FIT-Lijst'!$A$8:$A$994)),""),ROWS('FIT-Lijst'!$A$4:A119)),COLUMNS('FIT-Lijst'!$A$4:A119)),"")</f>
        <v/>
      </c>
      <c r="B128" s="163" t="str">
        <f t="array" ref="B128">IFERROR(INDEX('FIT-Lijst'!$A$8:$T$994,SMALL(IF((INDEX('FIT-Lijst'!$A$8:$T$994,,18)="Fout")+(INDEX('FIT-Lijst'!$A$8:$T$994,,18)="Kritiek Fout"),MATCH(ROW('FIT-Lijst'!$A$8:$A$994),ROW('FIT-Lijst'!$A$8:$A$994)),""),ROWS('FIT-Lijst'!$A$4:D119)),COLUMNS('FIT-Lijst'!$A$4:D119)),"")</f>
        <v/>
      </c>
      <c r="C128" s="15" t="str">
        <f>IFERROR(VLOOKUP(A128,'FIT-Lijst'!A:Q,5,FALSE),"")</f>
        <v/>
      </c>
      <c r="D128" s="163" t="str">
        <f t="array" ref="D128">IFERROR(INDEX('FIT-Lijst'!$A$8:$T$994,SMALL(IF((INDEX('FIT-Lijst'!$A$8:$T$994,,18)="Fout")+(INDEX('FIT-Lijst'!$A$8:$T$994,,18)="Kritiek Fout"),MATCH(ROW('FIT-Lijst'!$A$8:$A$994),ROW('FIT-Lijst'!$A$8:$A$994)),""),ROWS('FIT-Lijst'!$A$4:R119)),COLUMNS('FIT-Lijst'!$A$4:R119)),"")</f>
        <v/>
      </c>
      <c r="E128" s="164" t="str">
        <f t="array" ref="E128">IFERROR(INDEX('FIT-Lijst'!$A$8:$T$994,SMALL(IF((INDEX('FIT-Lijst'!$A$8:$T$994,,18)="Fout")+(INDEX('FIT-Lijst'!$A$8:$T$994,,18)="Kritiek Fout"),MATCH(ROW('FIT-Lijst'!$A$8:$A$994),ROW('FIT-Lijst'!$A$8:$A$994)),""),ROWS('FIT-Lijst'!$A$4:S119)),COLUMNS('FIT-Lijst'!$A$4:S119)),"")</f>
        <v/>
      </c>
      <c r="F128" s="163" t="str">
        <f t="array" ref="F128">IFERROR(INDEX('FIT-Lijst'!$A$8:$T$994,SMALL(IF((INDEX('FIT-Lijst'!$A$8:$T$994,,18)="Fout")+(INDEX('FIT-Lijst'!$A$8:$T$994,,18)="Kritiek Fout"),MATCH(ROW('FIT-Lijst'!$A$8:$A$994),ROW('FIT-Lijst'!$A$8:$A$994)),""),ROWS('FIT-Lijst'!$A$4:T119)),COLUMNS('FIT-Lijst'!$A$4:T119)),"")</f>
        <v/>
      </c>
      <c r="G128" s="172"/>
      <c r="H128" s="172"/>
      <c r="I128" s="172"/>
      <c r="J128" s="173"/>
      <c r="K128" s="173"/>
      <c r="L128" s="173"/>
      <c r="M128" s="173"/>
      <c r="N128" s="173"/>
      <c r="O128" s="173"/>
      <c r="P128" s="173"/>
      <c r="Q128" s="173"/>
      <c r="R128" s="173"/>
      <c r="S128" s="173"/>
      <c r="T128" s="174" t="str">
        <f t="shared" si="7"/>
        <v/>
      </c>
      <c r="U128" s="174" t="str">
        <f t="shared" si="5"/>
        <v/>
      </c>
      <c r="V128" s="175" t="str">
        <f t="shared" si="6"/>
        <v/>
      </c>
      <c r="W128" s="172"/>
      <c r="X128" s="172"/>
    </row>
    <row r="129" spans="1:24" x14ac:dyDescent="0.15">
      <c r="A129" s="163" t="str">
        <f t="array" ref="A129">IFERROR(INDEX('FIT-Lijst'!$A$8:$T$994,SMALL(IF((INDEX('FIT-Lijst'!$A$8:$T$994,,18)="Fout")+(INDEX('FIT-Lijst'!$A$8:$T$994,,18)="Kritiek Fout"),MATCH(ROW('FIT-Lijst'!$A$8:$A$994),ROW('FIT-Lijst'!$A$8:$A$994)),""),ROWS('FIT-Lijst'!$A$4:A119)),COLUMNS('FIT-Lijst'!$A$4:A119)),"")</f>
        <v/>
      </c>
      <c r="B129" s="163" t="str">
        <f t="array" ref="B129">IFERROR(INDEX('FIT-Lijst'!$A$8:$T$994,SMALL(IF((INDEX('FIT-Lijst'!$A$8:$T$994,,18)="Fout")+(INDEX('FIT-Lijst'!$A$8:$T$994,,18)="Kritiek Fout"),MATCH(ROW('FIT-Lijst'!$A$8:$A$994),ROW('FIT-Lijst'!$A$8:$A$994)),""),ROWS('FIT-Lijst'!$A$4:D119)),COLUMNS('FIT-Lijst'!$A$4:D119)),"")</f>
        <v/>
      </c>
      <c r="C129" s="15" t="str">
        <f>IFERROR(VLOOKUP(A129,'FIT-Lijst'!A:Q,5,FALSE),"")</f>
        <v/>
      </c>
      <c r="D129" s="163" t="str">
        <f t="array" ref="D129">IFERROR(INDEX('FIT-Lijst'!$A$8:$T$994,SMALL(IF((INDEX('FIT-Lijst'!$A$8:$T$994,,18)="Fout")+(INDEX('FIT-Lijst'!$A$8:$T$994,,18)="Kritiek Fout"),MATCH(ROW('FIT-Lijst'!$A$8:$A$994),ROW('FIT-Lijst'!$A$8:$A$994)),""),ROWS('FIT-Lijst'!$A$4:R119)),COLUMNS('FIT-Lijst'!$A$4:R119)),"")</f>
        <v/>
      </c>
      <c r="E129" s="164" t="str">
        <f t="array" ref="E129">IFERROR(INDEX('FIT-Lijst'!$A$8:$T$994,SMALL(IF((INDEX('FIT-Lijst'!$A$8:$T$994,,18)="Fout")+(INDEX('FIT-Lijst'!$A$8:$T$994,,18)="Kritiek Fout"),MATCH(ROW('FIT-Lijst'!$A$8:$A$994),ROW('FIT-Lijst'!$A$8:$A$994)),""),ROWS('FIT-Lijst'!$A$4:S119)),COLUMNS('FIT-Lijst'!$A$4:S119)),"")</f>
        <v/>
      </c>
      <c r="F129" s="163" t="str">
        <f t="array" ref="F129">IFERROR(INDEX('FIT-Lijst'!$A$8:$T$994,SMALL(IF((INDEX('FIT-Lijst'!$A$8:$T$994,,18)="Fout")+(INDEX('FIT-Lijst'!$A$8:$T$994,,18)="Kritiek Fout"),MATCH(ROW('FIT-Lijst'!$A$8:$A$994),ROW('FIT-Lijst'!$A$8:$A$994)),""),ROWS('FIT-Lijst'!$A$4:T119)),COLUMNS('FIT-Lijst'!$A$4:T119)),"")</f>
        <v/>
      </c>
      <c r="G129" s="172"/>
      <c r="H129" s="172"/>
      <c r="I129" s="172"/>
      <c r="J129" s="173"/>
      <c r="K129" s="173"/>
      <c r="L129" s="173"/>
      <c r="M129" s="173"/>
      <c r="N129" s="173"/>
      <c r="O129" s="173"/>
      <c r="P129" s="173"/>
      <c r="Q129" s="173"/>
      <c r="R129" s="173"/>
      <c r="S129" s="173"/>
      <c r="T129" s="174" t="str">
        <f t="shared" si="7"/>
        <v/>
      </c>
      <c r="U129" s="174" t="str">
        <f t="shared" si="5"/>
        <v/>
      </c>
      <c r="V129" s="175" t="str">
        <f t="shared" si="6"/>
        <v/>
      </c>
      <c r="W129" s="172"/>
      <c r="X129" s="172"/>
    </row>
    <row r="130" spans="1:24" x14ac:dyDescent="0.15">
      <c r="A130" s="163" t="str">
        <f t="array" ref="A130">IFERROR(INDEX('FIT-Lijst'!$A$8:$T$994,SMALL(IF((INDEX('FIT-Lijst'!$A$8:$T$994,,18)="Fout")+(INDEX('FIT-Lijst'!$A$8:$T$994,,18)="Kritiek Fout"),MATCH(ROW('FIT-Lijst'!$A$8:$A$994),ROW('FIT-Lijst'!$A$8:$A$994)),""),ROWS('FIT-Lijst'!$A$4:A119)),COLUMNS('FIT-Lijst'!$A$4:A119)),"")</f>
        <v/>
      </c>
      <c r="B130" s="163" t="str">
        <f t="array" ref="B130">IFERROR(INDEX('FIT-Lijst'!$A$8:$T$994,SMALL(IF((INDEX('FIT-Lijst'!$A$8:$T$994,,18)="Fout")+(INDEX('FIT-Lijst'!$A$8:$T$994,,18)="Kritiek Fout"),MATCH(ROW('FIT-Lijst'!$A$8:$A$994),ROW('FIT-Lijst'!$A$8:$A$994)),""),ROWS('FIT-Lijst'!$A$4:D119)),COLUMNS('FIT-Lijst'!$A$4:D119)),"")</f>
        <v/>
      </c>
      <c r="C130" s="15" t="str">
        <f>IFERROR(VLOOKUP(A130,'FIT-Lijst'!A:Q,5,FALSE),"")</f>
        <v/>
      </c>
      <c r="D130" s="163" t="str">
        <f t="array" ref="D130">IFERROR(INDEX('FIT-Lijst'!$A$8:$T$994,SMALL(IF((INDEX('FIT-Lijst'!$A$8:$T$994,,18)="Fout")+(INDEX('FIT-Lijst'!$A$8:$T$994,,18)="Kritiek Fout"),MATCH(ROW('FIT-Lijst'!$A$8:$A$994),ROW('FIT-Lijst'!$A$8:$A$994)),""),ROWS('FIT-Lijst'!$A$4:R119)),COLUMNS('FIT-Lijst'!$A$4:R119)),"")</f>
        <v/>
      </c>
      <c r="E130" s="164" t="str">
        <f t="array" ref="E130">IFERROR(INDEX('FIT-Lijst'!$A$8:$T$994,SMALL(IF((INDEX('FIT-Lijst'!$A$8:$T$994,,18)="Fout")+(INDEX('FIT-Lijst'!$A$8:$T$994,,18)="Kritiek Fout"),MATCH(ROW('FIT-Lijst'!$A$8:$A$994),ROW('FIT-Lijst'!$A$8:$A$994)),""),ROWS('FIT-Lijst'!$A$4:S119)),COLUMNS('FIT-Lijst'!$A$4:S119)),"")</f>
        <v/>
      </c>
      <c r="F130" s="163" t="str">
        <f t="array" ref="F130">IFERROR(INDEX('FIT-Lijst'!$A$8:$T$994,SMALL(IF((INDEX('FIT-Lijst'!$A$8:$T$994,,18)="Fout")+(INDEX('FIT-Lijst'!$A$8:$T$994,,18)="Kritiek Fout"),MATCH(ROW('FIT-Lijst'!$A$8:$A$994),ROW('FIT-Lijst'!$A$8:$A$994)),""),ROWS('FIT-Lijst'!$A$4:T119)),COLUMNS('FIT-Lijst'!$A$4:T119)),"")</f>
        <v/>
      </c>
      <c r="G130" s="172"/>
      <c r="H130" s="172"/>
      <c r="I130" s="172"/>
      <c r="J130" s="173"/>
      <c r="K130" s="173"/>
      <c r="L130" s="173"/>
      <c r="M130" s="173"/>
      <c r="N130" s="173"/>
      <c r="O130" s="173"/>
      <c r="P130" s="173"/>
      <c r="Q130" s="173"/>
      <c r="R130" s="173"/>
      <c r="S130" s="173"/>
      <c r="T130" s="174" t="str">
        <f t="shared" si="7"/>
        <v/>
      </c>
      <c r="U130" s="174" t="str">
        <f t="shared" si="5"/>
        <v/>
      </c>
      <c r="V130" s="175" t="str">
        <f t="shared" si="6"/>
        <v/>
      </c>
      <c r="W130" s="172"/>
      <c r="X130" s="172"/>
    </row>
    <row r="131" spans="1:24" x14ac:dyDescent="0.15">
      <c r="A131" s="163" t="str">
        <f t="array" ref="A131">IFERROR(INDEX('FIT-Lijst'!$A$8:$T$994,SMALL(IF((INDEX('FIT-Lijst'!$A$8:$T$994,,18)="Fout")+(INDEX('FIT-Lijst'!$A$8:$T$994,,18)="Kritiek Fout"),MATCH(ROW('FIT-Lijst'!$A$8:$A$994),ROW('FIT-Lijst'!$A$8:$A$994)),""),ROWS('FIT-Lijst'!$A$4:A119)),COLUMNS('FIT-Lijst'!$A$4:A119)),"")</f>
        <v/>
      </c>
      <c r="B131" s="163" t="str">
        <f t="array" ref="B131">IFERROR(INDEX('FIT-Lijst'!$A$8:$T$994,SMALL(IF((INDEX('FIT-Lijst'!$A$8:$T$994,,18)="Fout")+(INDEX('FIT-Lijst'!$A$8:$T$994,,18)="Kritiek Fout"),MATCH(ROW('FIT-Lijst'!$A$8:$A$994),ROW('FIT-Lijst'!$A$8:$A$994)),""),ROWS('FIT-Lijst'!$A$4:D119)),COLUMNS('FIT-Lijst'!$A$4:D119)),"")</f>
        <v/>
      </c>
      <c r="C131" s="15" t="str">
        <f>IFERROR(VLOOKUP(A131,'FIT-Lijst'!A:Q,5,FALSE),"")</f>
        <v/>
      </c>
      <c r="D131" s="163" t="str">
        <f t="array" ref="D131">IFERROR(INDEX('FIT-Lijst'!$A$8:$T$994,SMALL(IF((INDEX('FIT-Lijst'!$A$8:$T$994,,18)="Fout")+(INDEX('FIT-Lijst'!$A$8:$T$994,,18)="Kritiek Fout"),MATCH(ROW('FIT-Lijst'!$A$8:$A$994),ROW('FIT-Lijst'!$A$8:$A$994)),""),ROWS('FIT-Lijst'!$A$4:R119)),COLUMNS('FIT-Lijst'!$A$4:R119)),"")</f>
        <v/>
      </c>
      <c r="E131" s="164" t="str">
        <f t="array" ref="E131">IFERROR(INDEX('FIT-Lijst'!$A$8:$T$994,SMALL(IF((INDEX('FIT-Lijst'!$A$8:$T$994,,18)="Fout")+(INDEX('FIT-Lijst'!$A$8:$T$994,,18)="Kritiek Fout"),MATCH(ROW('FIT-Lijst'!$A$8:$A$994),ROW('FIT-Lijst'!$A$8:$A$994)),""),ROWS('FIT-Lijst'!$A$4:S119)),COLUMNS('FIT-Lijst'!$A$4:S119)),"")</f>
        <v/>
      </c>
      <c r="F131" s="163" t="str">
        <f t="array" ref="F131">IFERROR(INDEX('FIT-Lijst'!$A$8:$T$994,SMALL(IF((INDEX('FIT-Lijst'!$A$8:$T$994,,18)="Fout")+(INDEX('FIT-Lijst'!$A$8:$T$994,,18)="Kritiek Fout"),MATCH(ROW('FIT-Lijst'!$A$8:$A$994),ROW('FIT-Lijst'!$A$8:$A$994)),""),ROWS('FIT-Lijst'!$A$4:T119)),COLUMNS('FIT-Lijst'!$A$4:T119)),"")</f>
        <v/>
      </c>
      <c r="G131" s="172"/>
      <c r="H131" s="172"/>
      <c r="I131" s="172"/>
      <c r="J131" s="173"/>
      <c r="K131" s="173"/>
      <c r="L131" s="173"/>
      <c r="M131" s="173"/>
      <c r="N131" s="173"/>
      <c r="O131" s="173"/>
      <c r="P131" s="173"/>
      <c r="Q131" s="173"/>
      <c r="R131" s="173"/>
      <c r="S131" s="173"/>
      <c r="T131" s="174" t="str">
        <f t="shared" si="7"/>
        <v/>
      </c>
      <c r="U131" s="174" t="str">
        <f t="shared" si="5"/>
        <v/>
      </c>
      <c r="V131" s="175" t="str">
        <f t="shared" si="6"/>
        <v/>
      </c>
      <c r="W131" s="172"/>
      <c r="X131" s="172"/>
    </row>
    <row r="132" spans="1:24" x14ac:dyDescent="0.15">
      <c r="A132" s="163" t="str">
        <f t="array" ref="A132">IFERROR(INDEX('FIT-Lijst'!$A$8:$T$994,SMALL(IF((INDEX('FIT-Lijst'!$A$8:$T$994,,18)="Fout")+(INDEX('FIT-Lijst'!$A$8:$T$994,,18)="Kritiek Fout"),MATCH(ROW('FIT-Lijst'!$A$8:$A$994),ROW('FIT-Lijst'!$A$8:$A$994)),""),ROWS('FIT-Lijst'!$A$4:A119)),COLUMNS('FIT-Lijst'!$A$4:A119)),"")</f>
        <v/>
      </c>
      <c r="B132" s="163" t="str">
        <f t="array" ref="B132">IFERROR(INDEX('FIT-Lijst'!$A$8:$T$994,SMALL(IF((INDEX('FIT-Lijst'!$A$8:$T$994,,18)="Fout")+(INDEX('FIT-Lijst'!$A$8:$T$994,,18)="Kritiek Fout"),MATCH(ROW('FIT-Lijst'!$A$8:$A$994),ROW('FIT-Lijst'!$A$8:$A$994)),""),ROWS('FIT-Lijst'!$A$4:D119)),COLUMNS('FIT-Lijst'!$A$4:D119)),"")</f>
        <v/>
      </c>
      <c r="C132" s="15" t="str">
        <f>IFERROR(VLOOKUP(A132,'FIT-Lijst'!A:Q,5,FALSE),"")</f>
        <v/>
      </c>
      <c r="D132" s="163" t="str">
        <f t="array" ref="D132">IFERROR(INDEX('FIT-Lijst'!$A$8:$T$994,SMALL(IF((INDEX('FIT-Lijst'!$A$8:$T$994,,18)="Fout")+(INDEX('FIT-Lijst'!$A$8:$T$994,,18)="Kritiek Fout"),MATCH(ROW('FIT-Lijst'!$A$8:$A$994),ROW('FIT-Lijst'!$A$8:$A$994)),""),ROWS('FIT-Lijst'!$A$4:R119)),COLUMNS('FIT-Lijst'!$A$4:R119)),"")</f>
        <v/>
      </c>
      <c r="E132" s="164" t="str">
        <f t="array" ref="E132">IFERROR(INDEX('FIT-Lijst'!$A$8:$T$994,SMALL(IF((INDEX('FIT-Lijst'!$A$8:$T$994,,18)="Fout")+(INDEX('FIT-Lijst'!$A$8:$T$994,,18)="Kritiek Fout"),MATCH(ROW('FIT-Lijst'!$A$8:$A$994),ROW('FIT-Lijst'!$A$8:$A$994)),""),ROWS('FIT-Lijst'!$A$4:S119)),COLUMNS('FIT-Lijst'!$A$4:S119)),"")</f>
        <v/>
      </c>
      <c r="F132" s="163" t="str">
        <f t="array" ref="F132">IFERROR(INDEX('FIT-Lijst'!$A$8:$T$994,SMALL(IF((INDEX('FIT-Lijst'!$A$8:$T$994,,18)="Fout")+(INDEX('FIT-Lijst'!$A$8:$T$994,,18)="Kritiek Fout"),MATCH(ROW('FIT-Lijst'!$A$8:$A$994),ROW('FIT-Lijst'!$A$8:$A$994)),""),ROWS('FIT-Lijst'!$A$4:T119)),COLUMNS('FIT-Lijst'!$A$4:T119)),"")</f>
        <v/>
      </c>
      <c r="G132" s="172"/>
      <c r="H132" s="172"/>
      <c r="I132" s="172"/>
      <c r="J132" s="173"/>
      <c r="K132" s="173"/>
      <c r="L132" s="173"/>
      <c r="M132" s="173"/>
      <c r="N132" s="173"/>
      <c r="O132" s="173"/>
      <c r="P132" s="173"/>
      <c r="Q132" s="173"/>
      <c r="R132" s="173"/>
      <c r="S132" s="173"/>
      <c r="T132" s="174" t="str">
        <f t="shared" si="7"/>
        <v/>
      </c>
      <c r="U132" s="174" t="str">
        <f t="shared" si="5"/>
        <v/>
      </c>
      <c r="V132" s="175" t="str">
        <f t="shared" si="6"/>
        <v/>
      </c>
      <c r="W132" s="172"/>
      <c r="X132" s="172"/>
    </row>
    <row r="133" spans="1:24" x14ac:dyDescent="0.15">
      <c r="A133" s="163" t="str">
        <f t="array" ref="A133">IFERROR(INDEX('FIT-Lijst'!$A$8:$T$994,SMALL(IF((INDEX('FIT-Lijst'!$A$8:$T$994,,18)="Fout")+(INDEX('FIT-Lijst'!$A$8:$T$994,,18)="Kritiek Fout"),MATCH(ROW('FIT-Lijst'!$A$8:$A$994),ROW('FIT-Lijst'!$A$8:$A$994)),""),ROWS('FIT-Lijst'!$A$4:A119)),COLUMNS('FIT-Lijst'!$A$4:A119)),"")</f>
        <v/>
      </c>
      <c r="B133" s="163" t="str">
        <f t="array" ref="B133">IFERROR(INDEX('FIT-Lijst'!$A$8:$T$994,SMALL(IF((INDEX('FIT-Lijst'!$A$8:$T$994,,18)="Fout")+(INDEX('FIT-Lijst'!$A$8:$T$994,,18)="Kritiek Fout"),MATCH(ROW('FIT-Lijst'!$A$8:$A$994),ROW('FIT-Lijst'!$A$8:$A$994)),""),ROWS('FIT-Lijst'!$A$4:D119)),COLUMNS('FIT-Lijst'!$A$4:D119)),"")</f>
        <v/>
      </c>
      <c r="C133" s="15" t="str">
        <f>IFERROR(VLOOKUP(A133,'FIT-Lijst'!A:Q,5,FALSE),"")</f>
        <v/>
      </c>
      <c r="D133" s="163" t="str">
        <f t="array" ref="D133">IFERROR(INDEX('FIT-Lijst'!$A$8:$T$994,SMALL(IF((INDEX('FIT-Lijst'!$A$8:$T$994,,18)="Fout")+(INDEX('FIT-Lijst'!$A$8:$T$994,,18)="Kritiek Fout"),MATCH(ROW('FIT-Lijst'!$A$8:$A$994),ROW('FIT-Lijst'!$A$8:$A$994)),""),ROWS('FIT-Lijst'!$A$4:R119)),COLUMNS('FIT-Lijst'!$A$4:R119)),"")</f>
        <v/>
      </c>
      <c r="E133" s="164" t="str">
        <f t="array" ref="E133">IFERROR(INDEX('FIT-Lijst'!$A$8:$T$994,SMALL(IF((INDEX('FIT-Lijst'!$A$8:$T$994,,18)="Fout")+(INDEX('FIT-Lijst'!$A$8:$T$994,,18)="Kritiek Fout"),MATCH(ROW('FIT-Lijst'!$A$8:$A$994),ROW('FIT-Lijst'!$A$8:$A$994)),""),ROWS('FIT-Lijst'!$A$4:S119)),COLUMNS('FIT-Lijst'!$A$4:S119)),"")</f>
        <v/>
      </c>
      <c r="F133" s="163" t="str">
        <f t="array" ref="F133">IFERROR(INDEX('FIT-Lijst'!$A$8:$T$994,SMALL(IF((INDEX('FIT-Lijst'!$A$8:$T$994,,18)="Fout")+(INDEX('FIT-Lijst'!$A$8:$T$994,,18)="Kritiek Fout"),MATCH(ROW('FIT-Lijst'!$A$8:$A$994),ROW('FIT-Lijst'!$A$8:$A$994)),""),ROWS('FIT-Lijst'!$A$4:T119)),COLUMNS('FIT-Lijst'!$A$4:T119)),"")</f>
        <v/>
      </c>
      <c r="G133" s="172"/>
      <c r="H133" s="172"/>
      <c r="I133" s="172"/>
      <c r="J133" s="173"/>
      <c r="K133" s="173"/>
      <c r="L133" s="173"/>
      <c r="M133" s="173"/>
      <c r="N133" s="173"/>
      <c r="O133" s="173"/>
      <c r="P133" s="173"/>
      <c r="Q133" s="173"/>
      <c r="R133" s="173"/>
      <c r="S133" s="173"/>
      <c r="T133" s="174" t="str">
        <f t="shared" si="7"/>
        <v/>
      </c>
      <c r="U133" s="174" t="str">
        <f t="shared" si="5"/>
        <v/>
      </c>
      <c r="V133" s="175" t="str">
        <f t="shared" si="6"/>
        <v/>
      </c>
      <c r="W133" s="172"/>
      <c r="X133" s="172"/>
    </row>
    <row r="134" spans="1:24" x14ac:dyDescent="0.15">
      <c r="A134" s="163" t="str">
        <f t="array" ref="A134">IFERROR(INDEX('FIT-Lijst'!$A$8:$T$994,SMALL(IF((INDEX('FIT-Lijst'!$A$8:$T$994,,18)="Fout")+(INDEX('FIT-Lijst'!$A$8:$T$994,,18)="Kritiek Fout"),MATCH(ROW('FIT-Lijst'!$A$8:$A$994),ROW('FIT-Lijst'!$A$8:$A$994)),""),ROWS('FIT-Lijst'!$A$4:A119)),COLUMNS('FIT-Lijst'!$A$4:A119)),"")</f>
        <v/>
      </c>
      <c r="B134" s="163" t="str">
        <f t="array" ref="B134">IFERROR(INDEX('FIT-Lijst'!$A$8:$T$994,SMALL(IF((INDEX('FIT-Lijst'!$A$8:$T$994,,18)="Fout")+(INDEX('FIT-Lijst'!$A$8:$T$994,,18)="Kritiek Fout"),MATCH(ROW('FIT-Lijst'!$A$8:$A$994),ROW('FIT-Lijst'!$A$8:$A$994)),""),ROWS('FIT-Lijst'!$A$4:D119)),COLUMNS('FIT-Lijst'!$A$4:D119)),"")</f>
        <v/>
      </c>
      <c r="C134" s="15" t="str">
        <f>IFERROR(VLOOKUP(A134,'FIT-Lijst'!A:Q,5,FALSE),"")</f>
        <v/>
      </c>
      <c r="D134" s="163" t="str">
        <f t="array" ref="D134">IFERROR(INDEX('FIT-Lijst'!$A$8:$T$994,SMALL(IF((INDEX('FIT-Lijst'!$A$8:$T$994,,18)="Fout")+(INDEX('FIT-Lijst'!$A$8:$T$994,,18)="Kritiek Fout"),MATCH(ROW('FIT-Lijst'!$A$8:$A$994),ROW('FIT-Lijst'!$A$8:$A$994)),""),ROWS('FIT-Lijst'!$A$4:R119)),COLUMNS('FIT-Lijst'!$A$4:R119)),"")</f>
        <v/>
      </c>
      <c r="E134" s="164" t="str">
        <f t="array" ref="E134">IFERROR(INDEX('FIT-Lijst'!$A$8:$T$994,SMALL(IF((INDEX('FIT-Lijst'!$A$8:$T$994,,18)="Fout")+(INDEX('FIT-Lijst'!$A$8:$T$994,,18)="Kritiek Fout"),MATCH(ROW('FIT-Lijst'!$A$8:$A$994),ROW('FIT-Lijst'!$A$8:$A$994)),""),ROWS('FIT-Lijst'!$A$4:S119)),COLUMNS('FIT-Lijst'!$A$4:S119)),"")</f>
        <v/>
      </c>
      <c r="F134" s="163" t="str">
        <f t="array" ref="F134">IFERROR(INDEX('FIT-Lijst'!$A$8:$T$994,SMALL(IF((INDEX('FIT-Lijst'!$A$8:$T$994,,18)="Fout")+(INDEX('FIT-Lijst'!$A$8:$T$994,,18)="Kritiek Fout"),MATCH(ROW('FIT-Lijst'!$A$8:$A$994),ROW('FIT-Lijst'!$A$8:$A$994)),""),ROWS('FIT-Lijst'!$A$4:T119)),COLUMNS('FIT-Lijst'!$A$4:T119)),"")</f>
        <v/>
      </c>
      <c r="G134" s="172"/>
      <c r="H134" s="172"/>
      <c r="I134" s="172"/>
      <c r="J134" s="173"/>
      <c r="K134" s="173"/>
      <c r="L134" s="173"/>
      <c r="M134" s="173"/>
      <c r="N134" s="173"/>
      <c r="O134" s="173"/>
      <c r="P134" s="173"/>
      <c r="Q134" s="173"/>
      <c r="R134" s="173"/>
      <c r="S134" s="173"/>
      <c r="T134" s="174" t="str">
        <f t="shared" si="7"/>
        <v/>
      </c>
      <c r="U134" s="174" t="str">
        <f t="shared" ref="U134:U197" si="8">IF(OR(J134="",T134=""),"",J134*T134)</f>
        <v/>
      </c>
      <c r="V134" s="175" t="str">
        <f t="shared" si="6"/>
        <v/>
      </c>
      <c r="W134" s="172"/>
      <c r="X134" s="172"/>
    </row>
    <row r="135" spans="1:24" x14ac:dyDescent="0.15">
      <c r="A135" s="163" t="str">
        <f t="array" ref="A135">IFERROR(INDEX('FIT-Lijst'!$A$8:$T$994,SMALL(IF((INDEX('FIT-Lijst'!$A$8:$T$994,,18)="Fout")+(INDEX('FIT-Lijst'!$A$8:$T$994,,18)="Kritiek Fout"),MATCH(ROW('FIT-Lijst'!$A$8:$A$994),ROW('FIT-Lijst'!$A$8:$A$994)),""),ROWS('FIT-Lijst'!$A$4:A119)),COLUMNS('FIT-Lijst'!$A$4:A119)),"")</f>
        <v/>
      </c>
      <c r="B135" s="163" t="str">
        <f t="array" ref="B135">IFERROR(INDEX('FIT-Lijst'!$A$8:$T$994,SMALL(IF((INDEX('FIT-Lijst'!$A$8:$T$994,,18)="Fout")+(INDEX('FIT-Lijst'!$A$8:$T$994,,18)="Kritiek Fout"),MATCH(ROW('FIT-Lijst'!$A$8:$A$994),ROW('FIT-Lijst'!$A$8:$A$994)),""),ROWS('FIT-Lijst'!$A$4:D119)),COLUMNS('FIT-Lijst'!$A$4:D119)),"")</f>
        <v/>
      </c>
      <c r="C135" s="15" t="str">
        <f>IFERROR(VLOOKUP(A135,'FIT-Lijst'!A:Q,5,FALSE),"")</f>
        <v/>
      </c>
      <c r="D135" s="163" t="str">
        <f t="array" ref="D135">IFERROR(INDEX('FIT-Lijst'!$A$8:$T$994,SMALL(IF((INDEX('FIT-Lijst'!$A$8:$T$994,,18)="Fout")+(INDEX('FIT-Lijst'!$A$8:$T$994,,18)="Kritiek Fout"),MATCH(ROW('FIT-Lijst'!$A$8:$A$994),ROW('FIT-Lijst'!$A$8:$A$994)),""),ROWS('FIT-Lijst'!$A$4:R119)),COLUMNS('FIT-Lijst'!$A$4:R119)),"")</f>
        <v/>
      </c>
      <c r="E135" s="164" t="str">
        <f t="array" ref="E135">IFERROR(INDEX('FIT-Lijst'!$A$8:$T$994,SMALL(IF((INDEX('FIT-Lijst'!$A$8:$T$994,,18)="Fout")+(INDEX('FIT-Lijst'!$A$8:$T$994,,18)="Kritiek Fout"),MATCH(ROW('FIT-Lijst'!$A$8:$A$994),ROW('FIT-Lijst'!$A$8:$A$994)),""),ROWS('FIT-Lijst'!$A$4:S119)),COLUMNS('FIT-Lijst'!$A$4:S119)),"")</f>
        <v/>
      </c>
      <c r="F135" s="163" t="str">
        <f t="array" ref="F135">IFERROR(INDEX('FIT-Lijst'!$A$8:$T$994,SMALL(IF((INDEX('FIT-Lijst'!$A$8:$T$994,,18)="Fout")+(INDEX('FIT-Lijst'!$A$8:$T$994,,18)="Kritiek Fout"),MATCH(ROW('FIT-Lijst'!$A$8:$A$994),ROW('FIT-Lijst'!$A$8:$A$994)),""),ROWS('FIT-Lijst'!$A$4:T119)),COLUMNS('FIT-Lijst'!$A$4:T119)),"")</f>
        <v/>
      </c>
      <c r="G135" s="172"/>
      <c r="H135" s="172"/>
      <c r="I135" s="172"/>
      <c r="J135" s="173"/>
      <c r="K135" s="173"/>
      <c r="L135" s="173"/>
      <c r="M135" s="173"/>
      <c r="N135" s="173"/>
      <c r="O135" s="173"/>
      <c r="P135" s="173"/>
      <c r="Q135" s="173"/>
      <c r="R135" s="173"/>
      <c r="S135" s="173"/>
      <c r="T135" s="174" t="str">
        <f t="shared" si="7"/>
        <v/>
      </c>
      <c r="U135" s="174" t="str">
        <f t="shared" si="8"/>
        <v/>
      </c>
      <c r="V135" s="175" t="str">
        <f t="shared" ref="V135:V198" si="9">IF(U135="","",IF(U135&lt;=5,"Acceptabel",IF(AND(U135&gt;=6,U135&lt;=12),"Ongewenst","Onacceptabel")))</f>
        <v/>
      </c>
      <c r="W135" s="172"/>
      <c r="X135" s="172"/>
    </row>
    <row r="136" spans="1:24" x14ac:dyDescent="0.15">
      <c r="A136" s="163" t="str">
        <f t="array" ref="A136">IFERROR(INDEX('FIT-Lijst'!$A$8:$T$994,SMALL(IF((INDEX('FIT-Lijst'!$A$8:$T$994,,18)="Fout")+(INDEX('FIT-Lijst'!$A$8:$T$994,,18)="Kritiek Fout"),MATCH(ROW('FIT-Lijst'!$A$8:$A$994),ROW('FIT-Lijst'!$A$8:$A$994)),""),ROWS('FIT-Lijst'!$A$4:A120)),COLUMNS('FIT-Lijst'!$A$4:A120)),"")</f>
        <v/>
      </c>
      <c r="B136" s="163" t="str">
        <f t="array" ref="B136">IFERROR(INDEX('FIT-Lijst'!$A$8:$T$994,SMALL(IF((INDEX('FIT-Lijst'!$A$8:$T$994,,18)="Fout")+(INDEX('FIT-Lijst'!$A$8:$T$994,,18)="Kritiek Fout"),MATCH(ROW('FIT-Lijst'!$A$8:$A$994),ROW('FIT-Lijst'!$A$8:$A$994)),""),ROWS('FIT-Lijst'!$A$4:D120)),COLUMNS('FIT-Lijst'!$A$4:D120)),"")</f>
        <v/>
      </c>
      <c r="C136" s="15" t="str">
        <f>IFERROR(VLOOKUP(A136,'FIT-Lijst'!A:Q,5,FALSE),"")</f>
        <v/>
      </c>
      <c r="D136" s="163" t="str">
        <f t="array" ref="D136">IFERROR(INDEX('FIT-Lijst'!$A$8:$T$994,SMALL(IF((INDEX('FIT-Lijst'!$A$8:$T$994,,18)="Fout")+(INDEX('FIT-Lijst'!$A$8:$T$994,,18)="Kritiek Fout"),MATCH(ROW('FIT-Lijst'!$A$8:$A$994),ROW('FIT-Lijst'!$A$8:$A$994)),""),ROWS('FIT-Lijst'!$A$4:R120)),COLUMNS('FIT-Lijst'!$A$4:R120)),"")</f>
        <v/>
      </c>
      <c r="E136" s="164" t="str">
        <f t="array" ref="E136">IFERROR(INDEX('FIT-Lijst'!$A$8:$T$994,SMALL(IF((INDEX('FIT-Lijst'!$A$8:$T$994,,18)="Fout")+(INDEX('FIT-Lijst'!$A$8:$T$994,,18)="Kritiek Fout"),MATCH(ROW('FIT-Lijst'!$A$8:$A$994),ROW('FIT-Lijst'!$A$8:$A$994)),""),ROWS('FIT-Lijst'!$A$4:S120)),COLUMNS('FIT-Lijst'!$A$4:S120)),"")</f>
        <v/>
      </c>
      <c r="F136" s="163" t="str">
        <f t="array" ref="F136">IFERROR(INDEX('FIT-Lijst'!$A$8:$T$994,SMALL(IF((INDEX('FIT-Lijst'!$A$8:$T$994,,18)="Fout")+(INDEX('FIT-Lijst'!$A$8:$T$994,,18)="Kritiek Fout"),MATCH(ROW('FIT-Lijst'!$A$8:$A$994),ROW('FIT-Lijst'!$A$8:$A$994)),""),ROWS('FIT-Lijst'!$A$4:T120)),COLUMNS('FIT-Lijst'!$A$4:T120)),"")</f>
        <v/>
      </c>
      <c r="G136" s="172"/>
      <c r="H136" s="172"/>
      <c r="I136" s="172"/>
      <c r="J136" s="173"/>
      <c r="K136" s="173"/>
      <c r="L136" s="173"/>
      <c r="M136" s="173"/>
      <c r="N136" s="173"/>
      <c r="O136" s="173"/>
      <c r="P136" s="173"/>
      <c r="Q136" s="173"/>
      <c r="R136" s="173"/>
      <c r="S136" s="173"/>
      <c r="T136" s="174" t="str">
        <f t="shared" si="7"/>
        <v/>
      </c>
      <c r="U136" s="174" t="str">
        <f t="shared" si="8"/>
        <v/>
      </c>
      <c r="V136" s="175" t="str">
        <f t="shared" si="9"/>
        <v/>
      </c>
      <c r="W136" s="172"/>
      <c r="X136" s="172"/>
    </row>
    <row r="137" spans="1:24" x14ac:dyDescent="0.15">
      <c r="A137" s="163" t="str">
        <f t="array" ref="A137">IFERROR(INDEX('FIT-Lijst'!$A$8:$T$994,SMALL(IF((INDEX('FIT-Lijst'!$A$8:$T$994,,18)="Fout")+(INDEX('FIT-Lijst'!$A$8:$T$994,,18)="Kritiek Fout"),MATCH(ROW('FIT-Lijst'!$A$8:$A$994),ROW('FIT-Lijst'!$A$8:$A$994)),""),ROWS('FIT-Lijst'!$A$4:A121)),COLUMNS('FIT-Lijst'!$A$4:A121)),"")</f>
        <v/>
      </c>
      <c r="B137" s="163" t="str">
        <f t="array" ref="B137">IFERROR(INDEX('FIT-Lijst'!$A$8:$T$994,SMALL(IF((INDEX('FIT-Lijst'!$A$8:$T$994,,18)="Fout")+(INDEX('FIT-Lijst'!$A$8:$T$994,,18)="Kritiek Fout"),MATCH(ROW('FIT-Lijst'!$A$8:$A$994),ROW('FIT-Lijst'!$A$8:$A$994)),""),ROWS('FIT-Lijst'!$A$4:D121)),COLUMNS('FIT-Lijst'!$A$4:D121)),"")</f>
        <v/>
      </c>
      <c r="C137" s="15" t="str">
        <f>IFERROR(VLOOKUP(A137,'FIT-Lijst'!A:Q,5,FALSE),"")</f>
        <v/>
      </c>
      <c r="D137" s="163" t="str">
        <f t="array" ref="D137">IFERROR(INDEX('FIT-Lijst'!$A$8:$T$994,SMALL(IF((INDEX('FIT-Lijst'!$A$8:$T$994,,18)="Fout")+(INDEX('FIT-Lijst'!$A$8:$T$994,,18)="Kritiek Fout"),MATCH(ROW('FIT-Lijst'!$A$8:$A$994),ROW('FIT-Lijst'!$A$8:$A$994)),""),ROWS('FIT-Lijst'!$A$4:R121)),COLUMNS('FIT-Lijst'!$A$4:R121)),"")</f>
        <v/>
      </c>
      <c r="E137" s="164" t="str">
        <f t="array" ref="E137">IFERROR(INDEX('FIT-Lijst'!$A$8:$T$994,SMALL(IF((INDEX('FIT-Lijst'!$A$8:$T$994,,18)="Fout")+(INDEX('FIT-Lijst'!$A$8:$T$994,,18)="Kritiek Fout"),MATCH(ROW('FIT-Lijst'!$A$8:$A$994),ROW('FIT-Lijst'!$A$8:$A$994)),""),ROWS('FIT-Lijst'!$A$4:S121)),COLUMNS('FIT-Lijst'!$A$4:S121)),"")</f>
        <v/>
      </c>
      <c r="F137" s="163" t="str">
        <f t="array" ref="F137">IFERROR(INDEX('FIT-Lijst'!$A$8:$T$994,SMALL(IF((INDEX('FIT-Lijst'!$A$8:$T$994,,18)="Fout")+(INDEX('FIT-Lijst'!$A$8:$T$994,,18)="Kritiek Fout"),MATCH(ROW('FIT-Lijst'!$A$8:$A$994),ROW('FIT-Lijst'!$A$8:$A$994)),""),ROWS('FIT-Lijst'!$A$4:T121)),COLUMNS('FIT-Lijst'!$A$4:T121)),"")</f>
        <v/>
      </c>
      <c r="G137" s="172"/>
      <c r="H137" s="172"/>
      <c r="I137" s="172"/>
      <c r="J137" s="173"/>
      <c r="K137" s="173"/>
      <c r="L137" s="173"/>
      <c r="M137" s="173"/>
      <c r="N137" s="173"/>
      <c r="O137" s="173"/>
      <c r="P137" s="173"/>
      <c r="Q137" s="173"/>
      <c r="R137" s="173"/>
      <c r="S137" s="173"/>
      <c r="T137" s="174" t="str">
        <f t="shared" ref="T137:T200" si="10">IF(COUNT(K137:S137)=0,"",MAX(K137:S137))</f>
        <v/>
      </c>
      <c r="U137" s="174" t="str">
        <f t="shared" si="8"/>
        <v/>
      </c>
      <c r="V137" s="175" t="str">
        <f t="shared" si="9"/>
        <v/>
      </c>
      <c r="W137" s="172"/>
      <c r="X137" s="172"/>
    </row>
    <row r="138" spans="1:24" x14ac:dyDescent="0.15">
      <c r="A138" s="163" t="str">
        <f t="array" ref="A138">IFERROR(INDEX('FIT-Lijst'!$A$8:$T$994,SMALL(IF((INDEX('FIT-Lijst'!$A$8:$T$994,,18)="Fout")+(INDEX('FIT-Lijst'!$A$8:$T$994,,18)="Kritiek Fout"),MATCH(ROW('FIT-Lijst'!$A$8:$A$994),ROW('FIT-Lijst'!$A$8:$A$994)),""),ROWS('FIT-Lijst'!$A$4:A122)),COLUMNS('FIT-Lijst'!$A$4:A122)),"")</f>
        <v/>
      </c>
      <c r="B138" s="163" t="str">
        <f t="array" ref="B138">IFERROR(INDEX('FIT-Lijst'!$A$8:$T$994,SMALL(IF((INDEX('FIT-Lijst'!$A$8:$T$994,,18)="Fout")+(INDEX('FIT-Lijst'!$A$8:$T$994,,18)="Kritiek Fout"),MATCH(ROW('FIT-Lijst'!$A$8:$A$994),ROW('FIT-Lijst'!$A$8:$A$994)),""),ROWS('FIT-Lijst'!$A$4:D122)),COLUMNS('FIT-Lijst'!$A$4:D122)),"")</f>
        <v/>
      </c>
      <c r="C138" s="15" t="str">
        <f>IFERROR(VLOOKUP(A138,'FIT-Lijst'!A:Q,5,FALSE),"")</f>
        <v/>
      </c>
      <c r="D138" s="163" t="str">
        <f t="array" ref="D138">IFERROR(INDEX('FIT-Lijst'!$A$8:$T$994,SMALL(IF((INDEX('FIT-Lijst'!$A$8:$T$994,,18)="Fout")+(INDEX('FIT-Lijst'!$A$8:$T$994,,18)="Kritiek Fout"),MATCH(ROW('FIT-Lijst'!$A$8:$A$994),ROW('FIT-Lijst'!$A$8:$A$994)),""),ROWS('FIT-Lijst'!$A$4:R122)),COLUMNS('FIT-Lijst'!$A$4:R122)),"")</f>
        <v/>
      </c>
      <c r="E138" s="164" t="str">
        <f t="array" ref="E138">IFERROR(INDEX('FIT-Lijst'!$A$8:$T$994,SMALL(IF((INDEX('FIT-Lijst'!$A$8:$T$994,,18)="Fout")+(INDEX('FIT-Lijst'!$A$8:$T$994,,18)="Kritiek Fout"),MATCH(ROW('FIT-Lijst'!$A$8:$A$994),ROW('FIT-Lijst'!$A$8:$A$994)),""),ROWS('FIT-Lijst'!$A$4:S122)),COLUMNS('FIT-Lijst'!$A$4:S122)),"")</f>
        <v/>
      </c>
      <c r="F138" s="163" t="str">
        <f t="array" ref="F138">IFERROR(INDEX('FIT-Lijst'!$A$8:$T$994,SMALL(IF((INDEX('FIT-Lijst'!$A$8:$T$994,,18)="Fout")+(INDEX('FIT-Lijst'!$A$8:$T$994,,18)="Kritiek Fout"),MATCH(ROW('FIT-Lijst'!$A$8:$A$994),ROW('FIT-Lijst'!$A$8:$A$994)),""),ROWS('FIT-Lijst'!$A$4:T122)),COLUMNS('FIT-Lijst'!$A$4:T122)),"")</f>
        <v/>
      </c>
      <c r="G138" s="172"/>
      <c r="H138" s="172"/>
      <c r="I138" s="172"/>
      <c r="J138" s="173"/>
      <c r="K138" s="173"/>
      <c r="L138" s="173"/>
      <c r="M138" s="173"/>
      <c r="N138" s="173"/>
      <c r="O138" s="173"/>
      <c r="P138" s="173"/>
      <c r="Q138" s="173"/>
      <c r="R138" s="173"/>
      <c r="S138" s="173"/>
      <c r="T138" s="174" t="str">
        <f t="shared" si="10"/>
        <v/>
      </c>
      <c r="U138" s="174" t="str">
        <f t="shared" si="8"/>
        <v/>
      </c>
      <c r="V138" s="175" t="str">
        <f t="shared" si="9"/>
        <v/>
      </c>
      <c r="W138" s="172"/>
      <c r="X138" s="172"/>
    </row>
    <row r="139" spans="1:24" x14ac:dyDescent="0.15">
      <c r="A139" s="163" t="str">
        <f t="array" ref="A139">IFERROR(INDEX('FIT-Lijst'!$A$8:$T$994,SMALL(IF((INDEX('FIT-Lijst'!$A$8:$T$994,,18)="Fout")+(INDEX('FIT-Lijst'!$A$8:$T$994,,18)="Kritiek Fout"),MATCH(ROW('FIT-Lijst'!$A$8:$A$994),ROW('FIT-Lijst'!$A$8:$A$994)),""),ROWS('FIT-Lijst'!$A$4:A123)),COLUMNS('FIT-Lijst'!$A$4:A123)),"")</f>
        <v/>
      </c>
      <c r="B139" s="163" t="str">
        <f t="array" ref="B139">IFERROR(INDEX('FIT-Lijst'!$A$8:$T$994,SMALL(IF((INDEX('FIT-Lijst'!$A$8:$T$994,,18)="Fout")+(INDEX('FIT-Lijst'!$A$8:$T$994,,18)="Kritiek Fout"),MATCH(ROW('FIT-Lijst'!$A$8:$A$994),ROW('FIT-Lijst'!$A$8:$A$994)),""),ROWS('FIT-Lijst'!$A$4:D123)),COLUMNS('FIT-Lijst'!$A$4:D123)),"")</f>
        <v/>
      </c>
      <c r="C139" s="15" t="str">
        <f>IFERROR(VLOOKUP(A139,'FIT-Lijst'!A:Q,5,FALSE),"")</f>
        <v/>
      </c>
      <c r="D139" s="163" t="str">
        <f t="array" ref="D139">IFERROR(INDEX('FIT-Lijst'!$A$8:$T$994,SMALL(IF((INDEX('FIT-Lijst'!$A$8:$T$994,,18)="Fout")+(INDEX('FIT-Lijst'!$A$8:$T$994,,18)="Kritiek Fout"),MATCH(ROW('FIT-Lijst'!$A$8:$A$994),ROW('FIT-Lijst'!$A$8:$A$994)),""),ROWS('FIT-Lijst'!$A$4:R123)),COLUMNS('FIT-Lijst'!$A$4:R123)),"")</f>
        <v/>
      </c>
      <c r="E139" s="164" t="str">
        <f t="array" ref="E139">IFERROR(INDEX('FIT-Lijst'!$A$8:$T$994,SMALL(IF((INDEX('FIT-Lijst'!$A$8:$T$994,,18)="Fout")+(INDEX('FIT-Lijst'!$A$8:$T$994,,18)="Kritiek Fout"),MATCH(ROW('FIT-Lijst'!$A$8:$A$994),ROW('FIT-Lijst'!$A$8:$A$994)),""),ROWS('FIT-Lijst'!$A$4:S123)),COLUMNS('FIT-Lijst'!$A$4:S123)),"")</f>
        <v/>
      </c>
      <c r="F139" s="163" t="str">
        <f t="array" ref="F139">IFERROR(INDEX('FIT-Lijst'!$A$8:$T$994,SMALL(IF((INDEX('FIT-Lijst'!$A$8:$T$994,,18)="Fout")+(INDEX('FIT-Lijst'!$A$8:$T$994,,18)="Kritiek Fout"),MATCH(ROW('FIT-Lijst'!$A$8:$A$994),ROW('FIT-Lijst'!$A$8:$A$994)),""),ROWS('FIT-Lijst'!$A$4:T123)),COLUMNS('FIT-Lijst'!$A$4:T123)),"")</f>
        <v/>
      </c>
      <c r="G139" s="172"/>
      <c r="H139" s="172"/>
      <c r="I139" s="172"/>
      <c r="J139" s="173"/>
      <c r="K139" s="173"/>
      <c r="L139" s="173"/>
      <c r="M139" s="173"/>
      <c r="N139" s="173"/>
      <c r="O139" s="173"/>
      <c r="P139" s="173"/>
      <c r="Q139" s="173"/>
      <c r="R139" s="173"/>
      <c r="S139" s="173"/>
      <c r="T139" s="174" t="str">
        <f t="shared" si="10"/>
        <v/>
      </c>
      <c r="U139" s="174" t="str">
        <f t="shared" si="8"/>
        <v/>
      </c>
      <c r="V139" s="175" t="str">
        <f t="shared" si="9"/>
        <v/>
      </c>
      <c r="W139" s="172"/>
      <c r="X139" s="172"/>
    </row>
    <row r="140" spans="1:24" x14ac:dyDescent="0.15">
      <c r="A140" s="163" t="str">
        <f t="array" ref="A140">IFERROR(INDEX('FIT-Lijst'!$A$8:$T$994,SMALL(IF((INDEX('FIT-Lijst'!$A$8:$T$994,,18)="Fout")+(INDEX('FIT-Lijst'!$A$8:$T$994,,18)="Kritiek Fout"),MATCH(ROW('FIT-Lijst'!$A$8:$A$994),ROW('FIT-Lijst'!$A$8:$A$994)),""),ROWS('FIT-Lijst'!$A$4:A124)),COLUMNS('FIT-Lijst'!$A$4:A124)),"")</f>
        <v/>
      </c>
      <c r="B140" s="163" t="str">
        <f t="array" ref="B140">IFERROR(INDEX('FIT-Lijst'!$A$8:$T$994,SMALL(IF((INDEX('FIT-Lijst'!$A$8:$T$994,,18)="Fout")+(INDEX('FIT-Lijst'!$A$8:$T$994,,18)="Kritiek Fout"),MATCH(ROW('FIT-Lijst'!$A$8:$A$994),ROW('FIT-Lijst'!$A$8:$A$994)),""),ROWS('FIT-Lijst'!$A$4:D124)),COLUMNS('FIT-Lijst'!$A$4:D124)),"")</f>
        <v/>
      </c>
      <c r="C140" s="15" t="str">
        <f>IFERROR(VLOOKUP(A140,'FIT-Lijst'!A:Q,5,FALSE),"")</f>
        <v/>
      </c>
      <c r="D140" s="163" t="str">
        <f t="array" ref="D140">IFERROR(INDEX('FIT-Lijst'!$A$8:$T$994,SMALL(IF((INDEX('FIT-Lijst'!$A$8:$T$994,,18)="Fout")+(INDEX('FIT-Lijst'!$A$8:$T$994,,18)="Kritiek Fout"),MATCH(ROW('FIT-Lijst'!$A$8:$A$994),ROW('FIT-Lijst'!$A$8:$A$994)),""),ROWS('FIT-Lijst'!$A$4:R124)),COLUMNS('FIT-Lijst'!$A$4:R124)),"")</f>
        <v/>
      </c>
      <c r="E140" s="164" t="str">
        <f t="array" ref="E140">IFERROR(INDEX('FIT-Lijst'!$A$8:$T$994,SMALL(IF((INDEX('FIT-Lijst'!$A$8:$T$994,,18)="Fout")+(INDEX('FIT-Lijst'!$A$8:$T$994,,18)="Kritiek Fout"),MATCH(ROW('FIT-Lijst'!$A$8:$A$994),ROW('FIT-Lijst'!$A$8:$A$994)),""),ROWS('FIT-Lijst'!$A$4:S124)),COLUMNS('FIT-Lijst'!$A$4:S124)),"")</f>
        <v/>
      </c>
      <c r="F140" s="163" t="str">
        <f t="array" ref="F140">IFERROR(INDEX('FIT-Lijst'!$A$8:$T$994,SMALL(IF((INDEX('FIT-Lijst'!$A$8:$T$994,,18)="Fout")+(INDEX('FIT-Lijst'!$A$8:$T$994,,18)="Kritiek Fout"),MATCH(ROW('FIT-Lijst'!$A$8:$A$994),ROW('FIT-Lijst'!$A$8:$A$994)),""),ROWS('FIT-Lijst'!$A$4:T124)),COLUMNS('FIT-Lijst'!$A$4:T124)),"")</f>
        <v/>
      </c>
      <c r="G140" s="172"/>
      <c r="H140" s="172"/>
      <c r="I140" s="172"/>
      <c r="J140" s="173"/>
      <c r="K140" s="173"/>
      <c r="L140" s="173"/>
      <c r="M140" s="173"/>
      <c r="N140" s="173"/>
      <c r="O140" s="173"/>
      <c r="P140" s="173"/>
      <c r="Q140" s="173"/>
      <c r="R140" s="173"/>
      <c r="S140" s="173"/>
      <c r="T140" s="174" t="str">
        <f t="shared" si="10"/>
        <v/>
      </c>
      <c r="U140" s="174" t="str">
        <f t="shared" si="8"/>
        <v/>
      </c>
      <c r="V140" s="175" t="str">
        <f t="shared" si="9"/>
        <v/>
      </c>
      <c r="W140" s="172"/>
      <c r="X140" s="172"/>
    </row>
    <row r="141" spans="1:24" x14ac:dyDescent="0.15">
      <c r="A141" s="163" t="str">
        <f t="array" ref="A141">IFERROR(INDEX('FIT-Lijst'!$A$8:$T$994,SMALL(IF((INDEX('FIT-Lijst'!$A$8:$T$994,,18)="Fout")+(INDEX('FIT-Lijst'!$A$8:$T$994,,18)="Kritiek Fout"),MATCH(ROW('FIT-Lijst'!$A$8:$A$994),ROW('FIT-Lijst'!$A$8:$A$994)),""),ROWS('FIT-Lijst'!$A$4:A125)),COLUMNS('FIT-Lijst'!$A$4:A125)),"")</f>
        <v/>
      </c>
      <c r="B141" s="163" t="str">
        <f t="array" ref="B141">IFERROR(INDEX('FIT-Lijst'!$A$8:$T$994,SMALL(IF((INDEX('FIT-Lijst'!$A$8:$T$994,,18)="Fout")+(INDEX('FIT-Lijst'!$A$8:$T$994,,18)="Kritiek Fout"),MATCH(ROW('FIT-Lijst'!$A$8:$A$994),ROW('FIT-Lijst'!$A$8:$A$994)),""),ROWS('FIT-Lijst'!$A$4:D125)),COLUMNS('FIT-Lijst'!$A$4:D125)),"")</f>
        <v/>
      </c>
      <c r="C141" s="15" t="str">
        <f>IFERROR(VLOOKUP(A141,'FIT-Lijst'!A:Q,5,FALSE),"")</f>
        <v/>
      </c>
      <c r="D141" s="163" t="str">
        <f t="array" ref="D141">IFERROR(INDEX('FIT-Lijst'!$A$8:$T$994,SMALL(IF((INDEX('FIT-Lijst'!$A$8:$T$994,,18)="Fout")+(INDEX('FIT-Lijst'!$A$8:$T$994,,18)="Kritiek Fout"),MATCH(ROW('FIT-Lijst'!$A$8:$A$994),ROW('FIT-Lijst'!$A$8:$A$994)),""),ROWS('FIT-Lijst'!$A$4:R125)),COLUMNS('FIT-Lijst'!$A$4:R125)),"")</f>
        <v/>
      </c>
      <c r="E141" s="164" t="str">
        <f t="array" ref="E141">IFERROR(INDEX('FIT-Lijst'!$A$8:$T$994,SMALL(IF((INDEX('FIT-Lijst'!$A$8:$T$994,,18)="Fout")+(INDEX('FIT-Lijst'!$A$8:$T$994,,18)="Kritiek Fout"),MATCH(ROW('FIT-Lijst'!$A$8:$A$994),ROW('FIT-Lijst'!$A$8:$A$994)),""),ROWS('FIT-Lijst'!$A$4:S125)),COLUMNS('FIT-Lijst'!$A$4:S125)),"")</f>
        <v/>
      </c>
      <c r="F141" s="163" t="str">
        <f t="array" ref="F141">IFERROR(INDEX('FIT-Lijst'!$A$8:$T$994,SMALL(IF((INDEX('FIT-Lijst'!$A$8:$T$994,,18)="Fout")+(INDEX('FIT-Lijst'!$A$8:$T$994,,18)="Kritiek Fout"),MATCH(ROW('FIT-Lijst'!$A$8:$A$994),ROW('FIT-Lijst'!$A$8:$A$994)),""),ROWS('FIT-Lijst'!$A$4:T125)),COLUMNS('FIT-Lijst'!$A$4:T125)),"")</f>
        <v/>
      </c>
      <c r="G141" s="172"/>
      <c r="H141" s="172"/>
      <c r="I141" s="172"/>
      <c r="J141" s="173"/>
      <c r="K141" s="173"/>
      <c r="L141" s="173"/>
      <c r="M141" s="173"/>
      <c r="N141" s="173"/>
      <c r="O141" s="173"/>
      <c r="P141" s="173"/>
      <c r="Q141" s="173"/>
      <c r="R141" s="173"/>
      <c r="S141" s="173"/>
      <c r="T141" s="174" t="str">
        <f t="shared" si="10"/>
        <v/>
      </c>
      <c r="U141" s="174" t="str">
        <f t="shared" si="8"/>
        <v/>
      </c>
      <c r="V141" s="175" t="str">
        <f t="shared" si="9"/>
        <v/>
      </c>
      <c r="W141" s="172"/>
      <c r="X141" s="172"/>
    </row>
    <row r="142" spans="1:24" x14ac:dyDescent="0.15">
      <c r="A142" s="163" t="str">
        <f t="array" ref="A142">IFERROR(INDEX('FIT-Lijst'!$A$8:$T$994,SMALL(IF((INDEX('FIT-Lijst'!$A$8:$T$994,,18)="Fout")+(INDEX('FIT-Lijst'!$A$8:$T$994,,18)="Kritiek Fout"),MATCH(ROW('FIT-Lijst'!$A$8:$A$994),ROW('FIT-Lijst'!$A$8:$A$994)),""),ROWS('FIT-Lijst'!$A$4:A126)),COLUMNS('FIT-Lijst'!$A$4:A126)),"")</f>
        <v/>
      </c>
      <c r="B142" s="163" t="str">
        <f t="array" ref="B142">IFERROR(INDEX('FIT-Lijst'!$A$8:$T$994,SMALL(IF((INDEX('FIT-Lijst'!$A$8:$T$994,,18)="Fout")+(INDEX('FIT-Lijst'!$A$8:$T$994,,18)="Kritiek Fout"),MATCH(ROW('FIT-Lijst'!$A$8:$A$994),ROW('FIT-Lijst'!$A$8:$A$994)),""),ROWS('FIT-Lijst'!$A$4:D126)),COLUMNS('FIT-Lijst'!$A$4:D126)),"")</f>
        <v/>
      </c>
      <c r="C142" s="15" t="str">
        <f>IFERROR(VLOOKUP(A142,'FIT-Lijst'!A:Q,5,FALSE),"")</f>
        <v/>
      </c>
      <c r="D142" s="163" t="str">
        <f t="array" ref="D142">IFERROR(INDEX('FIT-Lijst'!$A$8:$T$994,SMALL(IF((INDEX('FIT-Lijst'!$A$8:$T$994,,18)="Fout")+(INDEX('FIT-Lijst'!$A$8:$T$994,,18)="Kritiek Fout"),MATCH(ROW('FIT-Lijst'!$A$8:$A$994),ROW('FIT-Lijst'!$A$8:$A$994)),""),ROWS('FIT-Lijst'!$A$4:R126)),COLUMNS('FIT-Lijst'!$A$4:R126)),"")</f>
        <v/>
      </c>
      <c r="E142" s="164" t="str">
        <f t="array" ref="E142">IFERROR(INDEX('FIT-Lijst'!$A$8:$T$994,SMALL(IF((INDEX('FIT-Lijst'!$A$8:$T$994,,18)="Fout")+(INDEX('FIT-Lijst'!$A$8:$T$994,,18)="Kritiek Fout"),MATCH(ROW('FIT-Lijst'!$A$8:$A$994),ROW('FIT-Lijst'!$A$8:$A$994)),""),ROWS('FIT-Lijst'!$A$4:S126)),COLUMNS('FIT-Lijst'!$A$4:S126)),"")</f>
        <v/>
      </c>
      <c r="F142" s="163" t="str">
        <f t="array" ref="F142">IFERROR(INDEX('FIT-Lijst'!$A$8:$T$994,SMALL(IF((INDEX('FIT-Lijst'!$A$8:$T$994,,18)="Fout")+(INDEX('FIT-Lijst'!$A$8:$T$994,,18)="Kritiek Fout"),MATCH(ROW('FIT-Lijst'!$A$8:$A$994),ROW('FIT-Lijst'!$A$8:$A$994)),""),ROWS('FIT-Lijst'!$A$4:T126)),COLUMNS('FIT-Lijst'!$A$4:T126)),"")</f>
        <v/>
      </c>
      <c r="G142" s="172"/>
      <c r="H142" s="172"/>
      <c r="I142" s="172"/>
      <c r="J142" s="173"/>
      <c r="K142" s="173"/>
      <c r="L142" s="173"/>
      <c r="M142" s="173"/>
      <c r="N142" s="173"/>
      <c r="O142" s="173"/>
      <c r="P142" s="173"/>
      <c r="Q142" s="173"/>
      <c r="R142" s="173"/>
      <c r="S142" s="173"/>
      <c r="T142" s="174" t="str">
        <f t="shared" si="10"/>
        <v/>
      </c>
      <c r="U142" s="174" t="str">
        <f t="shared" si="8"/>
        <v/>
      </c>
      <c r="V142" s="175" t="str">
        <f t="shared" si="9"/>
        <v/>
      </c>
      <c r="W142" s="172"/>
      <c r="X142" s="172"/>
    </row>
    <row r="143" spans="1:24" x14ac:dyDescent="0.15">
      <c r="A143" s="163" t="str">
        <f t="array" ref="A143">IFERROR(INDEX('FIT-Lijst'!$A$8:$T$994,SMALL(IF((INDEX('FIT-Lijst'!$A$8:$T$994,,18)="Fout")+(INDEX('FIT-Lijst'!$A$8:$T$994,,18)="Kritiek Fout"),MATCH(ROW('FIT-Lijst'!$A$8:$A$994),ROW('FIT-Lijst'!$A$8:$A$994)),""),ROWS('FIT-Lijst'!$A$4:A127)),COLUMNS('FIT-Lijst'!$A$4:A127)),"")</f>
        <v/>
      </c>
      <c r="B143" s="163" t="str">
        <f t="array" ref="B143">IFERROR(INDEX('FIT-Lijst'!$A$8:$T$994,SMALL(IF((INDEX('FIT-Lijst'!$A$8:$T$994,,18)="Fout")+(INDEX('FIT-Lijst'!$A$8:$T$994,,18)="Kritiek Fout"),MATCH(ROW('FIT-Lijst'!$A$8:$A$994),ROW('FIT-Lijst'!$A$8:$A$994)),""),ROWS('FIT-Lijst'!$A$4:D127)),COLUMNS('FIT-Lijst'!$A$4:D127)),"")</f>
        <v/>
      </c>
      <c r="C143" s="15" t="str">
        <f>IFERROR(VLOOKUP(A143,'FIT-Lijst'!A:Q,5,FALSE),"")</f>
        <v/>
      </c>
      <c r="D143" s="163" t="str">
        <f t="array" ref="D143">IFERROR(INDEX('FIT-Lijst'!$A$8:$T$994,SMALL(IF((INDEX('FIT-Lijst'!$A$8:$T$994,,18)="Fout")+(INDEX('FIT-Lijst'!$A$8:$T$994,,18)="Kritiek Fout"),MATCH(ROW('FIT-Lijst'!$A$8:$A$994),ROW('FIT-Lijst'!$A$8:$A$994)),""),ROWS('FIT-Lijst'!$A$4:R127)),COLUMNS('FIT-Lijst'!$A$4:R127)),"")</f>
        <v/>
      </c>
      <c r="E143" s="164" t="str">
        <f t="array" ref="E143">IFERROR(INDEX('FIT-Lijst'!$A$8:$T$994,SMALL(IF((INDEX('FIT-Lijst'!$A$8:$T$994,,18)="Fout")+(INDEX('FIT-Lijst'!$A$8:$T$994,,18)="Kritiek Fout"),MATCH(ROW('FIT-Lijst'!$A$8:$A$994),ROW('FIT-Lijst'!$A$8:$A$994)),""),ROWS('FIT-Lijst'!$A$4:S127)),COLUMNS('FIT-Lijst'!$A$4:S127)),"")</f>
        <v/>
      </c>
      <c r="F143" s="163" t="str">
        <f t="array" ref="F143">IFERROR(INDEX('FIT-Lijst'!$A$8:$T$994,SMALL(IF((INDEX('FIT-Lijst'!$A$8:$T$994,,18)="Fout")+(INDEX('FIT-Lijst'!$A$8:$T$994,,18)="Kritiek Fout"),MATCH(ROW('FIT-Lijst'!$A$8:$A$994),ROW('FIT-Lijst'!$A$8:$A$994)),""),ROWS('FIT-Lijst'!$A$4:T127)),COLUMNS('FIT-Lijst'!$A$4:T127)),"")</f>
        <v/>
      </c>
      <c r="G143" s="172"/>
      <c r="H143" s="172"/>
      <c r="I143" s="172"/>
      <c r="J143" s="173"/>
      <c r="K143" s="173"/>
      <c r="L143" s="173"/>
      <c r="M143" s="173"/>
      <c r="N143" s="173"/>
      <c r="O143" s="173"/>
      <c r="P143" s="173"/>
      <c r="Q143" s="173"/>
      <c r="R143" s="173"/>
      <c r="S143" s="173"/>
      <c r="T143" s="174" t="str">
        <f t="shared" si="10"/>
        <v/>
      </c>
      <c r="U143" s="174" t="str">
        <f t="shared" si="8"/>
        <v/>
      </c>
      <c r="V143" s="175" t="str">
        <f t="shared" si="9"/>
        <v/>
      </c>
      <c r="W143" s="172"/>
      <c r="X143" s="172"/>
    </row>
    <row r="144" spans="1:24" x14ac:dyDescent="0.15">
      <c r="A144" s="163" t="str">
        <f t="array" ref="A144">IFERROR(INDEX('FIT-Lijst'!$A$8:$T$994,SMALL(IF((INDEX('FIT-Lijst'!$A$8:$T$994,,18)="Fout")+(INDEX('FIT-Lijst'!$A$8:$T$994,,18)="Kritiek Fout"),MATCH(ROW('FIT-Lijst'!$A$8:$A$994),ROW('FIT-Lijst'!$A$8:$A$994)),""),ROWS('FIT-Lijst'!$A$4:A128)),COLUMNS('FIT-Lijst'!$A$4:A128)),"")</f>
        <v/>
      </c>
      <c r="B144" s="163" t="str">
        <f t="array" ref="B144">IFERROR(INDEX('FIT-Lijst'!$A$8:$T$994,SMALL(IF((INDEX('FIT-Lijst'!$A$8:$T$994,,18)="Fout")+(INDEX('FIT-Lijst'!$A$8:$T$994,,18)="Kritiek Fout"),MATCH(ROW('FIT-Lijst'!$A$8:$A$994),ROW('FIT-Lijst'!$A$8:$A$994)),""),ROWS('FIT-Lijst'!$A$4:D128)),COLUMNS('FIT-Lijst'!$A$4:D128)),"")</f>
        <v/>
      </c>
      <c r="C144" s="15" t="str">
        <f>IFERROR(VLOOKUP(A144,'FIT-Lijst'!A:Q,5,FALSE),"")</f>
        <v/>
      </c>
      <c r="D144" s="163" t="str">
        <f t="array" ref="D144">IFERROR(INDEX('FIT-Lijst'!$A$8:$T$994,SMALL(IF((INDEX('FIT-Lijst'!$A$8:$T$994,,18)="Fout")+(INDEX('FIT-Lijst'!$A$8:$T$994,,18)="Kritiek Fout"),MATCH(ROW('FIT-Lijst'!$A$8:$A$994),ROW('FIT-Lijst'!$A$8:$A$994)),""),ROWS('FIT-Lijst'!$A$4:R128)),COLUMNS('FIT-Lijst'!$A$4:R128)),"")</f>
        <v/>
      </c>
      <c r="E144" s="164" t="str">
        <f t="array" ref="E144">IFERROR(INDEX('FIT-Lijst'!$A$8:$T$994,SMALL(IF((INDEX('FIT-Lijst'!$A$8:$T$994,,18)="Fout")+(INDEX('FIT-Lijst'!$A$8:$T$994,,18)="Kritiek Fout"),MATCH(ROW('FIT-Lijst'!$A$8:$A$994),ROW('FIT-Lijst'!$A$8:$A$994)),""),ROWS('FIT-Lijst'!$A$4:S128)),COLUMNS('FIT-Lijst'!$A$4:S128)),"")</f>
        <v/>
      </c>
      <c r="F144" s="163" t="str">
        <f t="array" ref="F144">IFERROR(INDEX('FIT-Lijst'!$A$8:$T$994,SMALL(IF((INDEX('FIT-Lijst'!$A$8:$T$994,,18)="Fout")+(INDEX('FIT-Lijst'!$A$8:$T$994,,18)="Kritiek Fout"),MATCH(ROW('FIT-Lijst'!$A$8:$A$994),ROW('FIT-Lijst'!$A$8:$A$994)),""),ROWS('FIT-Lijst'!$A$4:T128)),COLUMNS('FIT-Lijst'!$A$4:T128)),"")</f>
        <v/>
      </c>
      <c r="G144" s="172"/>
      <c r="H144" s="172"/>
      <c r="I144" s="172"/>
      <c r="J144" s="173"/>
      <c r="K144" s="173"/>
      <c r="L144" s="173"/>
      <c r="M144" s="173"/>
      <c r="N144" s="173"/>
      <c r="O144" s="173"/>
      <c r="P144" s="173"/>
      <c r="Q144" s="173"/>
      <c r="R144" s="173"/>
      <c r="S144" s="173"/>
      <c r="T144" s="174" t="str">
        <f t="shared" si="10"/>
        <v/>
      </c>
      <c r="U144" s="174" t="str">
        <f t="shared" si="8"/>
        <v/>
      </c>
      <c r="V144" s="175" t="str">
        <f t="shared" si="9"/>
        <v/>
      </c>
      <c r="W144" s="172"/>
      <c r="X144" s="172"/>
    </row>
    <row r="145" spans="1:24" x14ac:dyDescent="0.15">
      <c r="A145" s="163" t="str">
        <f t="array" ref="A145">IFERROR(INDEX('FIT-Lijst'!$A$8:$T$994,SMALL(IF((INDEX('FIT-Lijst'!$A$8:$T$994,,18)="Fout")+(INDEX('FIT-Lijst'!$A$8:$T$994,,18)="Kritiek Fout"),MATCH(ROW('FIT-Lijst'!$A$8:$A$994),ROW('FIT-Lijst'!$A$8:$A$994)),""),ROWS('FIT-Lijst'!$A$4:A129)),COLUMNS('FIT-Lijst'!$A$4:A129)),"")</f>
        <v/>
      </c>
      <c r="B145" s="163" t="str">
        <f t="array" ref="B145">IFERROR(INDEX('FIT-Lijst'!$A$8:$T$994,SMALL(IF((INDEX('FIT-Lijst'!$A$8:$T$994,,18)="Fout")+(INDEX('FIT-Lijst'!$A$8:$T$994,,18)="Kritiek Fout"),MATCH(ROW('FIT-Lijst'!$A$8:$A$994),ROW('FIT-Lijst'!$A$8:$A$994)),""),ROWS('FIT-Lijst'!$A$4:D129)),COLUMNS('FIT-Lijst'!$A$4:D129)),"")</f>
        <v/>
      </c>
      <c r="C145" s="15" t="str">
        <f>IFERROR(VLOOKUP(A145,'FIT-Lijst'!A:Q,5,FALSE),"")</f>
        <v/>
      </c>
      <c r="D145" s="163" t="str">
        <f t="array" ref="D145">IFERROR(INDEX('FIT-Lijst'!$A$8:$T$994,SMALL(IF((INDEX('FIT-Lijst'!$A$8:$T$994,,18)="Fout")+(INDEX('FIT-Lijst'!$A$8:$T$994,,18)="Kritiek Fout"),MATCH(ROW('FIT-Lijst'!$A$8:$A$994),ROW('FIT-Lijst'!$A$8:$A$994)),""),ROWS('FIT-Lijst'!$A$4:R129)),COLUMNS('FIT-Lijst'!$A$4:R129)),"")</f>
        <v/>
      </c>
      <c r="E145" s="164" t="str">
        <f t="array" ref="E145">IFERROR(INDEX('FIT-Lijst'!$A$8:$T$994,SMALL(IF((INDEX('FIT-Lijst'!$A$8:$T$994,,18)="Fout")+(INDEX('FIT-Lijst'!$A$8:$T$994,,18)="Kritiek Fout"),MATCH(ROW('FIT-Lijst'!$A$8:$A$994),ROW('FIT-Lijst'!$A$8:$A$994)),""),ROWS('FIT-Lijst'!$A$4:S129)),COLUMNS('FIT-Lijst'!$A$4:S129)),"")</f>
        <v/>
      </c>
      <c r="F145" s="163" t="str">
        <f t="array" ref="F145">IFERROR(INDEX('FIT-Lijst'!$A$8:$T$994,SMALL(IF((INDEX('FIT-Lijst'!$A$8:$T$994,,18)="Fout")+(INDEX('FIT-Lijst'!$A$8:$T$994,,18)="Kritiek Fout"),MATCH(ROW('FIT-Lijst'!$A$8:$A$994),ROW('FIT-Lijst'!$A$8:$A$994)),""),ROWS('FIT-Lijst'!$A$4:T129)),COLUMNS('FIT-Lijst'!$A$4:T129)),"")</f>
        <v/>
      </c>
      <c r="G145" s="172"/>
      <c r="H145" s="172"/>
      <c r="I145" s="172"/>
      <c r="J145" s="173"/>
      <c r="K145" s="173"/>
      <c r="L145" s="173"/>
      <c r="M145" s="173"/>
      <c r="N145" s="173"/>
      <c r="O145" s="173"/>
      <c r="P145" s="173"/>
      <c r="Q145" s="173"/>
      <c r="R145" s="173"/>
      <c r="S145" s="173"/>
      <c r="T145" s="174" t="str">
        <f t="shared" si="10"/>
        <v/>
      </c>
      <c r="U145" s="174" t="str">
        <f t="shared" si="8"/>
        <v/>
      </c>
      <c r="V145" s="175" t="str">
        <f t="shared" si="9"/>
        <v/>
      </c>
      <c r="W145" s="172"/>
      <c r="X145" s="172"/>
    </row>
    <row r="146" spans="1:24" x14ac:dyDescent="0.15">
      <c r="A146" s="163" t="str">
        <f t="array" ref="A146">IFERROR(INDEX('FIT-Lijst'!$A$8:$T$994,SMALL(IF((INDEX('FIT-Lijst'!$A$8:$T$994,,18)="Fout")+(INDEX('FIT-Lijst'!$A$8:$T$994,,18)="Kritiek Fout"),MATCH(ROW('FIT-Lijst'!$A$8:$A$994),ROW('FIT-Lijst'!$A$8:$A$994)),""),ROWS('FIT-Lijst'!$A$4:A130)),COLUMNS('FIT-Lijst'!$A$4:A130)),"")</f>
        <v/>
      </c>
      <c r="B146" s="163" t="str">
        <f t="array" ref="B146">IFERROR(INDEX('FIT-Lijst'!$A$8:$T$994,SMALL(IF((INDEX('FIT-Lijst'!$A$8:$T$994,,18)="Fout")+(INDEX('FIT-Lijst'!$A$8:$T$994,,18)="Kritiek Fout"),MATCH(ROW('FIT-Lijst'!$A$8:$A$994),ROW('FIT-Lijst'!$A$8:$A$994)),""),ROWS('FIT-Lijst'!$A$4:D130)),COLUMNS('FIT-Lijst'!$A$4:D130)),"")</f>
        <v/>
      </c>
      <c r="C146" s="15" t="str">
        <f>IFERROR(VLOOKUP(A146,'FIT-Lijst'!A:Q,5,FALSE),"")</f>
        <v/>
      </c>
      <c r="D146" s="163" t="str">
        <f t="array" ref="D146">IFERROR(INDEX('FIT-Lijst'!$A$8:$T$994,SMALL(IF((INDEX('FIT-Lijst'!$A$8:$T$994,,18)="Fout")+(INDEX('FIT-Lijst'!$A$8:$T$994,,18)="Kritiek Fout"),MATCH(ROW('FIT-Lijst'!$A$8:$A$994),ROW('FIT-Lijst'!$A$8:$A$994)),""),ROWS('FIT-Lijst'!$A$4:R130)),COLUMNS('FIT-Lijst'!$A$4:R130)),"")</f>
        <v/>
      </c>
      <c r="E146" s="164" t="str">
        <f t="array" ref="E146">IFERROR(INDEX('FIT-Lijst'!$A$8:$T$994,SMALL(IF((INDEX('FIT-Lijst'!$A$8:$T$994,,18)="Fout")+(INDEX('FIT-Lijst'!$A$8:$T$994,,18)="Kritiek Fout"),MATCH(ROW('FIT-Lijst'!$A$8:$A$994),ROW('FIT-Lijst'!$A$8:$A$994)),""),ROWS('FIT-Lijst'!$A$4:S130)),COLUMNS('FIT-Lijst'!$A$4:S130)),"")</f>
        <v/>
      </c>
      <c r="F146" s="163" t="str">
        <f t="array" ref="F146">IFERROR(INDEX('FIT-Lijst'!$A$8:$T$994,SMALL(IF((INDEX('FIT-Lijst'!$A$8:$T$994,,18)="Fout")+(INDEX('FIT-Lijst'!$A$8:$T$994,,18)="Kritiek Fout"),MATCH(ROW('FIT-Lijst'!$A$8:$A$994),ROW('FIT-Lijst'!$A$8:$A$994)),""),ROWS('FIT-Lijst'!$A$4:T130)),COLUMNS('FIT-Lijst'!$A$4:T130)),"")</f>
        <v/>
      </c>
      <c r="G146" s="172"/>
      <c r="H146" s="172"/>
      <c r="I146" s="172"/>
      <c r="J146" s="173"/>
      <c r="K146" s="173"/>
      <c r="L146" s="173"/>
      <c r="M146" s="173"/>
      <c r="N146" s="173"/>
      <c r="O146" s="173"/>
      <c r="P146" s="173"/>
      <c r="Q146" s="173"/>
      <c r="R146" s="173"/>
      <c r="S146" s="173"/>
      <c r="T146" s="174" t="str">
        <f t="shared" si="10"/>
        <v/>
      </c>
      <c r="U146" s="174" t="str">
        <f t="shared" si="8"/>
        <v/>
      </c>
      <c r="V146" s="175" t="str">
        <f t="shared" si="9"/>
        <v/>
      </c>
      <c r="W146" s="172"/>
      <c r="X146" s="172"/>
    </row>
    <row r="147" spans="1:24" x14ac:dyDescent="0.15">
      <c r="A147" s="163" t="str">
        <f t="array" ref="A147">IFERROR(INDEX('FIT-Lijst'!$A$8:$T$994,SMALL(IF((INDEX('FIT-Lijst'!$A$8:$T$994,,18)="Fout")+(INDEX('FIT-Lijst'!$A$8:$T$994,,18)="Kritiek Fout"),MATCH(ROW('FIT-Lijst'!$A$8:$A$994),ROW('FIT-Lijst'!$A$8:$A$994)),""),ROWS('FIT-Lijst'!$A$4:A131)),COLUMNS('FIT-Lijst'!$A$4:A131)),"")</f>
        <v/>
      </c>
      <c r="B147" s="163" t="str">
        <f t="array" ref="B147">IFERROR(INDEX('FIT-Lijst'!$A$8:$T$994,SMALL(IF((INDEX('FIT-Lijst'!$A$8:$T$994,,18)="Fout")+(INDEX('FIT-Lijst'!$A$8:$T$994,,18)="Kritiek Fout"),MATCH(ROW('FIT-Lijst'!$A$8:$A$994),ROW('FIT-Lijst'!$A$8:$A$994)),""),ROWS('FIT-Lijst'!$A$4:D131)),COLUMNS('FIT-Lijst'!$A$4:D131)),"")</f>
        <v/>
      </c>
      <c r="C147" s="15" t="str">
        <f>IFERROR(VLOOKUP(A147,'FIT-Lijst'!A:Q,5,FALSE),"")</f>
        <v/>
      </c>
      <c r="D147" s="163" t="str">
        <f t="array" ref="D147">IFERROR(INDEX('FIT-Lijst'!$A$8:$T$994,SMALL(IF((INDEX('FIT-Lijst'!$A$8:$T$994,,18)="Fout")+(INDEX('FIT-Lijst'!$A$8:$T$994,,18)="Kritiek Fout"),MATCH(ROW('FIT-Lijst'!$A$8:$A$994),ROW('FIT-Lijst'!$A$8:$A$994)),""),ROWS('FIT-Lijst'!$A$4:R131)),COLUMNS('FIT-Lijst'!$A$4:R131)),"")</f>
        <v/>
      </c>
      <c r="E147" s="164" t="str">
        <f t="array" ref="E147">IFERROR(INDEX('FIT-Lijst'!$A$8:$T$994,SMALL(IF((INDEX('FIT-Lijst'!$A$8:$T$994,,18)="Fout")+(INDEX('FIT-Lijst'!$A$8:$T$994,,18)="Kritiek Fout"),MATCH(ROW('FIT-Lijst'!$A$8:$A$994),ROW('FIT-Lijst'!$A$8:$A$994)),""),ROWS('FIT-Lijst'!$A$4:S131)),COLUMNS('FIT-Lijst'!$A$4:S131)),"")</f>
        <v/>
      </c>
      <c r="F147" s="163" t="str">
        <f t="array" ref="F147">IFERROR(INDEX('FIT-Lijst'!$A$8:$T$994,SMALL(IF((INDEX('FIT-Lijst'!$A$8:$T$994,,18)="Fout")+(INDEX('FIT-Lijst'!$A$8:$T$994,,18)="Kritiek Fout"),MATCH(ROW('FIT-Lijst'!$A$8:$A$994),ROW('FIT-Lijst'!$A$8:$A$994)),""),ROWS('FIT-Lijst'!$A$4:T131)),COLUMNS('FIT-Lijst'!$A$4:T131)),"")</f>
        <v/>
      </c>
      <c r="G147" s="172"/>
      <c r="H147" s="172"/>
      <c r="I147" s="172"/>
      <c r="J147" s="173"/>
      <c r="K147" s="173"/>
      <c r="L147" s="173"/>
      <c r="M147" s="173"/>
      <c r="N147" s="173"/>
      <c r="O147" s="173"/>
      <c r="P147" s="173"/>
      <c r="Q147" s="173"/>
      <c r="R147" s="173"/>
      <c r="S147" s="173"/>
      <c r="T147" s="174" t="str">
        <f t="shared" si="10"/>
        <v/>
      </c>
      <c r="U147" s="174" t="str">
        <f t="shared" si="8"/>
        <v/>
      </c>
      <c r="V147" s="175" t="str">
        <f t="shared" si="9"/>
        <v/>
      </c>
      <c r="W147" s="172"/>
      <c r="X147" s="172"/>
    </row>
    <row r="148" spans="1:24" x14ac:dyDescent="0.15">
      <c r="A148" s="163" t="str">
        <f t="array" ref="A148">IFERROR(INDEX('FIT-Lijst'!$A$8:$T$994,SMALL(IF((INDEX('FIT-Lijst'!$A$8:$T$994,,18)="Fout")+(INDEX('FIT-Lijst'!$A$8:$T$994,,18)="Kritiek Fout"),MATCH(ROW('FIT-Lijst'!$A$8:$A$994),ROW('FIT-Lijst'!$A$8:$A$994)),""),ROWS('FIT-Lijst'!$A$4:A132)),COLUMNS('FIT-Lijst'!$A$4:A132)),"")</f>
        <v/>
      </c>
      <c r="B148" s="163" t="str">
        <f t="array" ref="B148">IFERROR(INDEX('FIT-Lijst'!$A$8:$T$994,SMALL(IF((INDEX('FIT-Lijst'!$A$8:$T$994,,18)="Fout")+(INDEX('FIT-Lijst'!$A$8:$T$994,,18)="Kritiek Fout"),MATCH(ROW('FIT-Lijst'!$A$8:$A$994),ROW('FIT-Lijst'!$A$8:$A$994)),""),ROWS('FIT-Lijst'!$A$4:D132)),COLUMNS('FIT-Lijst'!$A$4:D132)),"")</f>
        <v/>
      </c>
      <c r="C148" s="15" t="str">
        <f>IFERROR(VLOOKUP(A148,'FIT-Lijst'!A:Q,5,FALSE),"")</f>
        <v/>
      </c>
      <c r="D148" s="163" t="str">
        <f t="array" ref="D148">IFERROR(INDEX('FIT-Lijst'!$A$8:$T$994,SMALL(IF((INDEX('FIT-Lijst'!$A$8:$T$994,,18)="Fout")+(INDEX('FIT-Lijst'!$A$8:$T$994,,18)="Kritiek Fout"),MATCH(ROW('FIT-Lijst'!$A$8:$A$994),ROW('FIT-Lijst'!$A$8:$A$994)),""),ROWS('FIT-Lijst'!$A$4:R132)),COLUMNS('FIT-Lijst'!$A$4:R132)),"")</f>
        <v/>
      </c>
      <c r="E148" s="164" t="str">
        <f t="array" ref="E148">IFERROR(INDEX('FIT-Lijst'!$A$8:$T$994,SMALL(IF((INDEX('FIT-Lijst'!$A$8:$T$994,,18)="Fout")+(INDEX('FIT-Lijst'!$A$8:$T$994,,18)="Kritiek Fout"),MATCH(ROW('FIT-Lijst'!$A$8:$A$994),ROW('FIT-Lijst'!$A$8:$A$994)),""),ROWS('FIT-Lijst'!$A$4:S132)),COLUMNS('FIT-Lijst'!$A$4:S132)),"")</f>
        <v/>
      </c>
      <c r="F148" s="163" t="str">
        <f t="array" ref="F148">IFERROR(INDEX('FIT-Lijst'!$A$8:$T$994,SMALL(IF((INDEX('FIT-Lijst'!$A$8:$T$994,,18)="Fout")+(INDEX('FIT-Lijst'!$A$8:$T$994,,18)="Kritiek Fout"),MATCH(ROW('FIT-Lijst'!$A$8:$A$994),ROW('FIT-Lijst'!$A$8:$A$994)),""),ROWS('FIT-Lijst'!$A$4:T132)),COLUMNS('FIT-Lijst'!$A$4:T132)),"")</f>
        <v/>
      </c>
      <c r="G148" s="172"/>
      <c r="H148" s="172"/>
      <c r="I148" s="172"/>
      <c r="J148" s="173"/>
      <c r="K148" s="173"/>
      <c r="L148" s="173"/>
      <c r="M148" s="173"/>
      <c r="N148" s="173"/>
      <c r="O148" s="173"/>
      <c r="P148" s="173"/>
      <c r="Q148" s="173"/>
      <c r="R148" s="173"/>
      <c r="S148" s="173"/>
      <c r="T148" s="174" t="str">
        <f t="shared" si="10"/>
        <v/>
      </c>
      <c r="U148" s="174" t="str">
        <f t="shared" si="8"/>
        <v/>
      </c>
      <c r="V148" s="175" t="str">
        <f t="shared" si="9"/>
        <v/>
      </c>
      <c r="W148" s="172"/>
      <c r="X148" s="172"/>
    </row>
    <row r="149" spans="1:24" x14ac:dyDescent="0.15">
      <c r="A149" s="163" t="str">
        <f t="array" ref="A149">IFERROR(INDEX('FIT-Lijst'!$A$8:$T$994,SMALL(IF((INDEX('FIT-Lijst'!$A$8:$T$994,,18)="Fout")+(INDEX('FIT-Lijst'!$A$8:$T$994,,18)="Kritiek Fout"),MATCH(ROW('FIT-Lijst'!$A$8:$A$994),ROW('FIT-Lijst'!$A$8:$A$994)),""),ROWS('FIT-Lijst'!$A$4:A133)),COLUMNS('FIT-Lijst'!$A$4:A133)),"")</f>
        <v/>
      </c>
      <c r="B149" s="163" t="str">
        <f t="array" ref="B149">IFERROR(INDEX('FIT-Lijst'!$A$8:$T$994,SMALL(IF((INDEX('FIT-Lijst'!$A$8:$T$994,,18)="Fout")+(INDEX('FIT-Lijst'!$A$8:$T$994,,18)="Kritiek Fout"),MATCH(ROW('FIT-Lijst'!$A$8:$A$994),ROW('FIT-Lijst'!$A$8:$A$994)),""),ROWS('FIT-Lijst'!$A$4:D133)),COLUMNS('FIT-Lijst'!$A$4:D133)),"")</f>
        <v/>
      </c>
      <c r="C149" s="15" t="str">
        <f>IFERROR(VLOOKUP(A149,'FIT-Lijst'!A:Q,5,FALSE),"")</f>
        <v/>
      </c>
      <c r="D149" s="163" t="str">
        <f t="array" ref="D149">IFERROR(INDEX('FIT-Lijst'!$A$8:$T$994,SMALL(IF((INDEX('FIT-Lijst'!$A$8:$T$994,,18)="Fout")+(INDEX('FIT-Lijst'!$A$8:$T$994,,18)="Kritiek Fout"),MATCH(ROW('FIT-Lijst'!$A$8:$A$994),ROW('FIT-Lijst'!$A$8:$A$994)),""),ROWS('FIT-Lijst'!$A$4:R133)),COLUMNS('FIT-Lijst'!$A$4:R133)),"")</f>
        <v/>
      </c>
      <c r="E149" s="164" t="str">
        <f t="array" ref="E149">IFERROR(INDEX('FIT-Lijst'!$A$8:$T$994,SMALL(IF((INDEX('FIT-Lijst'!$A$8:$T$994,,18)="Fout")+(INDEX('FIT-Lijst'!$A$8:$T$994,,18)="Kritiek Fout"),MATCH(ROW('FIT-Lijst'!$A$8:$A$994),ROW('FIT-Lijst'!$A$8:$A$994)),""),ROWS('FIT-Lijst'!$A$4:S133)),COLUMNS('FIT-Lijst'!$A$4:S133)),"")</f>
        <v/>
      </c>
      <c r="F149" s="163" t="str">
        <f t="array" ref="F149">IFERROR(INDEX('FIT-Lijst'!$A$8:$T$994,SMALL(IF((INDEX('FIT-Lijst'!$A$8:$T$994,,18)="Fout")+(INDEX('FIT-Lijst'!$A$8:$T$994,,18)="Kritiek Fout"),MATCH(ROW('FIT-Lijst'!$A$8:$A$994),ROW('FIT-Lijst'!$A$8:$A$994)),""),ROWS('FIT-Lijst'!$A$4:T133)),COLUMNS('FIT-Lijst'!$A$4:T133)),"")</f>
        <v/>
      </c>
      <c r="G149" s="172"/>
      <c r="H149" s="172"/>
      <c r="I149" s="172"/>
      <c r="J149" s="173"/>
      <c r="K149" s="173"/>
      <c r="L149" s="173"/>
      <c r="M149" s="173"/>
      <c r="N149" s="173"/>
      <c r="O149" s="173"/>
      <c r="P149" s="173"/>
      <c r="Q149" s="173"/>
      <c r="R149" s="173"/>
      <c r="S149" s="173"/>
      <c r="T149" s="174" t="str">
        <f t="shared" si="10"/>
        <v/>
      </c>
      <c r="U149" s="174" t="str">
        <f t="shared" si="8"/>
        <v/>
      </c>
      <c r="V149" s="175" t="str">
        <f t="shared" si="9"/>
        <v/>
      </c>
      <c r="W149" s="172"/>
      <c r="X149" s="172"/>
    </row>
    <row r="150" spans="1:24" x14ac:dyDescent="0.15">
      <c r="A150" s="163" t="str">
        <f t="array" ref="A150">IFERROR(INDEX('FIT-Lijst'!$A$8:$T$994,SMALL(IF((INDEX('FIT-Lijst'!$A$8:$T$994,,18)="Fout")+(INDEX('FIT-Lijst'!$A$8:$T$994,,18)="Kritiek Fout"),MATCH(ROW('FIT-Lijst'!$A$8:$A$994),ROW('FIT-Lijst'!$A$8:$A$994)),""),ROWS('FIT-Lijst'!$A$4:A134)),COLUMNS('FIT-Lijst'!$A$4:A134)),"")</f>
        <v/>
      </c>
      <c r="B150" s="163" t="str">
        <f t="array" ref="B150">IFERROR(INDEX('FIT-Lijst'!$A$8:$T$994,SMALL(IF((INDEX('FIT-Lijst'!$A$8:$T$994,,18)="Fout")+(INDEX('FIT-Lijst'!$A$8:$T$994,,18)="Kritiek Fout"),MATCH(ROW('FIT-Lijst'!$A$8:$A$994),ROW('FIT-Lijst'!$A$8:$A$994)),""),ROWS('FIT-Lijst'!$A$4:D134)),COLUMNS('FIT-Lijst'!$A$4:D134)),"")</f>
        <v/>
      </c>
      <c r="C150" s="15" t="str">
        <f>IFERROR(VLOOKUP(A150,'FIT-Lijst'!A:Q,5,FALSE),"")</f>
        <v/>
      </c>
      <c r="D150" s="163" t="str">
        <f t="array" ref="D150">IFERROR(INDEX('FIT-Lijst'!$A$8:$T$994,SMALL(IF((INDEX('FIT-Lijst'!$A$8:$T$994,,18)="Fout")+(INDEX('FIT-Lijst'!$A$8:$T$994,,18)="Kritiek Fout"),MATCH(ROW('FIT-Lijst'!$A$8:$A$994),ROW('FIT-Lijst'!$A$8:$A$994)),""),ROWS('FIT-Lijst'!$A$4:R134)),COLUMNS('FIT-Lijst'!$A$4:R134)),"")</f>
        <v/>
      </c>
      <c r="E150" s="164" t="str">
        <f t="array" ref="E150">IFERROR(INDEX('FIT-Lijst'!$A$8:$T$994,SMALL(IF((INDEX('FIT-Lijst'!$A$8:$T$994,,18)="Fout")+(INDEX('FIT-Lijst'!$A$8:$T$994,,18)="Kritiek Fout"),MATCH(ROW('FIT-Lijst'!$A$8:$A$994),ROW('FIT-Lijst'!$A$8:$A$994)),""),ROWS('FIT-Lijst'!$A$4:S134)),COLUMNS('FIT-Lijst'!$A$4:S134)),"")</f>
        <v/>
      </c>
      <c r="F150" s="163" t="str">
        <f t="array" ref="F150">IFERROR(INDEX('FIT-Lijst'!$A$8:$T$994,SMALL(IF((INDEX('FIT-Lijst'!$A$8:$T$994,,18)="Fout")+(INDEX('FIT-Lijst'!$A$8:$T$994,,18)="Kritiek Fout"),MATCH(ROW('FIT-Lijst'!$A$8:$A$994),ROW('FIT-Lijst'!$A$8:$A$994)),""),ROWS('FIT-Lijst'!$A$4:T134)),COLUMNS('FIT-Lijst'!$A$4:T134)),"")</f>
        <v/>
      </c>
      <c r="G150" s="172"/>
      <c r="H150" s="172"/>
      <c r="I150" s="172"/>
      <c r="J150" s="173"/>
      <c r="K150" s="173"/>
      <c r="L150" s="173"/>
      <c r="M150" s="173"/>
      <c r="N150" s="173"/>
      <c r="O150" s="173"/>
      <c r="P150" s="173"/>
      <c r="Q150" s="173"/>
      <c r="R150" s="173"/>
      <c r="S150" s="173"/>
      <c r="T150" s="174" t="str">
        <f t="shared" si="10"/>
        <v/>
      </c>
      <c r="U150" s="174" t="str">
        <f t="shared" si="8"/>
        <v/>
      </c>
      <c r="V150" s="175" t="str">
        <f t="shared" si="9"/>
        <v/>
      </c>
      <c r="W150" s="172"/>
      <c r="X150" s="172"/>
    </row>
    <row r="151" spans="1:24" x14ac:dyDescent="0.15">
      <c r="A151" s="163" t="str">
        <f t="array" ref="A151">IFERROR(INDEX('FIT-Lijst'!$A$8:$T$994,SMALL(IF((INDEX('FIT-Lijst'!$A$8:$T$994,,18)="Fout")+(INDEX('FIT-Lijst'!$A$8:$T$994,,18)="Kritiek Fout"),MATCH(ROW('FIT-Lijst'!$A$8:$A$994),ROW('FIT-Lijst'!$A$8:$A$994)),""),ROWS('FIT-Lijst'!$A$4:A135)),COLUMNS('FIT-Lijst'!$A$4:A135)),"")</f>
        <v/>
      </c>
      <c r="B151" s="163" t="str">
        <f t="array" ref="B151">IFERROR(INDEX('FIT-Lijst'!$A$8:$T$994,SMALL(IF((INDEX('FIT-Lijst'!$A$8:$T$994,,18)="Fout")+(INDEX('FIT-Lijst'!$A$8:$T$994,,18)="Kritiek Fout"),MATCH(ROW('FIT-Lijst'!$A$8:$A$994),ROW('FIT-Lijst'!$A$8:$A$994)),""),ROWS('FIT-Lijst'!$A$4:D135)),COLUMNS('FIT-Lijst'!$A$4:D135)),"")</f>
        <v/>
      </c>
      <c r="C151" s="15" t="str">
        <f>IFERROR(VLOOKUP(A151,'FIT-Lijst'!A:Q,5,FALSE),"")</f>
        <v/>
      </c>
      <c r="D151" s="163" t="str">
        <f t="array" ref="D151">IFERROR(INDEX('FIT-Lijst'!$A$8:$T$994,SMALL(IF((INDEX('FIT-Lijst'!$A$8:$T$994,,18)="Fout")+(INDEX('FIT-Lijst'!$A$8:$T$994,,18)="Kritiek Fout"),MATCH(ROW('FIT-Lijst'!$A$8:$A$994),ROW('FIT-Lijst'!$A$8:$A$994)),""),ROWS('FIT-Lijst'!$A$4:R135)),COLUMNS('FIT-Lijst'!$A$4:R135)),"")</f>
        <v/>
      </c>
      <c r="E151" s="164" t="str">
        <f t="array" ref="E151">IFERROR(INDEX('FIT-Lijst'!$A$8:$T$994,SMALL(IF((INDEX('FIT-Lijst'!$A$8:$T$994,,18)="Fout")+(INDEX('FIT-Lijst'!$A$8:$T$994,,18)="Kritiek Fout"),MATCH(ROW('FIT-Lijst'!$A$8:$A$994),ROW('FIT-Lijst'!$A$8:$A$994)),""),ROWS('FIT-Lijst'!$A$4:S135)),COLUMNS('FIT-Lijst'!$A$4:S135)),"")</f>
        <v/>
      </c>
      <c r="F151" s="163" t="str">
        <f t="array" ref="F151">IFERROR(INDEX('FIT-Lijst'!$A$8:$T$994,SMALL(IF((INDEX('FIT-Lijst'!$A$8:$T$994,,18)="Fout")+(INDEX('FIT-Lijst'!$A$8:$T$994,,18)="Kritiek Fout"),MATCH(ROW('FIT-Lijst'!$A$8:$A$994),ROW('FIT-Lijst'!$A$8:$A$994)),""),ROWS('FIT-Lijst'!$A$4:T135)),COLUMNS('FIT-Lijst'!$A$4:T135)),"")</f>
        <v/>
      </c>
      <c r="G151" s="172"/>
      <c r="H151" s="172"/>
      <c r="I151" s="172"/>
      <c r="J151" s="173"/>
      <c r="K151" s="173"/>
      <c r="L151" s="173"/>
      <c r="M151" s="173"/>
      <c r="N151" s="173"/>
      <c r="O151" s="173"/>
      <c r="P151" s="173"/>
      <c r="Q151" s="173"/>
      <c r="R151" s="173"/>
      <c r="S151" s="173"/>
      <c r="T151" s="174" t="str">
        <f t="shared" si="10"/>
        <v/>
      </c>
      <c r="U151" s="174" t="str">
        <f t="shared" si="8"/>
        <v/>
      </c>
      <c r="V151" s="175" t="str">
        <f t="shared" si="9"/>
        <v/>
      </c>
      <c r="W151" s="172"/>
      <c r="X151" s="172"/>
    </row>
    <row r="152" spans="1:24" x14ac:dyDescent="0.15">
      <c r="A152" s="163" t="str">
        <f t="array" ref="A152">IFERROR(INDEX('FIT-Lijst'!$A$8:$T$994,SMALL(IF((INDEX('FIT-Lijst'!$A$8:$T$994,,18)="Fout")+(INDEX('FIT-Lijst'!$A$8:$T$994,,18)="Kritiek Fout"),MATCH(ROW('FIT-Lijst'!$A$8:$A$994),ROW('FIT-Lijst'!$A$8:$A$994)),""),ROWS('FIT-Lijst'!$A$4:A136)),COLUMNS('FIT-Lijst'!$A$4:A136)),"")</f>
        <v/>
      </c>
      <c r="B152" s="163" t="str">
        <f t="array" ref="B152">IFERROR(INDEX('FIT-Lijst'!$A$8:$T$994,SMALL(IF((INDEX('FIT-Lijst'!$A$8:$T$994,,18)="Fout")+(INDEX('FIT-Lijst'!$A$8:$T$994,,18)="Kritiek Fout"),MATCH(ROW('FIT-Lijst'!$A$8:$A$994),ROW('FIT-Lijst'!$A$8:$A$994)),""),ROWS('FIT-Lijst'!$A$4:D136)),COLUMNS('FIT-Lijst'!$A$4:D136)),"")</f>
        <v/>
      </c>
      <c r="C152" s="15" t="str">
        <f>IFERROR(VLOOKUP(A152,'FIT-Lijst'!A:Q,5,FALSE),"")</f>
        <v/>
      </c>
      <c r="D152" s="163" t="str">
        <f t="array" ref="D152">IFERROR(INDEX('FIT-Lijst'!$A$8:$T$994,SMALL(IF((INDEX('FIT-Lijst'!$A$8:$T$994,,18)="Fout")+(INDEX('FIT-Lijst'!$A$8:$T$994,,18)="Kritiek Fout"),MATCH(ROW('FIT-Lijst'!$A$8:$A$994),ROW('FIT-Lijst'!$A$8:$A$994)),""),ROWS('FIT-Lijst'!$A$4:R136)),COLUMNS('FIT-Lijst'!$A$4:R136)),"")</f>
        <v/>
      </c>
      <c r="E152" s="164" t="str">
        <f t="array" ref="E152">IFERROR(INDEX('FIT-Lijst'!$A$8:$T$994,SMALL(IF((INDEX('FIT-Lijst'!$A$8:$T$994,,18)="Fout")+(INDEX('FIT-Lijst'!$A$8:$T$994,,18)="Kritiek Fout"),MATCH(ROW('FIT-Lijst'!$A$8:$A$994),ROW('FIT-Lijst'!$A$8:$A$994)),""),ROWS('FIT-Lijst'!$A$4:S136)),COLUMNS('FIT-Lijst'!$A$4:S136)),"")</f>
        <v/>
      </c>
      <c r="F152" s="163" t="str">
        <f t="array" ref="F152">IFERROR(INDEX('FIT-Lijst'!$A$8:$T$994,SMALL(IF((INDEX('FIT-Lijst'!$A$8:$T$994,,18)="Fout")+(INDEX('FIT-Lijst'!$A$8:$T$994,,18)="Kritiek Fout"),MATCH(ROW('FIT-Lijst'!$A$8:$A$994),ROW('FIT-Lijst'!$A$8:$A$994)),""),ROWS('FIT-Lijst'!$A$4:T136)),COLUMNS('FIT-Lijst'!$A$4:T136)),"")</f>
        <v/>
      </c>
      <c r="G152" s="172"/>
      <c r="H152" s="172"/>
      <c r="I152" s="172"/>
      <c r="J152" s="173"/>
      <c r="K152" s="173"/>
      <c r="L152" s="173"/>
      <c r="M152" s="173"/>
      <c r="N152" s="173"/>
      <c r="O152" s="173"/>
      <c r="P152" s="173"/>
      <c r="Q152" s="173"/>
      <c r="R152" s="173"/>
      <c r="S152" s="173"/>
      <c r="T152" s="174" t="str">
        <f t="shared" si="10"/>
        <v/>
      </c>
      <c r="U152" s="174" t="str">
        <f t="shared" si="8"/>
        <v/>
      </c>
      <c r="V152" s="175" t="str">
        <f t="shared" si="9"/>
        <v/>
      </c>
      <c r="W152" s="172"/>
      <c r="X152" s="172"/>
    </row>
    <row r="153" spans="1:24" x14ac:dyDescent="0.15">
      <c r="A153" s="163" t="str">
        <f t="array" ref="A153">IFERROR(INDEX('FIT-Lijst'!$A$8:$T$994,SMALL(IF((INDEX('FIT-Lijst'!$A$8:$T$994,,18)="Fout")+(INDEX('FIT-Lijst'!$A$8:$T$994,,18)="Kritiek Fout"),MATCH(ROW('FIT-Lijst'!$A$8:$A$994),ROW('FIT-Lijst'!$A$8:$A$994)),""),ROWS('FIT-Lijst'!$A$4:A137)),COLUMNS('FIT-Lijst'!$A$4:A137)),"")</f>
        <v/>
      </c>
      <c r="B153" s="163" t="str">
        <f t="array" ref="B153">IFERROR(INDEX('FIT-Lijst'!$A$8:$T$994,SMALL(IF((INDEX('FIT-Lijst'!$A$8:$T$994,,18)="Fout")+(INDEX('FIT-Lijst'!$A$8:$T$994,,18)="Kritiek Fout"),MATCH(ROW('FIT-Lijst'!$A$8:$A$994),ROW('FIT-Lijst'!$A$8:$A$994)),""),ROWS('FIT-Lijst'!$A$4:D137)),COLUMNS('FIT-Lijst'!$A$4:D137)),"")</f>
        <v/>
      </c>
      <c r="C153" s="15" t="str">
        <f>IFERROR(VLOOKUP(A153,'FIT-Lijst'!A:Q,5,FALSE),"")</f>
        <v/>
      </c>
      <c r="D153" s="163" t="str">
        <f t="array" ref="D153">IFERROR(INDEX('FIT-Lijst'!$A$8:$T$994,SMALL(IF((INDEX('FIT-Lijst'!$A$8:$T$994,,18)="Fout")+(INDEX('FIT-Lijst'!$A$8:$T$994,,18)="Kritiek Fout"),MATCH(ROW('FIT-Lijst'!$A$8:$A$994),ROW('FIT-Lijst'!$A$8:$A$994)),""),ROWS('FIT-Lijst'!$A$4:R137)),COLUMNS('FIT-Lijst'!$A$4:R137)),"")</f>
        <v/>
      </c>
      <c r="E153" s="164" t="str">
        <f t="array" ref="E153">IFERROR(INDEX('FIT-Lijst'!$A$8:$T$994,SMALL(IF((INDEX('FIT-Lijst'!$A$8:$T$994,,18)="Fout")+(INDEX('FIT-Lijst'!$A$8:$T$994,,18)="Kritiek Fout"),MATCH(ROW('FIT-Lijst'!$A$8:$A$994),ROW('FIT-Lijst'!$A$8:$A$994)),""),ROWS('FIT-Lijst'!$A$4:S137)),COLUMNS('FIT-Lijst'!$A$4:S137)),"")</f>
        <v/>
      </c>
      <c r="F153" s="163" t="str">
        <f t="array" ref="F153">IFERROR(INDEX('FIT-Lijst'!$A$8:$T$994,SMALL(IF((INDEX('FIT-Lijst'!$A$8:$T$994,,18)="Fout")+(INDEX('FIT-Lijst'!$A$8:$T$994,,18)="Kritiek Fout"),MATCH(ROW('FIT-Lijst'!$A$8:$A$994),ROW('FIT-Lijst'!$A$8:$A$994)),""),ROWS('FIT-Lijst'!$A$4:T137)),COLUMNS('FIT-Lijst'!$A$4:T137)),"")</f>
        <v/>
      </c>
      <c r="G153" s="172"/>
      <c r="H153" s="172"/>
      <c r="I153" s="172"/>
      <c r="J153" s="173"/>
      <c r="K153" s="173"/>
      <c r="L153" s="173"/>
      <c r="M153" s="173"/>
      <c r="N153" s="173"/>
      <c r="O153" s="173"/>
      <c r="P153" s="173"/>
      <c r="Q153" s="173"/>
      <c r="R153" s="173"/>
      <c r="S153" s="173"/>
      <c r="T153" s="174" t="str">
        <f t="shared" si="10"/>
        <v/>
      </c>
      <c r="U153" s="174" t="str">
        <f t="shared" si="8"/>
        <v/>
      </c>
      <c r="V153" s="175" t="str">
        <f t="shared" si="9"/>
        <v/>
      </c>
      <c r="W153" s="172"/>
      <c r="X153" s="172"/>
    </row>
    <row r="154" spans="1:24" x14ac:dyDescent="0.15">
      <c r="A154" s="163" t="str">
        <f t="array" ref="A154">IFERROR(INDEX('FIT-Lijst'!$A$8:$T$994,SMALL(IF((INDEX('FIT-Lijst'!$A$8:$T$994,,18)="Fout")+(INDEX('FIT-Lijst'!$A$8:$T$994,,18)="Kritiek Fout"),MATCH(ROW('FIT-Lijst'!$A$8:$A$994),ROW('FIT-Lijst'!$A$8:$A$994)),""),ROWS('FIT-Lijst'!$A$4:A138)),COLUMNS('FIT-Lijst'!$A$4:A138)),"")</f>
        <v/>
      </c>
      <c r="B154" s="163" t="str">
        <f t="array" ref="B154">IFERROR(INDEX('FIT-Lijst'!$A$8:$T$994,SMALL(IF((INDEX('FIT-Lijst'!$A$8:$T$994,,18)="Fout")+(INDEX('FIT-Lijst'!$A$8:$T$994,,18)="Kritiek Fout"),MATCH(ROW('FIT-Lijst'!$A$8:$A$994),ROW('FIT-Lijst'!$A$8:$A$994)),""),ROWS('FIT-Lijst'!$A$4:D138)),COLUMNS('FIT-Lijst'!$A$4:D138)),"")</f>
        <v/>
      </c>
      <c r="C154" s="15" t="str">
        <f>IFERROR(VLOOKUP(A154,'FIT-Lijst'!A:Q,5,FALSE),"")</f>
        <v/>
      </c>
      <c r="D154" s="163" t="str">
        <f t="array" ref="D154">IFERROR(INDEX('FIT-Lijst'!$A$8:$T$994,SMALL(IF((INDEX('FIT-Lijst'!$A$8:$T$994,,18)="Fout")+(INDEX('FIT-Lijst'!$A$8:$T$994,,18)="Kritiek Fout"),MATCH(ROW('FIT-Lijst'!$A$8:$A$994),ROW('FIT-Lijst'!$A$8:$A$994)),""),ROWS('FIT-Lijst'!$A$4:R138)),COLUMNS('FIT-Lijst'!$A$4:R138)),"")</f>
        <v/>
      </c>
      <c r="E154" s="164" t="str">
        <f t="array" ref="E154">IFERROR(INDEX('FIT-Lijst'!$A$8:$T$994,SMALL(IF((INDEX('FIT-Lijst'!$A$8:$T$994,,18)="Fout")+(INDEX('FIT-Lijst'!$A$8:$T$994,,18)="Kritiek Fout"),MATCH(ROW('FIT-Lijst'!$A$8:$A$994),ROW('FIT-Lijst'!$A$8:$A$994)),""),ROWS('FIT-Lijst'!$A$4:S138)),COLUMNS('FIT-Lijst'!$A$4:S138)),"")</f>
        <v/>
      </c>
      <c r="F154" s="163" t="str">
        <f t="array" ref="F154">IFERROR(INDEX('FIT-Lijst'!$A$8:$T$994,SMALL(IF((INDEX('FIT-Lijst'!$A$8:$T$994,,18)="Fout")+(INDEX('FIT-Lijst'!$A$8:$T$994,,18)="Kritiek Fout"),MATCH(ROW('FIT-Lijst'!$A$8:$A$994),ROW('FIT-Lijst'!$A$8:$A$994)),""),ROWS('FIT-Lijst'!$A$4:T138)),COLUMNS('FIT-Lijst'!$A$4:T138)),"")</f>
        <v/>
      </c>
      <c r="G154" s="172"/>
      <c r="H154" s="172"/>
      <c r="I154" s="172"/>
      <c r="J154" s="173"/>
      <c r="K154" s="173"/>
      <c r="L154" s="173"/>
      <c r="M154" s="173"/>
      <c r="N154" s="173"/>
      <c r="O154" s="173"/>
      <c r="P154" s="173"/>
      <c r="Q154" s="173"/>
      <c r="R154" s="173"/>
      <c r="S154" s="173"/>
      <c r="T154" s="174" t="str">
        <f t="shared" si="10"/>
        <v/>
      </c>
      <c r="U154" s="174" t="str">
        <f t="shared" si="8"/>
        <v/>
      </c>
      <c r="V154" s="175" t="str">
        <f t="shared" si="9"/>
        <v/>
      </c>
      <c r="W154" s="172"/>
      <c r="X154" s="172"/>
    </row>
    <row r="155" spans="1:24" x14ac:dyDescent="0.15">
      <c r="A155" s="163" t="str">
        <f t="array" ref="A155">IFERROR(INDEX('FIT-Lijst'!$A$8:$T$994,SMALL(IF((INDEX('FIT-Lijst'!$A$8:$T$994,,18)="Fout")+(INDEX('FIT-Lijst'!$A$8:$T$994,,18)="Kritiek Fout"),MATCH(ROW('FIT-Lijst'!$A$8:$A$994),ROW('FIT-Lijst'!$A$8:$A$994)),""),ROWS('FIT-Lijst'!$A$4:A139)),COLUMNS('FIT-Lijst'!$A$4:A139)),"")</f>
        <v/>
      </c>
      <c r="B155" s="163" t="str">
        <f t="array" ref="B155">IFERROR(INDEX('FIT-Lijst'!$A$8:$T$994,SMALL(IF((INDEX('FIT-Lijst'!$A$8:$T$994,,18)="Fout")+(INDEX('FIT-Lijst'!$A$8:$T$994,,18)="Kritiek Fout"),MATCH(ROW('FIT-Lijst'!$A$8:$A$994),ROW('FIT-Lijst'!$A$8:$A$994)),""),ROWS('FIT-Lijst'!$A$4:D139)),COLUMNS('FIT-Lijst'!$A$4:D139)),"")</f>
        <v/>
      </c>
      <c r="C155" s="15" t="str">
        <f>IFERROR(VLOOKUP(A155,'FIT-Lijst'!A:Q,5,FALSE),"")</f>
        <v/>
      </c>
      <c r="D155" s="163" t="str">
        <f t="array" ref="D155">IFERROR(INDEX('FIT-Lijst'!$A$8:$T$994,SMALL(IF((INDEX('FIT-Lijst'!$A$8:$T$994,,18)="Fout")+(INDEX('FIT-Lijst'!$A$8:$T$994,,18)="Kritiek Fout"),MATCH(ROW('FIT-Lijst'!$A$8:$A$994),ROW('FIT-Lijst'!$A$8:$A$994)),""),ROWS('FIT-Lijst'!$A$4:R139)),COLUMNS('FIT-Lijst'!$A$4:R139)),"")</f>
        <v/>
      </c>
      <c r="E155" s="164" t="str">
        <f t="array" ref="E155">IFERROR(INDEX('FIT-Lijst'!$A$8:$T$994,SMALL(IF((INDEX('FIT-Lijst'!$A$8:$T$994,,18)="Fout")+(INDEX('FIT-Lijst'!$A$8:$T$994,,18)="Kritiek Fout"),MATCH(ROW('FIT-Lijst'!$A$8:$A$994),ROW('FIT-Lijst'!$A$8:$A$994)),""),ROWS('FIT-Lijst'!$A$4:S139)),COLUMNS('FIT-Lijst'!$A$4:S139)),"")</f>
        <v/>
      </c>
      <c r="F155" s="163" t="str">
        <f t="array" ref="F155">IFERROR(INDEX('FIT-Lijst'!$A$8:$T$994,SMALL(IF((INDEX('FIT-Lijst'!$A$8:$T$994,,18)="Fout")+(INDEX('FIT-Lijst'!$A$8:$T$994,,18)="Kritiek Fout"),MATCH(ROW('FIT-Lijst'!$A$8:$A$994),ROW('FIT-Lijst'!$A$8:$A$994)),""),ROWS('FIT-Lijst'!$A$4:T139)),COLUMNS('FIT-Lijst'!$A$4:T139)),"")</f>
        <v/>
      </c>
      <c r="G155" s="172"/>
      <c r="H155" s="172"/>
      <c r="I155" s="172"/>
      <c r="J155" s="173"/>
      <c r="K155" s="173"/>
      <c r="L155" s="173"/>
      <c r="M155" s="173"/>
      <c r="N155" s="173"/>
      <c r="O155" s="173"/>
      <c r="P155" s="173"/>
      <c r="Q155" s="173"/>
      <c r="R155" s="173"/>
      <c r="S155" s="173"/>
      <c r="T155" s="174" t="str">
        <f t="shared" si="10"/>
        <v/>
      </c>
      <c r="U155" s="174" t="str">
        <f t="shared" si="8"/>
        <v/>
      </c>
      <c r="V155" s="175" t="str">
        <f t="shared" si="9"/>
        <v/>
      </c>
      <c r="W155" s="172"/>
      <c r="X155" s="172"/>
    </row>
    <row r="156" spans="1:24" x14ac:dyDescent="0.15">
      <c r="A156" s="163" t="str">
        <f t="array" ref="A156">IFERROR(INDEX('FIT-Lijst'!$A$8:$T$994,SMALL(IF((INDEX('FIT-Lijst'!$A$8:$T$994,,18)="Fout")+(INDEX('FIT-Lijst'!$A$8:$T$994,,18)="Kritiek Fout"),MATCH(ROW('FIT-Lijst'!$A$8:$A$994),ROW('FIT-Lijst'!$A$8:$A$994)),""),ROWS('FIT-Lijst'!$A$4:A140)),COLUMNS('FIT-Lijst'!$A$4:A140)),"")</f>
        <v/>
      </c>
      <c r="B156" s="163" t="str">
        <f t="array" ref="B156">IFERROR(INDEX('FIT-Lijst'!$A$8:$T$994,SMALL(IF((INDEX('FIT-Lijst'!$A$8:$T$994,,18)="Fout")+(INDEX('FIT-Lijst'!$A$8:$T$994,,18)="Kritiek Fout"),MATCH(ROW('FIT-Lijst'!$A$8:$A$994),ROW('FIT-Lijst'!$A$8:$A$994)),""),ROWS('FIT-Lijst'!$A$4:D140)),COLUMNS('FIT-Lijst'!$A$4:D140)),"")</f>
        <v/>
      </c>
      <c r="C156" s="15" t="str">
        <f>IFERROR(VLOOKUP(A156,'FIT-Lijst'!A:Q,5,FALSE),"")</f>
        <v/>
      </c>
      <c r="D156" s="163" t="str">
        <f t="array" ref="D156">IFERROR(INDEX('FIT-Lijst'!$A$8:$T$994,SMALL(IF((INDEX('FIT-Lijst'!$A$8:$T$994,,18)="Fout")+(INDEX('FIT-Lijst'!$A$8:$T$994,,18)="Kritiek Fout"),MATCH(ROW('FIT-Lijst'!$A$8:$A$994),ROW('FIT-Lijst'!$A$8:$A$994)),""),ROWS('FIT-Lijst'!$A$4:R140)),COLUMNS('FIT-Lijst'!$A$4:R140)),"")</f>
        <v/>
      </c>
      <c r="E156" s="164" t="str">
        <f t="array" ref="E156">IFERROR(INDEX('FIT-Lijst'!$A$8:$T$994,SMALL(IF((INDEX('FIT-Lijst'!$A$8:$T$994,,18)="Fout")+(INDEX('FIT-Lijst'!$A$8:$T$994,,18)="Kritiek Fout"),MATCH(ROW('FIT-Lijst'!$A$8:$A$994),ROW('FIT-Lijst'!$A$8:$A$994)),""),ROWS('FIT-Lijst'!$A$4:S140)),COLUMNS('FIT-Lijst'!$A$4:S140)),"")</f>
        <v/>
      </c>
      <c r="F156" s="163" t="str">
        <f t="array" ref="F156">IFERROR(INDEX('FIT-Lijst'!$A$8:$T$994,SMALL(IF((INDEX('FIT-Lijst'!$A$8:$T$994,,18)="Fout")+(INDEX('FIT-Lijst'!$A$8:$T$994,,18)="Kritiek Fout"),MATCH(ROW('FIT-Lijst'!$A$8:$A$994),ROW('FIT-Lijst'!$A$8:$A$994)),""),ROWS('FIT-Lijst'!$A$4:T140)),COLUMNS('FIT-Lijst'!$A$4:T140)),"")</f>
        <v/>
      </c>
      <c r="G156" s="172"/>
      <c r="H156" s="172"/>
      <c r="I156" s="172"/>
      <c r="J156" s="173"/>
      <c r="K156" s="173"/>
      <c r="L156" s="173"/>
      <c r="M156" s="173"/>
      <c r="N156" s="173"/>
      <c r="O156" s="173"/>
      <c r="P156" s="173"/>
      <c r="Q156" s="173"/>
      <c r="R156" s="173"/>
      <c r="S156" s="173"/>
      <c r="T156" s="174" t="str">
        <f t="shared" si="10"/>
        <v/>
      </c>
      <c r="U156" s="174" t="str">
        <f t="shared" si="8"/>
        <v/>
      </c>
      <c r="V156" s="175" t="str">
        <f t="shared" si="9"/>
        <v/>
      </c>
      <c r="W156" s="172"/>
      <c r="X156" s="172"/>
    </row>
    <row r="157" spans="1:24" x14ac:dyDescent="0.15">
      <c r="A157" s="163" t="str">
        <f t="array" ref="A157">IFERROR(INDEX('FIT-Lijst'!$A$8:$T$994,SMALL(IF((INDEX('FIT-Lijst'!$A$8:$T$994,,18)="Fout")+(INDEX('FIT-Lijst'!$A$8:$T$994,,18)="Kritiek Fout"),MATCH(ROW('FIT-Lijst'!$A$8:$A$994),ROW('FIT-Lijst'!$A$8:$A$994)),""),ROWS('FIT-Lijst'!$A$4:A141)),COLUMNS('FIT-Lijst'!$A$4:A141)),"")</f>
        <v/>
      </c>
      <c r="B157" s="163" t="str">
        <f t="array" ref="B157">IFERROR(INDEX('FIT-Lijst'!$A$8:$T$994,SMALL(IF((INDEX('FIT-Lijst'!$A$8:$T$994,,18)="Fout")+(INDEX('FIT-Lijst'!$A$8:$T$994,,18)="Kritiek Fout"),MATCH(ROW('FIT-Lijst'!$A$8:$A$994),ROW('FIT-Lijst'!$A$8:$A$994)),""),ROWS('FIT-Lijst'!$A$4:D141)),COLUMNS('FIT-Lijst'!$A$4:D141)),"")</f>
        <v/>
      </c>
      <c r="C157" s="15" t="str">
        <f>IFERROR(VLOOKUP(A157,'FIT-Lijst'!A:Q,5,FALSE),"")</f>
        <v/>
      </c>
      <c r="D157" s="163" t="str">
        <f t="array" ref="D157">IFERROR(INDEX('FIT-Lijst'!$A$8:$T$994,SMALL(IF((INDEX('FIT-Lijst'!$A$8:$T$994,,18)="Fout")+(INDEX('FIT-Lijst'!$A$8:$T$994,,18)="Kritiek Fout"),MATCH(ROW('FIT-Lijst'!$A$8:$A$994),ROW('FIT-Lijst'!$A$8:$A$994)),""),ROWS('FIT-Lijst'!$A$4:R141)),COLUMNS('FIT-Lijst'!$A$4:R141)),"")</f>
        <v/>
      </c>
      <c r="E157" s="164" t="str">
        <f t="array" ref="E157">IFERROR(INDEX('FIT-Lijst'!$A$8:$T$994,SMALL(IF((INDEX('FIT-Lijst'!$A$8:$T$994,,18)="Fout")+(INDEX('FIT-Lijst'!$A$8:$T$994,,18)="Kritiek Fout"),MATCH(ROW('FIT-Lijst'!$A$8:$A$994),ROW('FIT-Lijst'!$A$8:$A$994)),""),ROWS('FIT-Lijst'!$A$4:S141)),COLUMNS('FIT-Lijst'!$A$4:S141)),"")</f>
        <v/>
      </c>
      <c r="F157" s="163" t="str">
        <f t="array" ref="F157">IFERROR(INDEX('FIT-Lijst'!$A$8:$T$994,SMALL(IF((INDEX('FIT-Lijst'!$A$8:$T$994,,18)="Fout")+(INDEX('FIT-Lijst'!$A$8:$T$994,,18)="Kritiek Fout"),MATCH(ROW('FIT-Lijst'!$A$8:$A$994),ROW('FIT-Lijst'!$A$8:$A$994)),""),ROWS('FIT-Lijst'!$A$4:T141)),COLUMNS('FIT-Lijst'!$A$4:T141)),"")</f>
        <v/>
      </c>
      <c r="G157" s="172"/>
      <c r="H157" s="172"/>
      <c r="I157" s="172"/>
      <c r="J157" s="173"/>
      <c r="K157" s="173"/>
      <c r="L157" s="173"/>
      <c r="M157" s="173"/>
      <c r="N157" s="173"/>
      <c r="O157" s="173"/>
      <c r="P157" s="173"/>
      <c r="Q157" s="173"/>
      <c r="R157" s="173"/>
      <c r="S157" s="173"/>
      <c r="T157" s="174" t="str">
        <f t="shared" si="10"/>
        <v/>
      </c>
      <c r="U157" s="174" t="str">
        <f t="shared" si="8"/>
        <v/>
      </c>
      <c r="V157" s="175" t="str">
        <f t="shared" si="9"/>
        <v/>
      </c>
      <c r="W157" s="172"/>
      <c r="X157" s="172"/>
    </row>
    <row r="158" spans="1:24" x14ac:dyDescent="0.15">
      <c r="A158" s="163" t="str">
        <f t="array" ref="A158">IFERROR(INDEX('FIT-Lijst'!$A$8:$T$994,SMALL(IF((INDEX('FIT-Lijst'!$A$8:$T$994,,18)="Fout")+(INDEX('FIT-Lijst'!$A$8:$T$994,,18)="Kritiek Fout"),MATCH(ROW('FIT-Lijst'!$A$8:$A$994),ROW('FIT-Lijst'!$A$8:$A$994)),""),ROWS('FIT-Lijst'!$A$4:A142)),COLUMNS('FIT-Lijst'!$A$4:A142)),"")</f>
        <v/>
      </c>
      <c r="B158" s="163" t="str">
        <f t="array" ref="B158">IFERROR(INDEX('FIT-Lijst'!$A$8:$T$994,SMALL(IF((INDEX('FIT-Lijst'!$A$8:$T$994,,18)="Fout")+(INDEX('FIT-Lijst'!$A$8:$T$994,,18)="Kritiek Fout"),MATCH(ROW('FIT-Lijst'!$A$8:$A$994),ROW('FIT-Lijst'!$A$8:$A$994)),""),ROWS('FIT-Lijst'!$A$4:D142)),COLUMNS('FIT-Lijst'!$A$4:D142)),"")</f>
        <v/>
      </c>
      <c r="C158" s="15" t="str">
        <f>IFERROR(VLOOKUP(A158,'FIT-Lijst'!A:Q,5,FALSE),"")</f>
        <v/>
      </c>
      <c r="D158" s="163" t="str">
        <f t="array" ref="D158">IFERROR(INDEX('FIT-Lijst'!$A$8:$T$994,SMALL(IF((INDEX('FIT-Lijst'!$A$8:$T$994,,18)="Fout")+(INDEX('FIT-Lijst'!$A$8:$T$994,,18)="Kritiek Fout"),MATCH(ROW('FIT-Lijst'!$A$8:$A$994),ROW('FIT-Lijst'!$A$8:$A$994)),""),ROWS('FIT-Lijst'!$A$4:R142)),COLUMNS('FIT-Lijst'!$A$4:R142)),"")</f>
        <v/>
      </c>
      <c r="E158" s="164" t="str">
        <f t="array" ref="E158">IFERROR(INDEX('FIT-Lijst'!$A$8:$T$994,SMALL(IF((INDEX('FIT-Lijst'!$A$8:$T$994,,18)="Fout")+(INDEX('FIT-Lijst'!$A$8:$T$994,,18)="Kritiek Fout"),MATCH(ROW('FIT-Lijst'!$A$8:$A$994),ROW('FIT-Lijst'!$A$8:$A$994)),""),ROWS('FIT-Lijst'!$A$4:S142)),COLUMNS('FIT-Lijst'!$A$4:S142)),"")</f>
        <v/>
      </c>
      <c r="F158" s="163" t="str">
        <f t="array" ref="F158">IFERROR(INDEX('FIT-Lijst'!$A$8:$T$994,SMALL(IF((INDEX('FIT-Lijst'!$A$8:$T$994,,18)="Fout")+(INDEX('FIT-Lijst'!$A$8:$T$994,,18)="Kritiek Fout"),MATCH(ROW('FIT-Lijst'!$A$8:$A$994),ROW('FIT-Lijst'!$A$8:$A$994)),""),ROWS('FIT-Lijst'!$A$4:T142)),COLUMNS('FIT-Lijst'!$A$4:T142)),"")</f>
        <v/>
      </c>
      <c r="G158" s="172"/>
      <c r="H158" s="172"/>
      <c r="I158" s="172"/>
      <c r="J158" s="173"/>
      <c r="K158" s="173"/>
      <c r="L158" s="173"/>
      <c r="M158" s="173"/>
      <c r="N158" s="173"/>
      <c r="O158" s="173"/>
      <c r="P158" s="173"/>
      <c r="Q158" s="173"/>
      <c r="R158" s="173"/>
      <c r="S158" s="173"/>
      <c r="T158" s="174" t="str">
        <f t="shared" si="10"/>
        <v/>
      </c>
      <c r="U158" s="174" t="str">
        <f t="shared" si="8"/>
        <v/>
      </c>
      <c r="V158" s="175" t="str">
        <f t="shared" si="9"/>
        <v/>
      </c>
      <c r="W158" s="172"/>
      <c r="X158" s="172"/>
    </row>
    <row r="159" spans="1:24" x14ac:dyDescent="0.15">
      <c r="A159" s="163" t="str">
        <f t="array" ref="A159">IFERROR(INDEX('FIT-Lijst'!$A$8:$T$994,SMALL(IF((INDEX('FIT-Lijst'!$A$8:$T$994,,18)="Fout")+(INDEX('FIT-Lijst'!$A$8:$T$994,,18)="Kritiek Fout"),MATCH(ROW('FIT-Lijst'!$A$8:$A$994),ROW('FIT-Lijst'!$A$8:$A$994)),""),ROWS('FIT-Lijst'!$A$4:A143)),COLUMNS('FIT-Lijst'!$A$4:A143)),"")</f>
        <v/>
      </c>
      <c r="B159" s="163" t="str">
        <f t="array" ref="B159">IFERROR(INDEX('FIT-Lijst'!$A$8:$T$994,SMALL(IF((INDEX('FIT-Lijst'!$A$8:$T$994,,18)="Fout")+(INDEX('FIT-Lijst'!$A$8:$T$994,,18)="Kritiek Fout"),MATCH(ROW('FIT-Lijst'!$A$8:$A$994),ROW('FIT-Lijst'!$A$8:$A$994)),""),ROWS('FIT-Lijst'!$A$4:D143)),COLUMNS('FIT-Lijst'!$A$4:D143)),"")</f>
        <v/>
      </c>
      <c r="C159" s="15" t="str">
        <f>IFERROR(VLOOKUP(A159,'FIT-Lijst'!A:Q,5,FALSE),"")</f>
        <v/>
      </c>
      <c r="D159" s="163" t="str">
        <f t="array" ref="D159">IFERROR(INDEX('FIT-Lijst'!$A$8:$T$994,SMALL(IF((INDEX('FIT-Lijst'!$A$8:$T$994,,18)="Fout")+(INDEX('FIT-Lijst'!$A$8:$T$994,,18)="Kritiek Fout"),MATCH(ROW('FIT-Lijst'!$A$8:$A$994),ROW('FIT-Lijst'!$A$8:$A$994)),""),ROWS('FIT-Lijst'!$A$4:R143)),COLUMNS('FIT-Lijst'!$A$4:R143)),"")</f>
        <v/>
      </c>
      <c r="E159" s="164" t="str">
        <f t="array" ref="E159">IFERROR(INDEX('FIT-Lijst'!$A$8:$T$994,SMALL(IF((INDEX('FIT-Lijst'!$A$8:$T$994,,18)="Fout")+(INDEX('FIT-Lijst'!$A$8:$T$994,,18)="Kritiek Fout"),MATCH(ROW('FIT-Lijst'!$A$8:$A$994),ROW('FIT-Lijst'!$A$8:$A$994)),""),ROWS('FIT-Lijst'!$A$4:S143)),COLUMNS('FIT-Lijst'!$A$4:S143)),"")</f>
        <v/>
      </c>
      <c r="F159" s="163" t="str">
        <f t="array" ref="F159">IFERROR(INDEX('FIT-Lijst'!$A$8:$T$994,SMALL(IF((INDEX('FIT-Lijst'!$A$8:$T$994,,18)="Fout")+(INDEX('FIT-Lijst'!$A$8:$T$994,,18)="Kritiek Fout"),MATCH(ROW('FIT-Lijst'!$A$8:$A$994),ROW('FIT-Lijst'!$A$8:$A$994)),""),ROWS('FIT-Lijst'!$A$4:T143)),COLUMNS('FIT-Lijst'!$A$4:T143)),"")</f>
        <v/>
      </c>
      <c r="G159" s="172"/>
      <c r="H159" s="172"/>
      <c r="I159" s="172"/>
      <c r="J159" s="173"/>
      <c r="K159" s="173"/>
      <c r="L159" s="173"/>
      <c r="M159" s="173"/>
      <c r="N159" s="173"/>
      <c r="O159" s="173"/>
      <c r="P159" s="173"/>
      <c r="Q159" s="173"/>
      <c r="R159" s="173"/>
      <c r="S159" s="173"/>
      <c r="T159" s="174" t="str">
        <f t="shared" si="10"/>
        <v/>
      </c>
      <c r="U159" s="174" t="str">
        <f t="shared" si="8"/>
        <v/>
      </c>
      <c r="V159" s="175" t="str">
        <f t="shared" si="9"/>
        <v/>
      </c>
      <c r="W159" s="172"/>
      <c r="X159" s="172"/>
    </row>
    <row r="160" spans="1:24" x14ac:dyDescent="0.15">
      <c r="A160" s="163" t="str">
        <f t="array" ref="A160">IFERROR(INDEX('FIT-Lijst'!$A$8:$T$994,SMALL(IF((INDEX('FIT-Lijst'!$A$8:$T$994,,18)="Fout")+(INDEX('FIT-Lijst'!$A$8:$T$994,,18)="Kritiek Fout"),MATCH(ROW('FIT-Lijst'!$A$8:$A$994),ROW('FIT-Lijst'!$A$8:$A$994)),""),ROWS('FIT-Lijst'!$A$4:A144)),COLUMNS('FIT-Lijst'!$A$4:A144)),"")</f>
        <v/>
      </c>
      <c r="B160" s="163" t="str">
        <f t="array" ref="B160">IFERROR(INDEX('FIT-Lijst'!$A$8:$T$994,SMALL(IF((INDEX('FIT-Lijst'!$A$8:$T$994,,18)="Fout")+(INDEX('FIT-Lijst'!$A$8:$T$994,,18)="Kritiek Fout"),MATCH(ROW('FIT-Lijst'!$A$8:$A$994),ROW('FIT-Lijst'!$A$8:$A$994)),""),ROWS('FIT-Lijst'!$A$4:D144)),COLUMNS('FIT-Lijst'!$A$4:D144)),"")</f>
        <v/>
      </c>
      <c r="C160" s="15" t="str">
        <f>IFERROR(VLOOKUP(A160,'FIT-Lijst'!A:Q,5,FALSE),"")</f>
        <v/>
      </c>
      <c r="D160" s="163" t="str">
        <f t="array" ref="D160">IFERROR(INDEX('FIT-Lijst'!$A$8:$T$994,SMALL(IF((INDEX('FIT-Lijst'!$A$8:$T$994,,18)="Fout")+(INDEX('FIT-Lijst'!$A$8:$T$994,,18)="Kritiek Fout"),MATCH(ROW('FIT-Lijst'!$A$8:$A$994),ROW('FIT-Lijst'!$A$8:$A$994)),""),ROWS('FIT-Lijst'!$A$4:R144)),COLUMNS('FIT-Lijst'!$A$4:R144)),"")</f>
        <v/>
      </c>
      <c r="E160" s="164" t="str">
        <f t="array" ref="E160">IFERROR(INDEX('FIT-Lijst'!$A$8:$T$994,SMALL(IF((INDEX('FIT-Lijst'!$A$8:$T$994,,18)="Fout")+(INDEX('FIT-Lijst'!$A$8:$T$994,,18)="Kritiek Fout"),MATCH(ROW('FIT-Lijst'!$A$8:$A$994),ROW('FIT-Lijst'!$A$8:$A$994)),""),ROWS('FIT-Lijst'!$A$4:S144)),COLUMNS('FIT-Lijst'!$A$4:S144)),"")</f>
        <v/>
      </c>
      <c r="F160" s="163" t="str">
        <f t="array" ref="F160">IFERROR(INDEX('FIT-Lijst'!$A$8:$T$994,SMALL(IF((INDEX('FIT-Lijst'!$A$8:$T$994,,18)="Fout")+(INDEX('FIT-Lijst'!$A$8:$T$994,,18)="Kritiek Fout"),MATCH(ROW('FIT-Lijst'!$A$8:$A$994),ROW('FIT-Lijst'!$A$8:$A$994)),""),ROWS('FIT-Lijst'!$A$4:T144)),COLUMNS('FIT-Lijst'!$A$4:T144)),"")</f>
        <v/>
      </c>
      <c r="G160" s="172"/>
      <c r="H160" s="172"/>
      <c r="I160" s="172"/>
      <c r="J160" s="173"/>
      <c r="K160" s="173"/>
      <c r="L160" s="173"/>
      <c r="M160" s="173"/>
      <c r="N160" s="173"/>
      <c r="O160" s="173"/>
      <c r="P160" s="173"/>
      <c r="Q160" s="173"/>
      <c r="R160" s="173"/>
      <c r="S160" s="173"/>
      <c r="T160" s="174" t="str">
        <f t="shared" si="10"/>
        <v/>
      </c>
      <c r="U160" s="174" t="str">
        <f t="shared" si="8"/>
        <v/>
      </c>
      <c r="V160" s="175" t="str">
        <f t="shared" si="9"/>
        <v/>
      </c>
      <c r="W160" s="172"/>
      <c r="X160" s="172"/>
    </row>
    <row r="161" spans="1:24" x14ac:dyDescent="0.15">
      <c r="A161" s="163" t="str">
        <f t="array" ref="A161">IFERROR(INDEX('FIT-Lijst'!$A$8:$T$994,SMALL(IF((INDEX('FIT-Lijst'!$A$8:$T$994,,18)="Fout")+(INDEX('FIT-Lijst'!$A$8:$T$994,,18)="Kritiek Fout"),MATCH(ROW('FIT-Lijst'!$A$8:$A$994),ROW('FIT-Lijst'!$A$8:$A$994)),""),ROWS('FIT-Lijst'!$A$4:A145)),COLUMNS('FIT-Lijst'!$A$4:A145)),"")</f>
        <v/>
      </c>
      <c r="B161" s="163" t="str">
        <f t="array" ref="B161">IFERROR(INDEX('FIT-Lijst'!$A$8:$T$994,SMALL(IF((INDEX('FIT-Lijst'!$A$8:$T$994,,18)="Fout")+(INDEX('FIT-Lijst'!$A$8:$T$994,,18)="Kritiek Fout"),MATCH(ROW('FIT-Lijst'!$A$8:$A$994),ROW('FIT-Lijst'!$A$8:$A$994)),""),ROWS('FIT-Lijst'!$A$4:D145)),COLUMNS('FIT-Lijst'!$A$4:D145)),"")</f>
        <v/>
      </c>
      <c r="C161" s="15" t="str">
        <f>IFERROR(VLOOKUP(A161,'FIT-Lijst'!A:Q,5,FALSE),"")</f>
        <v/>
      </c>
      <c r="D161" s="163" t="str">
        <f t="array" ref="D161">IFERROR(INDEX('FIT-Lijst'!$A$8:$T$994,SMALL(IF((INDEX('FIT-Lijst'!$A$8:$T$994,,18)="Fout")+(INDEX('FIT-Lijst'!$A$8:$T$994,,18)="Kritiek Fout"),MATCH(ROW('FIT-Lijst'!$A$8:$A$994),ROW('FIT-Lijst'!$A$8:$A$994)),""),ROWS('FIT-Lijst'!$A$4:R145)),COLUMNS('FIT-Lijst'!$A$4:R145)),"")</f>
        <v/>
      </c>
      <c r="E161" s="164" t="str">
        <f t="array" ref="E161">IFERROR(INDEX('FIT-Lijst'!$A$8:$T$994,SMALL(IF((INDEX('FIT-Lijst'!$A$8:$T$994,,18)="Fout")+(INDEX('FIT-Lijst'!$A$8:$T$994,,18)="Kritiek Fout"),MATCH(ROW('FIT-Lijst'!$A$8:$A$994),ROW('FIT-Lijst'!$A$8:$A$994)),""),ROWS('FIT-Lijst'!$A$4:S145)),COLUMNS('FIT-Lijst'!$A$4:S145)),"")</f>
        <v/>
      </c>
      <c r="F161" s="163" t="str">
        <f t="array" ref="F161">IFERROR(INDEX('FIT-Lijst'!$A$8:$T$994,SMALL(IF((INDEX('FIT-Lijst'!$A$8:$T$994,,18)="Fout")+(INDEX('FIT-Lijst'!$A$8:$T$994,,18)="Kritiek Fout"),MATCH(ROW('FIT-Lijst'!$A$8:$A$994),ROW('FIT-Lijst'!$A$8:$A$994)),""),ROWS('FIT-Lijst'!$A$4:T145)),COLUMNS('FIT-Lijst'!$A$4:T145)),"")</f>
        <v/>
      </c>
      <c r="G161" s="172"/>
      <c r="H161" s="172"/>
      <c r="I161" s="172"/>
      <c r="J161" s="173"/>
      <c r="K161" s="173"/>
      <c r="L161" s="173"/>
      <c r="M161" s="173"/>
      <c r="N161" s="173"/>
      <c r="O161" s="173"/>
      <c r="P161" s="173"/>
      <c r="Q161" s="173"/>
      <c r="R161" s="173"/>
      <c r="S161" s="173"/>
      <c r="T161" s="174" t="str">
        <f t="shared" si="10"/>
        <v/>
      </c>
      <c r="U161" s="174" t="str">
        <f t="shared" si="8"/>
        <v/>
      </c>
      <c r="V161" s="175" t="str">
        <f t="shared" si="9"/>
        <v/>
      </c>
      <c r="W161" s="172"/>
      <c r="X161" s="172"/>
    </row>
    <row r="162" spans="1:24" x14ac:dyDescent="0.15">
      <c r="A162" s="163" t="str">
        <f t="array" ref="A162">IFERROR(INDEX('FIT-Lijst'!$A$8:$T$994,SMALL(IF((INDEX('FIT-Lijst'!$A$8:$T$994,,18)="Fout")+(INDEX('FIT-Lijst'!$A$8:$T$994,,18)="Kritiek Fout"),MATCH(ROW('FIT-Lijst'!$A$8:$A$994),ROW('FIT-Lijst'!$A$8:$A$994)),""),ROWS('FIT-Lijst'!$A$4:A146)),COLUMNS('FIT-Lijst'!$A$4:A146)),"")</f>
        <v/>
      </c>
      <c r="B162" s="163" t="str">
        <f t="array" ref="B162">IFERROR(INDEX('FIT-Lijst'!$A$8:$T$994,SMALL(IF((INDEX('FIT-Lijst'!$A$8:$T$994,,18)="Fout")+(INDEX('FIT-Lijst'!$A$8:$T$994,,18)="Kritiek Fout"),MATCH(ROW('FIT-Lijst'!$A$8:$A$994),ROW('FIT-Lijst'!$A$8:$A$994)),""),ROWS('FIT-Lijst'!$A$4:D146)),COLUMNS('FIT-Lijst'!$A$4:D146)),"")</f>
        <v/>
      </c>
      <c r="C162" s="15" t="str">
        <f>IFERROR(VLOOKUP(A162,'FIT-Lijst'!A:Q,5,FALSE),"")</f>
        <v/>
      </c>
      <c r="D162" s="163" t="str">
        <f t="array" ref="D162">IFERROR(INDEX('FIT-Lijst'!$A$8:$T$994,SMALL(IF((INDEX('FIT-Lijst'!$A$8:$T$994,,18)="Fout")+(INDEX('FIT-Lijst'!$A$8:$T$994,,18)="Kritiek Fout"),MATCH(ROW('FIT-Lijst'!$A$8:$A$994),ROW('FIT-Lijst'!$A$8:$A$994)),""),ROWS('FIT-Lijst'!$A$4:R146)),COLUMNS('FIT-Lijst'!$A$4:R146)),"")</f>
        <v/>
      </c>
      <c r="E162" s="164" t="str">
        <f t="array" ref="E162">IFERROR(INDEX('FIT-Lijst'!$A$8:$T$994,SMALL(IF((INDEX('FIT-Lijst'!$A$8:$T$994,,18)="Fout")+(INDEX('FIT-Lijst'!$A$8:$T$994,,18)="Kritiek Fout"),MATCH(ROW('FIT-Lijst'!$A$8:$A$994),ROW('FIT-Lijst'!$A$8:$A$994)),""),ROWS('FIT-Lijst'!$A$4:S146)),COLUMNS('FIT-Lijst'!$A$4:S146)),"")</f>
        <v/>
      </c>
      <c r="F162" s="163" t="str">
        <f t="array" ref="F162">IFERROR(INDEX('FIT-Lijst'!$A$8:$T$994,SMALL(IF((INDEX('FIT-Lijst'!$A$8:$T$994,,18)="Fout")+(INDEX('FIT-Lijst'!$A$8:$T$994,,18)="Kritiek Fout"),MATCH(ROW('FIT-Lijst'!$A$8:$A$994),ROW('FIT-Lijst'!$A$8:$A$994)),""),ROWS('FIT-Lijst'!$A$4:T146)),COLUMNS('FIT-Lijst'!$A$4:T146)),"")</f>
        <v/>
      </c>
      <c r="G162" s="172"/>
      <c r="H162" s="172"/>
      <c r="I162" s="172"/>
      <c r="J162" s="173"/>
      <c r="K162" s="173"/>
      <c r="L162" s="173"/>
      <c r="M162" s="173"/>
      <c r="N162" s="173"/>
      <c r="O162" s="173"/>
      <c r="P162" s="173"/>
      <c r="Q162" s="173"/>
      <c r="R162" s="173"/>
      <c r="S162" s="173"/>
      <c r="T162" s="174" t="str">
        <f t="shared" si="10"/>
        <v/>
      </c>
      <c r="U162" s="174" t="str">
        <f t="shared" si="8"/>
        <v/>
      </c>
      <c r="V162" s="175" t="str">
        <f t="shared" si="9"/>
        <v/>
      </c>
      <c r="W162" s="172"/>
      <c r="X162" s="172"/>
    </row>
    <row r="163" spans="1:24" x14ac:dyDescent="0.15">
      <c r="A163" s="163" t="str">
        <f t="array" ref="A163">IFERROR(INDEX('FIT-Lijst'!$A$8:$T$994,SMALL(IF((INDEX('FIT-Lijst'!$A$8:$T$994,,18)="Fout")+(INDEX('FIT-Lijst'!$A$8:$T$994,,18)="Kritiek Fout"),MATCH(ROW('FIT-Lijst'!$A$8:$A$994),ROW('FIT-Lijst'!$A$8:$A$994)),""),ROWS('FIT-Lijst'!$A$4:A147)),COLUMNS('FIT-Lijst'!$A$4:A147)),"")</f>
        <v/>
      </c>
      <c r="B163" s="163" t="str">
        <f t="array" ref="B163">IFERROR(INDEX('FIT-Lijst'!$A$8:$T$994,SMALL(IF((INDEX('FIT-Lijst'!$A$8:$T$994,,18)="Fout")+(INDEX('FIT-Lijst'!$A$8:$T$994,,18)="Kritiek Fout"),MATCH(ROW('FIT-Lijst'!$A$8:$A$994),ROW('FIT-Lijst'!$A$8:$A$994)),""),ROWS('FIT-Lijst'!$A$4:D147)),COLUMNS('FIT-Lijst'!$A$4:D147)),"")</f>
        <v/>
      </c>
      <c r="C163" s="15" t="str">
        <f>IFERROR(VLOOKUP(A163,'FIT-Lijst'!A:Q,5,FALSE),"")</f>
        <v/>
      </c>
      <c r="D163" s="163" t="str">
        <f t="array" ref="D163">IFERROR(INDEX('FIT-Lijst'!$A$8:$T$994,SMALL(IF((INDEX('FIT-Lijst'!$A$8:$T$994,,18)="Fout")+(INDEX('FIT-Lijst'!$A$8:$T$994,,18)="Kritiek Fout"),MATCH(ROW('FIT-Lijst'!$A$8:$A$994),ROW('FIT-Lijst'!$A$8:$A$994)),""),ROWS('FIT-Lijst'!$A$4:R147)),COLUMNS('FIT-Lijst'!$A$4:R147)),"")</f>
        <v/>
      </c>
      <c r="E163" s="164" t="str">
        <f t="array" ref="E163">IFERROR(INDEX('FIT-Lijst'!$A$8:$T$994,SMALL(IF((INDEX('FIT-Lijst'!$A$8:$T$994,,18)="Fout")+(INDEX('FIT-Lijst'!$A$8:$T$994,,18)="Kritiek Fout"),MATCH(ROW('FIT-Lijst'!$A$8:$A$994),ROW('FIT-Lijst'!$A$8:$A$994)),""),ROWS('FIT-Lijst'!$A$4:S147)),COLUMNS('FIT-Lijst'!$A$4:S147)),"")</f>
        <v/>
      </c>
      <c r="F163" s="163" t="str">
        <f t="array" ref="F163">IFERROR(INDEX('FIT-Lijst'!$A$8:$T$994,SMALL(IF((INDEX('FIT-Lijst'!$A$8:$T$994,,18)="Fout")+(INDEX('FIT-Lijst'!$A$8:$T$994,,18)="Kritiek Fout"),MATCH(ROW('FIT-Lijst'!$A$8:$A$994),ROW('FIT-Lijst'!$A$8:$A$994)),""),ROWS('FIT-Lijst'!$A$4:T147)),COLUMNS('FIT-Lijst'!$A$4:T147)),"")</f>
        <v/>
      </c>
      <c r="G163" s="172"/>
      <c r="H163" s="172"/>
      <c r="I163" s="172"/>
      <c r="J163" s="173"/>
      <c r="K163" s="173"/>
      <c r="L163" s="173"/>
      <c r="M163" s="173"/>
      <c r="N163" s="173"/>
      <c r="O163" s="173"/>
      <c r="P163" s="173"/>
      <c r="Q163" s="173"/>
      <c r="R163" s="173"/>
      <c r="S163" s="173"/>
      <c r="T163" s="174" t="str">
        <f t="shared" si="10"/>
        <v/>
      </c>
      <c r="U163" s="174" t="str">
        <f t="shared" si="8"/>
        <v/>
      </c>
      <c r="V163" s="175" t="str">
        <f t="shared" si="9"/>
        <v/>
      </c>
      <c r="W163" s="172"/>
      <c r="X163" s="172"/>
    </row>
    <row r="164" spans="1:24" x14ac:dyDescent="0.15">
      <c r="A164" s="163" t="str">
        <f t="array" ref="A164">IFERROR(INDEX('FIT-Lijst'!$A$8:$T$994,SMALL(IF((INDEX('FIT-Lijst'!$A$8:$T$994,,18)="Fout")+(INDEX('FIT-Lijst'!$A$8:$T$994,,18)="Kritiek Fout"),MATCH(ROW('FIT-Lijst'!$A$8:$A$994),ROW('FIT-Lijst'!$A$8:$A$994)),""),ROWS('FIT-Lijst'!$A$4:A148)),COLUMNS('FIT-Lijst'!$A$4:A148)),"")</f>
        <v/>
      </c>
      <c r="B164" s="163" t="str">
        <f t="array" ref="B164">IFERROR(INDEX('FIT-Lijst'!$A$8:$T$994,SMALL(IF((INDEX('FIT-Lijst'!$A$8:$T$994,,18)="Fout")+(INDEX('FIT-Lijst'!$A$8:$T$994,,18)="Kritiek Fout"),MATCH(ROW('FIT-Lijst'!$A$8:$A$994),ROW('FIT-Lijst'!$A$8:$A$994)),""),ROWS('FIT-Lijst'!$A$4:D148)),COLUMNS('FIT-Lijst'!$A$4:D148)),"")</f>
        <v/>
      </c>
      <c r="C164" s="15" t="str">
        <f>IFERROR(VLOOKUP(A164,'FIT-Lijst'!A:Q,5,FALSE),"")</f>
        <v/>
      </c>
      <c r="D164" s="163" t="str">
        <f t="array" ref="D164">IFERROR(INDEX('FIT-Lijst'!$A$8:$T$994,SMALL(IF((INDEX('FIT-Lijst'!$A$8:$T$994,,18)="Fout")+(INDEX('FIT-Lijst'!$A$8:$T$994,,18)="Kritiek Fout"),MATCH(ROW('FIT-Lijst'!$A$8:$A$994),ROW('FIT-Lijst'!$A$8:$A$994)),""),ROWS('FIT-Lijst'!$A$4:R148)),COLUMNS('FIT-Lijst'!$A$4:R148)),"")</f>
        <v/>
      </c>
      <c r="E164" s="164" t="str">
        <f t="array" ref="E164">IFERROR(INDEX('FIT-Lijst'!$A$8:$T$994,SMALL(IF((INDEX('FIT-Lijst'!$A$8:$T$994,,18)="Fout")+(INDEX('FIT-Lijst'!$A$8:$T$994,,18)="Kritiek Fout"),MATCH(ROW('FIT-Lijst'!$A$8:$A$994),ROW('FIT-Lijst'!$A$8:$A$994)),""),ROWS('FIT-Lijst'!$A$4:S148)),COLUMNS('FIT-Lijst'!$A$4:S148)),"")</f>
        <v/>
      </c>
      <c r="F164" s="163" t="str">
        <f t="array" ref="F164">IFERROR(INDEX('FIT-Lijst'!$A$8:$T$994,SMALL(IF((INDEX('FIT-Lijst'!$A$8:$T$994,,18)="Fout")+(INDEX('FIT-Lijst'!$A$8:$T$994,,18)="Kritiek Fout"),MATCH(ROW('FIT-Lijst'!$A$8:$A$994),ROW('FIT-Lijst'!$A$8:$A$994)),""),ROWS('FIT-Lijst'!$A$4:T148)),COLUMNS('FIT-Lijst'!$A$4:T148)),"")</f>
        <v/>
      </c>
      <c r="G164" s="172"/>
      <c r="H164" s="172"/>
      <c r="I164" s="172"/>
      <c r="J164" s="173"/>
      <c r="K164" s="173"/>
      <c r="L164" s="173"/>
      <c r="M164" s="173"/>
      <c r="N164" s="173"/>
      <c r="O164" s="173"/>
      <c r="P164" s="173"/>
      <c r="Q164" s="173"/>
      <c r="R164" s="173"/>
      <c r="S164" s="173"/>
      <c r="T164" s="174" t="str">
        <f t="shared" si="10"/>
        <v/>
      </c>
      <c r="U164" s="174" t="str">
        <f t="shared" si="8"/>
        <v/>
      </c>
      <c r="V164" s="175" t="str">
        <f t="shared" si="9"/>
        <v/>
      </c>
      <c r="W164" s="172"/>
      <c r="X164" s="172"/>
    </row>
    <row r="165" spans="1:24" x14ac:dyDescent="0.15">
      <c r="A165" s="163" t="str">
        <f t="array" ref="A165">IFERROR(INDEX('FIT-Lijst'!$A$8:$T$994,SMALL(IF((INDEX('FIT-Lijst'!$A$8:$T$994,,18)="Fout")+(INDEX('FIT-Lijst'!$A$8:$T$994,,18)="Kritiek Fout"),MATCH(ROW('FIT-Lijst'!$A$8:$A$994),ROW('FIT-Lijst'!$A$8:$A$994)),""),ROWS('FIT-Lijst'!$A$4:A149)),COLUMNS('FIT-Lijst'!$A$4:A149)),"")</f>
        <v/>
      </c>
      <c r="B165" s="163" t="str">
        <f t="array" ref="B165">IFERROR(INDEX('FIT-Lijst'!$A$8:$T$994,SMALL(IF((INDEX('FIT-Lijst'!$A$8:$T$994,,18)="Fout")+(INDEX('FIT-Lijst'!$A$8:$T$994,,18)="Kritiek Fout"),MATCH(ROW('FIT-Lijst'!$A$8:$A$994),ROW('FIT-Lijst'!$A$8:$A$994)),""),ROWS('FIT-Lijst'!$A$4:D149)),COLUMNS('FIT-Lijst'!$A$4:D149)),"")</f>
        <v/>
      </c>
      <c r="C165" s="15" t="str">
        <f>IFERROR(VLOOKUP(A165,'FIT-Lijst'!A:Q,5,FALSE),"")</f>
        <v/>
      </c>
      <c r="D165" s="163" t="str">
        <f t="array" ref="D165">IFERROR(INDEX('FIT-Lijst'!$A$8:$T$994,SMALL(IF((INDEX('FIT-Lijst'!$A$8:$T$994,,18)="Fout")+(INDEX('FIT-Lijst'!$A$8:$T$994,,18)="Kritiek Fout"),MATCH(ROW('FIT-Lijst'!$A$8:$A$994),ROW('FIT-Lijst'!$A$8:$A$994)),""),ROWS('FIT-Lijst'!$A$4:R149)),COLUMNS('FIT-Lijst'!$A$4:R149)),"")</f>
        <v/>
      </c>
      <c r="E165" s="164" t="str">
        <f t="array" ref="E165">IFERROR(INDEX('FIT-Lijst'!$A$8:$T$994,SMALL(IF((INDEX('FIT-Lijst'!$A$8:$T$994,,18)="Fout")+(INDEX('FIT-Lijst'!$A$8:$T$994,,18)="Kritiek Fout"),MATCH(ROW('FIT-Lijst'!$A$8:$A$994),ROW('FIT-Lijst'!$A$8:$A$994)),""),ROWS('FIT-Lijst'!$A$4:S149)),COLUMNS('FIT-Lijst'!$A$4:S149)),"")</f>
        <v/>
      </c>
      <c r="F165" s="163" t="str">
        <f t="array" ref="F165">IFERROR(INDEX('FIT-Lijst'!$A$8:$T$994,SMALL(IF((INDEX('FIT-Lijst'!$A$8:$T$994,,18)="Fout")+(INDEX('FIT-Lijst'!$A$8:$T$994,,18)="Kritiek Fout"),MATCH(ROW('FIT-Lijst'!$A$8:$A$994),ROW('FIT-Lijst'!$A$8:$A$994)),""),ROWS('FIT-Lijst'!$A$4:T149)),COLUMNS('FIT-Lijst'!$A$4:T149)),"")</f>
        <v/>
      </c>
      <c r="G165" s="172"/>
      <c r="H165" s="172"/>
      <c r="I165" s="172"/>
      <c r="J165" s="173"/>
      <c r="K165" s="173"/>
      <c r="L165" s="173"/>
      <c r="M165" s="173"/>
      <c r="N165" s="173"/>
      <c r="O165" s="173"/>
      <c r="P165" s="173"/>
      <c r="Q165" s="173"/>
      <c r="R165" s="173"/>
      <c r="S165" s="173"/>
      <c r="T165" s="174" t="str">
        <f t="shared" si="10"/>
        <v/>
      </c>
      <c r="U165" s="174" t="str">
        <f t="shared" si="8"/>
        <v/>
      </c>
      <c r="V165" s="175" t="str">
        <f t="shared" si="9"/>
        <v/>
      </c>
      <c r="W165" s="172"/>
      <c r="X165" s="172"/>
    </row>
    <row r="166" spans="1:24" x14ac:dyDescent="0.15">
      <c r="A166" s="163" t="str">
        <f t="array" ref="A166">IFERROR(INDEX('FIT-Lijst'!$A$8:$T$994,SMALL(IF((INDEX('FIT-Lijst'!$A$8:$T$994,,18)="Fout")+(INDEX('FIT-Lijst'!$A$8:$T$994,,18)="Kritiek Fout"),MATCH(ROW('FIT-Lijst'!$A$8:$A$994),ROW('FIT-Lijst'!$A$8:$A$994)),""),ROWS('FIT-Lijst'!$A$4:A150)),COLUMNS('FIT-Lijst'!$A$4:A150)),"")</f>
        <v/>
      </c>
      <c r="B166" s="163" t="str">
        <f t="array" ref="B166">IFERROR(INDEX('FIT-Lijst'!$A$8:$T$994,SMALL(IF((INDEX('FIT-Lijst'!$A$8:$T$994,,18)="Fout")+(INDEX('FIT-Lijst'!$A$8:$T$994,,18)="Kritiek Fout"),MATCH(ROW('FIT-Lijst'!$A$8:$A$994),ROW('FIT-Lijst'!$A$8:$A$994)),""),ROWS('FIT-Lijst'!$A$4:D150)),COLUMNS('FIT-Lijst'!$A$4:D150)),"")</f>
        <v/>
      </c>
      <c r="C166" s="15" t="str">
        <f>IFERROR(VLOOKUP(A166,'FIT-Lijst'!A:Q,5,FALSE),"")</f>
        <v/>
      </c>
      <c r="D166" s="163" t="str">
        <f t="array" ref="D166">IFERROR(INDEX('FIT-Lijst'!$A$8:$T$994,SMALL(IF((INDEX('FIT-Lijst'!$A$8:$T$994,,18)="Fout")+(INDEX('FIT-Lijst'!$A$8:$T$994,,18)="Kritiek Fout"),MATCH(ROW('FIT-Lijst'!$A$8:$A$994),ROW('FIT-Lijst'!$A$8:$A$994)),""),ROWS('FIT-Lijst'!$A$4:R150)),COLUMNS('FIT-Lijst'!$A$4:R150)),"")</f>
        <v/>
      </c>
      <c r="E166" s="164" t="str">
        <f t="array" ref="E166">IFERROR(INDEX('FIT-Lijst'!$A$8:$T$994,SMALL(IF((INDEX('FIT-Lijst'!$A$8:$T$994,,18)="Fout")+(INDEX('FIT-Lijst'!$A$8:$T$994,,18)="Kritiek Fout"),MATCH(ROW('FIT-Lijst'!$A$8:$A$994),ROW('FIT-Lijst'!$A$8:$A$994)),""),ROWS('FIT-Lijst'!$A$4:S150)),COLUMNS('FIT-Lijst'!$A$4:S150)),"")</f>
        <v/>
      </c>
      <c r="F166" s="163" t="str">
        <f t="array" ref="F166">IFERROR(INDEX('FIT-Lijst'!$A$8:$T$994,SMALL(IF((INDEX('FIT-Lijst'!$A$8:$T$994,,18)="Fout")+(INDEX('FIT-Lijst'!$A$8:$T$994,,18)="Kritiek Fout"),MATCH(ROW('FIT-Lijst'!$A$8:$A$994),ROW('FIT-Lijst'!$A$8:$A$994)),""),ROWS('FIT-Lijst'!$A$4:T150)),COLUMNS('FIT-Lijst'!$A$4:T150)),"")</f>
        <v/>
      </c>
      <c r="G166" s="172"/>
      <c r="H166" s="172"/>
      <c r="I166" s="172"/>
      <c r="J166" s="173"/>
      <c r="K166" s="173"/>
      <c r="L166" s="173"/>
      <c r="M166" s="173"/>
      <c r="N166" s="173"/>
      <c r="O166" s="173"/>
      <c r="P166" s="173"/>
      <c r="Q166" s="173"/>
      <c r="R166" s="173"/>
      <c r="S166" s="173"/>
      <c r="T166" s="174" t="str">
        <f t="shared" si="10"/>
        <v/>
      </c>
      <c r="U166" s="174" t="str">
        <f t="shared" si="8"/>
        <v/>
      </c>
      <c r="V166" s="175" t="str">
        <f t="shared" si="9"/>
        <v/>
      </c>
      <c r="W166" s="172"/>
      <c r="X166" s="172"/>
    </row>
    <row r="167" spans="1:24" x14ac:dyDescent="0.15">
      <c r="A167" s="163" t="str">
        <f t="array" ref="A167">IFERROR(INDEX('FIT-Lijst'!$A$8:$T$994,SMALL(IF((INDEX('FIT-Lijst'!$A$8:$T$994,,18)="Fout")+(INDEX('FIT-Lijst'!$A$8:$T$994,,18)="Kritiek Fout"),MATCH(ROW('FIT-Lijst'!$A$8:$A$994),ROW('FIT-Lijst'!$A$8:$A$994)),""),ROWS('FIT-Lijst'!$A$4:A152)),COLUMNS('FIT-Lijst'!$A$4:A152)),"")</f>
        <v/>
      </c>
      <c r="B167" s="163" t="str">
        <f t="array" ref="B167">IFERROR(INDEX('FIT-Lijst'!$A$8:$T$994,SMALL(IF((INDEX('FIT-Lijst'!$A$8:$T$994,,18)="Fout")+(INDEX('FIT-Lijst'!$A$8:$T$994,,18)="Kritiek Fout"),MATCH(ROW('FIT-Lijst'!$A$8:$A$994),ROW('FIT-Lijst'!$A$8:$A$994)),""),ROWS('FIT-Lijst'!$A$4:D152)),COLUMNS('FIT-Lijst'!$A$4:D152)),"")</f>
        <v/>
      </c>
      <c r="C167" s="15" t="str">
        <f>IFERROR(VLOOKUP(A167,'FIT-Lijst'!A:Q,5,FALSE),"")</f>
        <v/>
      </c>
      <c r="D167" s="163" t="str">
        <f t="array" ref="D167">IFERROR(INDEX('FIT-Lijst'!$A$8:$T$994,SMALL(IF((INDEX('FIT-Lijst'!$A$8:$T$994,,18)="Fout")+(INDEX('FIT-Lijst'!$A$8:$T$994,,18)="Kritiek Fout"),MATCH(ROW('FIT-Lijst'!$A$8:$A$994),ROW('FIT-Lijst'!$A$8:$A$994)),""),ROWS('FIT-Lijst'!$A$4:R152)),COLUMNS('FIT-Lijst'!$A$4:R152)),"")</f>
        <v/>
      </c>
      <c r="E167" s="164" t="str">
        <f t="array" ref="E167">IFERROR(INDEX('FIT-Lijst'!$A$8:$T$994,SMALL(IF((INDEX('FIT-Lijst'!$A$8:$T$994,,18)="Fout")+(INDEX('FIT-Lijst'!$A$8:$T$994,,18)="Kritiek Fout"),MATCH(ROW('FIT-Lijst'!$A$8:$A$994),ROW('FIT-Lijst'!$A$8:$A$994)),""),ROWS('FIT-Lijst'!$A$4:S152)),COLUMNS('FIT-Lijst'!$A$4:S152)),"")</f>
        <v/>
      </c>
      <c r="F167" s="163" t="str">
        <f t="array" ref="F167">IFERROR(INDEX('FIT-Lijst'!$A$8:$T$994,SMALL(IF((INDEX('FIT-Lijst'!$A$8:$T$994,,18)="Fout")+(INDEX('FIT-Lijst'!$A$8:$T$994,,18)="Kritiek Fout"),MATCH(ROW('FIT-Lijst'!$A$8:$A$994),ROW('FIT-Lijst'!$A$8:$A$994)),""),ROWS('FIT-Lijst'!$A$4:T152)),COLUMNS('FIT-Lijst'!$A$4:T152)),"")</f>
        <v/>
      </c>
      <c r="G167" s="172"/>
      <c r="H167" s="172"/>
      <c r="I167" s="172"/>
      <c r="J167" s="173"/>
      <c r="K167" s="173"/>
      <c r="L167" s="173"/>
      <c r="M167" s="173"/>
      <c r="N167" s="173"/>
      <c r="O167" s="173"/>
      <c r="P167" s="173"/>
      <c r="Q167" s="173"/>
      <c r="R167" s="173"/>
      <c r="S167" s="173"/>
      <c r="T167" s="174" t="str">
        <f t="shared" si="10"/>
        <v/>
      </c>
      <c r="U167" s="174" t="str">
        <f t="shared" si="8"/>
        <v/>
      </c>
      <c r="V167" s="175" t="str">
        <f t="shared" si="9"/>
        <v/>
      </c>
      <c r="W167" s="172"/>
      <c r="X167" s="172"/>
    </row>
    <row r="168" spans="1:24" x14ac:dyDescent="0.15">
      <c r="A168" s="163" t="str">
        <f t="array" ref="A168">IFERROR(INDEX('FIT-Lijst'!$A$8:$T$994,SMALL(IF((INDEX('FIT-Lijst'!$A$8:$T$994,,18)="Fout")+(INDEX('FIT-Lijst'!$A$8:$T$994,,18)="Kritiek Fout"),MATCH(ROW('FIT-Lijst'!$A$8:$A$994),ROW('FIT-Lijst'!$A$8:$A$994)),""),ROWS('FIT-Lijst'!$A$4:A153)),COLUMNS('FIT-Lijst'!$A$4:A153)),"")</f>
        <v/>
      </c>
      <c r="B168" s="163" t="str">
        <f t="array" ref="B168">IFERROR(INDEX('FIT-Lijst'!$A$8:$T$994,SMALL(IF((INDEX('FIT-Lijst'!$A$8:$T$994,,18)="Fout")+(INDEX('FIT-Lijst'!$A$8:$T$994,,18)="Kritiek Fout"),MATCH(ROW('FIT-Lijst'!$A$8:$A$994),ROW('FIT-Lijst'!$A$8:$A$994)),""),ROWS('FIT-Lijst'!$A$4:D153)),COLUMNS('FIT-Lijst'!$A$4:D153)),"")</f>
        <v/>
      </c>
      <c r="C168" s="15" t="str">
        <f>IFERROR(VLOOKUP(A168,'FIT-Lijst'!A:Q,5,FALSE),"")</f>
        <v/>
      </c>
      <c r="D168" s="163" t="str">
        <f t="array" ref="D168">IFERROR(INDEX('FIT-Lijst'!$A$8:$T$994,SMALL(IF((INDEX('FIT-Lijst'!$A$8:$T$994,,18)="Fout")+(INDEX('FIT-Lijst'!$A$8:$T$994,,18)="Kritiek Fout"),MATCH(ROW('FIT-Lijst'!$A$8:$A$994),ROW('FIT-Lijst'!$A$8:$A$994)),""),ROWS('FIT-Lijst'!$A$4:R153)),COLUMNS('FIT-Lijst'!$A$4:R153)),"")</f>
        <v/>
      </c>
      <c r="E168" s="164" t="str">
        <f t="array" ref="E168">IFERROR(INDEX('FIT-Lijst'!$A$8:$T$994,SMALL(IF((INDEX('FIT-Lijst'!$A$8:$T$994,,18)="Fout")+(INDEX('FIT-Lijst'!$A$8:$T$994,,18)="Kritiek Fout"),MATCH(ROW('FIT-Lijst'!$A$8:$A$994),ROW('FIT-Lijst'!$A$8:$A$994)),""),ROWS('FIT-Lijst'!$A$4:S153)),COLUMNS('FIT-Lijst'!$A$4:S153)),"")</f>
        <v/>
      </c>
      <c r="F168" s="163" t="str">
        <f t="array" ref="F168">IFERROR(INDEX('FIT-Lijst'!$A$8:$T$994,SMALL(IF((INDEX('FIT-Lijst'!$A$8:$T$994,,18)="Fout")+(INDEX('FIT-Lijst'!$A$8:$T$994,,18)="Kritiek Fout"),MATCH(ROW('FIT-Lijst'!$A$8:$A$994),ROW('FIT-Lijst'!$A$8:$A$994)),""),ROWS('FIT-Lijst'!$A$4:T153)),COLUMNS('FIT-Lijst'!$A$4:T153)),"")</f>
        <v/>
      </c>
      <c r="G168" s="172"/>
      <c r="H168" s="172"/>
      <c r="I168" s="172"/>
      <c r="J168" s="173"/>
      <c r="K168" s="173"/>
      <c r="L168" s="173"/>
      <c r="M168" s="173"/>
      <c r="N168" s="173"/>
      <c r="O168" s="173"/>
      <c r="P168" s="173"/>
      <c r="Q168" s="173"/>
      <c r="R168" s="173"/>
      <c r="S168" s="173"/>
      <c r="T168" s="174" t="str">
        <f t="shared" si="10"/>
        <v/>
      </c>
      <c r="U168" s="174" t="str">
        <f t="shared" si="8"/>
        <v/>
      </c>
      <c r="V168" s="175" t="str">
        <f t="shared" si="9"/>
        <v/>
      </c>
      <c r="W168" s="172"/>
      <c r="X168" s="172"/>
    </row>
    <row r="169" spans="1:24" x14ac:dyDescent="0.15">
      <c r="A169" s="163" t="str">
        <f t="array" ref="A169">IFERROR(INDEX('FIT-Lijst'!$A$8:$T$994,SMALL(IF((INDEX('FIT-Lijst'!$A$8:$T$994,,18)="Fout")+(INDEX('FIT-Lijst'!$A$8:$T$994,,18)="Kritiek Fout"),MATCH(ROW('FIT-Lijst'!$A$8:$A$994),ROW('FIT-Lijst'!$A$8:$A$994)),""),ROWS('FIT-Lijst'!$A$4:A154)),COLUMNS('FIT-Lijst'!$A$4:A154)),"")</f>
        <v/>
      </c>
      <c r="B169" s="163" t="str">
        <f t="array" ref="B169">IFERROR(INDEX('FIT-Lijst'!$A$8:$T$994,SMALL(IF((INDEX('FIT-Lijst'!$A$8:$T$994,,18)="Fout")+(INDEX('FIT-Lijst'!$A$8:$T$994,,18)="Kritiek Fout"),MATCH(ROW('FIT-Lijst'!$A$8:$A$994),ROW('FIT-Lijst'!$A$8:$A$994)),""),ROWS('FIT-Lijst'!$A$4:D154)),COLUMNS('FIT-Lijst'!$A$4:D154)),"")</f>
        <v/>
      </c>
      <c r="C169" s="15" t="str">
        <f>IFERROR(VLOOKUP(A169,'FIT-Lijst'!A:Q,5,FALSE),"")</f>
        <v/>
      </c>
      <c r="D169" s="163" t="str">
        <f t="array" ref="D169">IFERROR(INDEX('FIT-Lijst'!$A$8:$T$994,SMALL(IF((INDEX('FIT-Lijst'!$A$8:$T$994,,18)="Fout")+(INDEX('FIT-Lijst'!$A$8:$T$994,,18)="Kritiek Fout"),MATCH(ROW('FIT-Lijst'!$A$8:$A$994),ROW('FIT-Lijst'!$A$8:$A$994)),""),ROWS('FIT-Lijst'!$A$4:R154)),COLUMNS('FIT-Lijst'!$A$4:R154)),"")</f>
        <v/>
      </c>
      <c r="E169" s="164" t="str">
        <f t="array" ref="E169">IFERROR(INDEX('FIT-Lijst'!$A$8:$T$994,SMALL(IF((INDEX('FIT-Lijst'!$A$8:$T$994,,18)="Fout")+(INDEX('FIT-Lijst'!$A$8:$T$994,,18)="Kritiek Fout"),MATCH(ROW('FIT-Lijst'!$A$8:$A$994),ROW('FIT-Lijst'!$A$8:$A$994)),""),ROWS('FIT-Lijst'!$A$4:S154)),COLUMNS('FIT-Lijst'!$A$4:S154)),"")</f>
        <v/>
      </c>
      <c r="F169" s="163" t="str">
        <f t="array" ref="F169">IFERROR(INDEX('FIT-Lijst'!$A$8:$T$994,SMALL(IF((INDEX('FIT-Lijst'!$A$8:$T$994,,18)="Fout")+(INDEX('FIT-Lijst'!$A$8:$T$994,,18)="Kritiek Fout"),MATCH(ROW('FIT-Lijst'!$A$8:$A$994),ROW('FIT-Lijst'!$A$8:$A$994)),""),ROWS('FIT-Lijst'!$A$4:T154)),COLUMNS('FIT-Lijst'!$A$4:T154)),"")</f>
        <v/>
      </c>
      <c r="G169" s="172"/>
      <c r="H169" s="172"/>
      <c r="I169" s="172"/>
      <c r="J169" s="173"/>
      <c r="K169" s="173"/>
      <c r="L169" s="173"/>
      <c r="M169" s="173"/>
      <c r="N169" s="173"/>
      <c r="O169" s="173"/>
      <c r="P169" s="173"/>
      <c r="Q169" s="173"/>
      <c r="R169" s="173"/>
      <c r="S169" s="173"/>
      <c r="T169" s="174" t="str">
        <f t="shared" si="10"/>
        <v/>
      </c>
      <c r="U169" s="174" t="str">
        <f t="shared" si="8"/>
        <v/>
      </c>
      <c r="V169" s="175" t="str">
        <f t="shared" si="9"/>
        <v/>
      </c>
      <c r="W169" s="172"/>
      <c r="X169" s="172"/>
    </row>
    <row r="170" spans="1:24" x14ac:dyDescent="0.15">
      <c r="A170" s="163" t="str">
        <f t="array" ref="A170">IFERROR(INDEX('FIT-Lijst'!$A$8:$T$994,SMALL(IF((INDEX('FIT-Lijst'!$A$8:$T$994,,18)="Fout")+(INDEX('FIT-Lijst'!$A$8:$T$994,,18)="Kritiek Fout"),MATCH(ROW('FIT-Lijst'!$A$8:$A$994),ROW('FIT-Lijst'!$A$8:$A$994)),""),ROWS('FIT-Lijst'!$A$4:A155)),COLUMNS('FIT-Lijst'!$A$4:A155)),"")</f>
        <v/>
      </c>
      <c r="B170" s="163" t="str">
        <f t="array" ref="B170">IFERROR(INDEX('FIT-Lijst'!$A$8:$T$994,SMALL(IF((INDEX('FIT-Lijst'!$A$8:$T$994,,18)="Fout")+(INDEX('FIT-Lijst'!$A$8:$T$994,,18)="Kritiek Fout"),MATCH(ROW('FIT-Lijst'!$A$8:$A$994),ROW('FIT-Lijst'!$A$8:$A$994)),""),ROWS('FIT-Lijst'!$A$4:D155)),COLUMNS('FIT-Lijst'!$A$4:D155)),"")</f>
        <v/>
      </c>
      <c r="C170" s="15" t="str">
        <f>IFERROR(VLOOKUP(A170,'FIT-Lijst'!A:Q,5,FALSE),"")</f>
        <v/>
      </c>
      <c r="D170" s="163" t="str">
        <f t="array" ref="D170">IFERROR(INDEX('FIT-Lijst'!$A$8:$T$994,SMALL(IF((INDEX('FIT-Lijst'!$A$8:$T$994,,18)="Fout")+(INDEX('FIT-Lijst'!$A$8:$T$994,,18)="Kritiek Fout"),MATCH(ROW('FIT-Lijst'!$A$8:$A$994),ROW('FIT-Lijst'!$A$8:$A$994)),""),ROWS('FIT-Lijst'!$A$4:R155)),COLUMNS('FIT-Lijst'!$A$4:R155)),"")</f>
        <v/>
      </c>
      <c r="E170" s="164" t="str">
        <f t="array" ref="E170">IFERROR(INDEX('FIT-Lijst'!$A$8:$T$994,SMALL(IF((INDEX('FIT-Lijst'!$A$8:$T$994,,18)="Fout")+(INDEX('FIT-Lijst'!$A$8:$T$994,,18)="Kritiek Fout"),MATCH(ROW('FIT-Lijst'!$A$8:$A$994),ROW('FIT-Lijst'!$A$8:$A$994)),""),ROWS('FIT-Lijst'!$A$4:S155)),COLUMNS('FIT-Lijst'!$A$4:S155)),"")</f>
        <v/>
      </c>
      <c r="F170" s="163" t="str">
        <f t="array" ref="F170">IFERROR(INDEX('FIT-Lijst'!$A$8:$T$994,SMALL(IF((INDEX('FIT-Lijst'!$A$8:$T$994,,18)="Fout")+(INDEX('FIT-Lijst'!$A$8:$T$994,,18)="Kritiek Fout"),MATCH(ROW('FIT-Lijst'!$A$8:$A$994),ROW('FIT-Lijst'!$A$8:$A$994)),""),ROWS('FIT-Lijst'!$A$4:T155)),COLUMNS('FIT-Lijst'!$A$4:T155)),"")</f>
        <v/>
      </c>
      <c r="G170" s="172"/>
      <c r="H170" s="172"/>
      <c r="I170" s="172"/>
      <c r="J170" s="173"/>
      <c r="K170" s="173"/>
      <c r="L170" s="173"/>
      <c r="M170" s="173"/>
      <c r="N170" s="173"/>
      <c r="O170" s="173"/>
      <c r="P170" s="173"/>
      <c r="Q170" s="173"/>
      <c r="R170" s="173"/>
      <c r="S170" s="173"/>
      <c r="T170" s="174" t="str">
        <f t="shared" si="10"/>
        <v/>
      </c>
      <c r="U170" s="174" t="str">
        <f t="shared" si="8"/>
        <v/>
      </c>
      <c r="V170" s="175" t="str">
        <f t="shared" si="9"/>
        <v/>
      </c>
      <c r="W170" s="172"/>
      <c r="X170" s="172"/>
    </row>
    <row r="171" spans="1:24" x14ac:dyDescent="0.15">
      <c r="A171" s="163" t="str">
        <f t="array" ref="A171">IFERROR(INDEX('FIT-Lijst'!$A$8:$T$994,SMALL(IF((INDEX('FIT-Lijst'!$A$8:$T$994,,18)="Fout")+(INDEX('FIT-Lijst'!$A$8:$T$994,,18)="Kritiek Fout"),MATCH(ROW('FIT-Lijst'!$A$8:$A$994),ROW('FIT-Lijst'!$A$8:$A$994)),""),ROWS('FIT-Lijst'!$A$4:A156)),COLUMNS('FIT-Lijst'!$A$4:A156)),"")</f>
        <v/>
      </c>
      <c r="B171" s="163" t="str">
        <f t="array" ref="B171">IFERROR(INDEX('FIT-Lijst'!$A$8:$T$994,SMALL(IF((INDEX('FIT-Lijst'!$A$8:$T$994,,18)="Fout")+(INDEX('FIT-Lijst'!$A$8:$T$994,,18)="Kritiek Fout"),MATCH(ROW('FIT-Lijst'!$A$8:$A$994),ROW('FIT-Lijst'!$A$8:$A$994)),""),ROWS('FIT-Lijst'!$A$4:D156)),COLUMNS('FIT-Lijst'!$A$4:D156)),"")</f>
        <v/>
      </c>
      <c r="C171" s="15" t="str">
        <f>IFERROR(VLOOKUP(A171,'FIT-Lijst'!A:Q,5,FALSE),"")</f>
        <v/>
      </c>
      <c r="D171" s="163" t="str">
        <f t="array" ref="D171">IFERROR(INDEX('FIT-Lijst'!$A$8:$T$994,SMALL(IF((INDEX('FIT-Lijst'!$A$8:$T$994,,18)="Fout")+(INDEX('FIT-Lijst'!$A$8:$T$994,,18)="Kritiek Fout"),MATCH(ROW('FIT-Lijst'!$A$8:$A$994),ROW('FIT-Lijst'!$A$8:$A$994)),""),ROWS('FIT-Lijst'!$A$4:R156)),COLUMNS('FIT-Lijst'!$A$4:R156)),"")</f>
        <v/>
      </c>
      <c r="E171" s="164" t="str">
        <f t="array" ref="E171">IFERROR(INDEX('FIT-Lijst'!$A$8:$T$994,SMALL(IF((INDEX('FIT-Lijst'!$A$8:$T$994,,18)="Fout")+(INDEX('FIT-Lijst'!$A$8:$T$994,,18)="Kritiek Fout"),MATCH(ROW('FIT-Lijst'!$A$8:$A$994),ROW('FIT-Lijst'!$A$8:$A$994)),""),ROWS('FIT-Lijst'!$A$4:S156)),COLUMNS('FIT-Lijst'!$A$4:S156)),"")</f>
        <v/>
      </c>
      <c r="F171" s="163" t="str">
        <f t="array" ref="F171">IFERROR(INDEX('FIT-Lijst'!$A$8:$T$994,SMALL(IF((INDEX('FIT-Lijst'!$A$8:$T$994,,18)="Fout")+(INDEX('FIT-Lijst'!$A$8:$T$994,,18)="Kritiek Fout"),MATCH(ROW('FIT-Lijst'!$A$8:$A$994),ROW('FIT-Lijst'!$A$8:$A$994)),""),ROWS('FIT-Lijst'!$A$4:T156)),COLUMNS('FIT-Lijst'!$A$4:T156)),"")</f>
        <v/>
      </c>
      <c r="G171" s="172"/>
      <c r="H171" s="172"/>
      <c r="I171" s="172"/>
      <c r="J171" s="173"/>
      <c r="K171" s="173"/>
      <c r="L171" s="173"/>
      <c r="M171" s="173"/>
      <c r="N171" s="173"/>
      <c r="O171" s="173"/>
      <c r="P171" s="173"/>
      <c r="Q171" s="173"/>
      <c r="R171" s="173"/>
      <c r="S171" s="173"/>
      <c r="T171" s="174" t="str">
        <f t="shared" si="10"/>
        <v/>
      </c>
      <c r="U171" s="174" t="str">
        <f t="shared" si="8"/>
        <v/>
      </c>
      <c r="V171" s="175" t="str">
        <f t="shared" si="9"/>
        <v/>
      </c>
      <c r="W171" s="172"/>
      <c r="X171" s="172"/>
    </row>
    <row r="172" spans="1:24" x14ac:dyDescent="0.15">
      <c r="A172" s="163" t="str">
        <f t="array" ref="A172">IFERROR(INDEX('FIT-Lijst'!$A$8:$T$994,SMALL(IF((INDEX('FIT-Lijst'!$A$8:$T$994,,18)="Fout")+(INDEX('FIT-Lijst'!$A$8:$T$994,,18)="Kritiek Fout"),MATCH(ROW('FIT-Lijst'!$A$8:$A$994),ROW('FIT-Lijst'!$A$8:$A$994)),""),ROWS('FIT-Lijst'!$A$4:A157)),COLUMNS('FIT-Lijst'!$A$4:A157)),"")</f>
        <v/>
      </c>
      <c r="B172" s="163" t="str">
        <f t="array" ref="B172">IFERROR(INDEX('FIT-Lijst'!$A$8:$T$994,SMALL(IF((INDEX('FIT-Lijst'!$A$8:$T$994,,18)="Fout")+(INDEX('FIT-Lijst'!$A$8:$T$994,,18)="Kritiek Fout"),MATCH(ROW('FIT-Lijst'!$A$8:$A$994),ROW('FIT-Lijst'!$A$8:$A$994)),""),ROWS('FIT-Lijst'!$A$4:D157)),COLUMNS('FIT-Lijst'!$A$4:D157)),"")</f>
        <v/>
      </c>
      <c r="C172" s="15" t="str">
        <f>IFERROR(VLOOKUP(A172,'FIT-Lijst'!A:Q,5,FALSE),"")</f>
        <v/>
      </c>
      <c r="D172" s="163" t="str">
        <f t="array" ref="D172">IFERROR(INDEX('FIT-Lijst'!$A$8:$T$994,SMALL(IF((INDEX('FIT-Lijst'!$A$8:$T$994,,18)="Fout")+(INDEX('FIT-Lijst'!$A$8:$T$994,,18)="Kritiek Fout"),MATCH(ROW('FIT-Lijst'!$A$8:$A$994),ROW('FIT-Lijst'!$A$8:$A$994)),""),ROWS('FIT-Lijst'!$A$4:R157)),COLUMNS('FIT-Lijst'!$A$4:R157)),"")</f>
        <v/>
      </c>
      <c r="E172" s="164" t="str">
        <f t="array" ref="E172">IFERROR(INDEX('FIT-Lijst'!$A$8:$T$994,SMALL(IF((INDEX('FIT-Lijst'!$A$8:$T$994,,18)="Fout")+(INDEX('FIT-Lijst'!$A$8:$T$994,,18)="Kritiek Fout"),MATCH(ROW('FIT-Lijst'!$A$8:$A$994),ROW('FIT-Lijst'!$A$8:$A$994)),""),ROWS('FIT-Lijst'!$A$4:S157)),COLUMNS('FIT-Lijst'!$A$4:S157)),"")</f>
        <v/>
      </c>
      <c r="F172" s="163" t="str">
        <f t="array" ref="F172">IFERROR(INDEX('FIT-Lijst'!$A$8:$T$994,SMALL(IF((INDEX('FIT-Lijst'!$A$8:$T$994,,18)="Fout")+(INDEX('FIT-Lijst'!$A$8:$T$994,,18)="Kritiek Fout"),MATCH(ROW('FIT-Lijst'!$A$8:$A$994),ROW('FIT-Lijst'!$A$8:$A$994)),""),ROWS('FIT-Lijst'!$A$4:T157)),COLUMNS('FIT-Lijst'!$A$4:T157)),"")</f>
        <v/>
      </c>
      <c r="G172" s="172"/>
      <c r="H172" s="172"/>
      <c r="I172" s="172"/>
      <c r="J172" s="173"/>
      <c r="K172" s="173"/>
      <c r="L172" s="173"/>
      <c r="M172" s="173"/>
      <c r="N172" s="173"/>
      <c r="O172" s="173"/>
      <c r="P172" s="173"/>
      <c r="Q172" s="173"/>
      <c r="R172" s="173"/>
      <c r="S172" s="173"/>
      <c r="T172" s="174" t="str">
        <f t="shared" si="10"/>
        <v/>
      </c>
      <c r="U172" s="174" t="str">
        <f t="shared" si="8"/>
        <v/>
      </c>
      <c r="V172" s="175" t="str">
        <f t="shared" si="9"/>
        <v/>
      </c>
      <c r="W172" s="172"/>
      <c r="X172" s="172"/>
    </row>
    <row r="173" spans="1:24" x14ac:dyDescent="0.15">
      <c r="A173" s="163" t="str">
        <f t="array" ref="A173">IFERROR(INDEX('FIT-Lijst'!$A$8:$T$994,SMALL(IF((INDEX('FIT-Lijst'!$A$8:$T$994,,18)="Fout")+(INDEX('FIT-Lijst'!$A$8:$T$994,,18)="Kritiek Fout"),MATCH(ROW('FIT-Lijst'!$A$8:$A$994),ROW('FIT-Lijst'!$A$8:$A$994)),""),ROWS('FIT-Lijst'!$A$4:A158)),COLUMNS('FIT-Lijst'!$A$4:A158)),"")</f>
        <v/>
      </c>
      <c r="B173" s="163" t="str">
        <f t="array" ref="B173">IFERROR(INDEX('FIT-Lijst'!$A$8:$T$994,SMALL(IF((INDEX('FIT-Lijst'!$A$8:$T$994,,18)="Fout")+(INDEX('FIT-Lijst'!$A$8:$T$994,,18)="Kritiek Fout"),MATCH(ROW('FIT-Lijst'!$A$8:$A$994),ROW('FIT-Lijst'!$A$8:$A$994)),""),ROWS('FIT-Lijst'!$A$4:D158)),COLUMNS('FIT-Lijst'!$A$4:D158)),"")</f>
        <v/>
      </c>
      <c r="C173" s="15" t="str">
        <f>IFERROR(VLOOKUP(A173,'FIT-Lijst'!A:Q,5,FALSE),"")</f>
        <v/>
      </c>
      <c r="D173" s="163" t="str">
        <f t="array" ref="D173">IFERROR(INDEX('FIT-Lijst'!$A$8:$T$994,SMALL(IF((INDEX('FIT-Lijst'!$A$8:$T$994,,18)="Fout")+(INDEX('FIT-Lijst'!$A$8:$T$994,,18)="Kritiek Fout"),MATCH(ROW('FIT-Lijst'!$A$8:$A$994),ROW('FIT-Lijst'!$A$8:$A$994)),""),ROWS('FIT-Lijst'!$A$4:R158)),COLUMNS('FIT-Lijst'!$A$4:R158)),"")</f>
        <v/>
      </c>
      <c r="E173" s="164" t="str">
        <f t="array" ref="E173">IFERROR(INDEX('FIT-Lijst'!$A$8:$T$994,SMALL(IF((INDEX('FIT-Lijst'!$A$8:$T$994,,18)="Fout")+(INDEX('FIT-Lijst'!$A$8:$T$994,,18)="Kritiek Fout"),MATCH(ROW('FIT-Lijst'!$A$8:$A$994),ROW('FIT-Lijst'!$A$8:$A$994)),""),ROWS('FIT-Lijst'!$A$4:S158)),COLUMNS('FIT-Lijst'!$A$4:S158)),"")</f>
        <v/>
      </c>
      <c r="F173" s="163" t="str">
        <f t="array" ref="F173">IFERROR(INDEX('FIT-Lijst'!$A$8:$T$994,SMALL(IF((INDEX('FIT-Lijst'!$A$8:$T$994,,18)="Fout")+(INDEX('FIT-Lijst'!$A$8:$T$994,,18)="Kritiek Fout"),MATCH(ROW('FIT-Lijst'!$A$8:$A$994),ROW('FIT-Lijst'!$A$8:$A$994)),""),ROWS('FIT-Lijst'!$A$4:T158)),COLUMNS('FIT-Lijst'!$A$4:T158)),"")</f>
        <v/>
      </c>
      <c r="G173" s="172"/>
      <c r="H173" s="172"/>
      <c r="I173" s="172"/>
      <c r="J173" s="173"/>
      <c r="K173" s="173"/>
      <c r="L173" s="173"/>
      <c r="M173" s="173"/>
      <c r="N173" s="173"/>
      <c r="O173" s="173"/>
      <c r="P173" s="173"/>
      <c r="Q173" s="173"/>
      <c r="R173" s="173"/>
      <c r="S173" s="173"/>
      <c r="T173" s="174" t="str">
        <f t="shared" si="10"/>
        <v/>
      </c>
      <c r="U173" s="174" t="str">
        <f t="shared" si="8"/>
        <v/>
      </c>
      <c r="V173" s="175" t="str">
        <f t="shared" si="9"/>
        <v/>
      </c>
      <c r="W173" s="172"/>
      <c r="X173" s="172"/>
    </row>
    <row r="174" spans="1:24" x14ac:dyDescent="0.15">
      <c r="A174" s="163" t="str">
        <f t="array" ref="A174">IFERROR(INDEX('FIT-Lijst'!$A$8:$T$994,SMALL(IF((INDEX('FIT-Lijst'!$A$8:$T$994,,18)="Fout")+(INDEX('FIT-Lijst'!$A$8:$T$994,,18)="Kritiek Fout"),MATCH(ROW('FIT-Lijst'!$A$8:$A$994),ROW('FIT-Lijst'!$A$8:$A$994)),""),ROWS('FIT-Lijst'!$A$4:A159)),COLUMNS('FIT-Lijst'!$A$4:A159)),"")</f>
        <v/>
      </c>
      <c r="B174" s="163" t="str">
        <f t="array" ref="B174">IFERROR(INDEX('FIT-Lijst'!$A$8:$T$994,SMALL(IF((INDEX('FIT-Lijst'!$A$8:$T$994,,18)="Fout")+(INDEX('FIT-Lijst'!$A$8:$T$994,,18)="Kritiek Fout"),MATCH(ROW('FIT-Lijst'!$A$8:$A$994),ROW('FIT-Lijst'!$A$8:$A$994)),""),ROWS('FIT-Lijst'!$A$4:D159)),COLUMNS('FIT-Lijst'!$A$4:D159)),"")</f>
        <v/>
      </c>
      <c r="C174" s="15" t="str">
        <f>IFERROR(VLOOKUP(A174,'FIT-Lijst'!A:Q,5,FALSE),"")</f>
        <v/>
      </c>
      <c r="D174" s="163" t="str">
        <f t="array" ref="D174">IFERROR(INDEX('FIT-Lijst'!$A$8:$T$994,SMALL(IF((INDEX('FIT-Lijst'!$A$8:$T$994,,18)="Fout")+(INDEX('FIT-Lijst'!$A$8:$T$994,,18)="Kritiek Fout"),MATCH(ROW('FIT-Lijst'!$A$8:$A$994),ROW('FIT-Lijst'!$A$8:$A$994)),""),ROWS('FIT-Lijst'!$A$4:R159)),COLUMNS('FIT-Lijst'!$A$4:R159)),"")</f>
        <v/>
      </c>
      <c r="E174" s="164" t="str">
        <f t="array" ref="E174">IFERROR(INDEX('FIT-Lijst'!$A$8:$T$994,SMALL(IF((INDEX('FIT-Lijst'!$A$8:$T$994,,18)="Fout")+(INDEX('FIT-Lijst'!$A$8:$T$994,,18)="Kritiek Fout"),MATCH(ROW('FIT-Lijst'!$A$8:$A$994),ROW('FIT-Lijst'!$A$8:$A$994)),""),ROWS('FIT-Lijst'!$A$4:S159)),COLUMNS('FIT-Lijst'!$A$4:S159)),"")</f>
        <v/>
      </c>
      <c r="F174" s="163" t="str">
        <f t="array" ref="F174">IFERROR(INDEX('FIT-Lijst'!$A$8:$T$994,SMALL(IF((INDEX('FIT-Lijst'!$A$8:$T$994,,18)="Fout")+(INDEX('FIT-Lijst'!$A$8:$T$994,,18)="Kritiek Fout"),MATCH(ROW('FIT-Lijst'!$A$8:$A$994),ROW('FIT-Lijst'!$A$8:$A$994)),""),ROWS('FIT-Lijst'!$A$4:T159)),COLUMNS('FIT-Lijst'!$A$4:T159)),"")</f>
        <v/>
      </c>
      <c r="G174" s="172"/>
      <c r="H174" s="172"/>
      <c r="I174" s="172"/>
      <c r="J174" s="173"/>
      <c r="K174" s="173"/>
      <c r="L174" s="173"/>
      <c r="M174" s="173"/>
      <c r="N174" s="173"/>
      <c r="O174" s="173"/>
      <c r="P174" s="173"/>
      <c r="Q174" s="173"/>
      <c r="R174" s="173"/>
      <c r="S174" s="173"/>
      <c r="T174" s="174" t="str">
        <f t="shared" si="10"/>
        <v/>
      </c>
      <c r="U174" s="174" t="str">
        <f t="shared" si="8"/>
        <v/>
      </c>
      <c r="V174" s="175" t="str">
        <f t="shared" si="9"/>
        <v/>
      </c>
      <c r="W174" s="172"/>
      <c r="X174" s="172"/>
    </row>
    <row r="175" spans="1:24" x14ac:dyDescent="0.15">
      <c r="A175" s="163" t="str">
        <f t="array" ref="A175">IFERROR(INDEX('FIT-Lijst'!$A$8:$T$994,SMALL(IF((INDEX('FIT-Lijst'!$A$8:$T$994,,18)="Fout")+(INDEX('FIT-Lijst'!$A$8:$T$994,,18)="Kritiek Fout"),MATCH(ROW('FIT-Lijst'!$A$8:$A$994),ROW('FIT-Lijst'!$A$8:$A$994)),""),ROWS('FIT-Lijst'!$A$4:A160)),COLUMNS('FIT-Lijst'!$A$4:A160)),"")</f>
        <v/>
      </c>
      <c r="B175" s="163" t="str">
        <f t="array" ref="B175">IFERROR(INDEX('FIT-Lijst'!$A$8:$T$994,SMALL(IF((INDEX('FIT-Lijst'!$A$8:$T$994,,18)="Fout")+(INDEX('FIT-Lijst'!$A$8:$T$994,,18)="Kritiek Fout"),MATCH(ROW('FIT-Lijst'!$A$8:$A$994),ROW('FIT-Lijst'!$A$8:$A$994)),""),ROWS('FIT-Lijst'!$A$4:D160)),COLUMNS('FIT-Lijst'!$A$4:D160)),"")</f>
        <v/>
      </c>
      <c r="C175" s="15" t="str">
        <f>IFERROR(VLOOKUP(A175,'FIT-Lijst'!A:Q,5,FALSE),"")</f>
        <v/>
      </c>
      <c r="D175" s="163" t="str">
        <f t="array" ref="D175">IFERROR(INDEX('FIT-Lijst'!$A$8:$T$994,SMALL(IF((INDEX('FIT-Lijst'!$A$8:$T$994,,18)="Fout")+(INDEX('FIT-Lijst'!$A$8:$T$994,,18)="Kritiek Fout"),MATCH(ROW('FIT-Lijst'!$A$8:$A$994),ROW('FIT-Lijst'!$A$8:$A$994)),""),ROWS('FIT-Lijst'!$A$4:R160)),COLUMNS('FIT-Lijst'!$A$4:R160)),"")</f>
        <v/>
      </c>
      <c r="E175" s="164" t="str">
        <f t="array" ref="E175">IFERROR(INDEX('FIT-Lijst'!$A$8:$T$994,SMALL(IF((INDEX('FIT-Lijst'!$A$8:$T$994,,18)="Fout")+(INDEX('FIT-Lijst'!$A$8:$T$994,,18)="Kritiek Fout"),MATCH(ROW('FIT-Lijst'!$A$8:$A$994),ROW('FIT-Lijst'!$A$8:$A$994)),""),ROWS('FIT-Lijst'!$A$4:S160)),COLUMNS('FIT-Lijst'!$A$4:S160)),"")</f>
        <v/>
      </c>
      <c r="F175" s="163" t="str">
        <f t="array" ref="F175">IFERROR(INDEX('FIT-Lijst'!$A$8:$T$994,SMALL(IF((INDEX('FIT-Lijst'!$A$8:$T$994,,18)="Fout")+(INDEX('FIT-Lijst'!$A$8:$T$994,,18)="Kritiek Fout"),MATCH(ROW('FIT-Lijst'!$A$8:$A$994),ROW('FIT-Lijst'!$A$8:$A$994)),""),ROWS('FIT-Lijst'!$A$4:T160)),COLUMNS('FIT-Lijst'!$A$4:T160)),"")</f>
        <v/>
      </c>
      <c r="G175" s="172"/>
      <c r="H175" s="172"/>
      <c r="I175" s="172"/>
      <c r="J175" s="173"/>
      <c r="K175" s="173"/>
      <c r="L175" s="173"/>
      <c r="M175" s="173"/>
      <c r="N175" s="173"/>
      <c r="O175" s="173"/>
      <c r="P175" s="173"/>
      <c r="Q175" s="173"/>
      <c r="R175" s="173"/>
      <c r="S175" s="173"/>
      <c r="T175" s="174" t="str">
        <f t="shared" si="10"/>
        <v/>
      </c>
      <c r="U175" s="174" t="str">
        <f t="shared" si="8"/>
        <v/>
      </c>
      <c r="V175" s="175" t="str">
        <f t="shared" si="9"/>
        <v/>
      </c>
      <c r="W175" s="172"/>
      <c r="X175" s="172"/>
    </row>
    <row r="176" spans="1:24" x14ac:dyDescent="0.15">
      <c r="A176" s="163" t="str">
        <f t="array" ref="A176">IFERROR(INDEX('FIT-Lijst'!$A$8:$T$994,SMALL(IF((INDEX('FIT-Lijst'!$A$8:$T$994,,18)="Fout")+(INDEX('FIT-Lijst'!$A$8:$T$994,,18)="Kritiek Fout"),MATCH(ROW('FIT-Lijst'!$A$8:$A$994),ROW('FIT-Lijst'!$A$8:$A$994)),""),ROWS('FIT-Lijst'!$A$4:A161)),COLUMNS('FIT-Lijst'!$A$4:A161)),"")</f>
        <v/>
      </c>
      <c r="B176" s="163" t="str">
        <f t="array" ref="B176">IFERROR(INDEX('FIT-Lijst'!$A$8:$T$994,SMALL(IF((INDEX('FIT-Lijst'!$A$8:$T$994,,18)="Fout")+(INDEX('FIT-Lijst'!$A$8:$T$994,,18)="Kritiek Fout"),MATCH(ROW('FIT-Lijst'!$A$8:$A$994),ROW('FIT-Lijst'!$A$8:$A$994)),""),ROWS('FIT-Lijst'!$A$4:D161)),COLUMNS('FIT-Lijst'!$A$4:D161)),"")</f>
        <v/>
      </c>
      <c r="C176" s="15" t="str">
        <f>IFERROR(VLOOKUP(A176,'FIT-Lijst'!A:Q,5,FALSE),"")</f>
        <v/>
      </c>
      <c r="D176" s="163" t="str">
        <f t="array" ref="D176">IFERROR(INDEX('FIT-Lijst'!$A$8:$T$994,SMALL(IF((INDEX('FIT-Lijst'!$A$8:$T$994,,18)="Fout")+(INDEX('FIT-Lijst'!$A$8:$T$994,,18)="Kritiek Fout"),MATCH(ROW('FIT-Lijst'!$A$8:$A$994),ROW('FIT-Lijst'!$A$8:$A$994)),""),ROWS('FIT-Lijst'!$A$4:R161)),COLUMNS('FIT-Lijst'!$A$4:R161)),"")</f>
        <v/>
      </c>
      <c r="E176" s="164" t="str">
        <f t="array" ref="E176">IFERROR(INDEX('FIT-Lijst'!$A$8:$T$994,SMALL(IF((INDEX('FIT-Lijst'!$A$8:$T$994,,18)="Fout")+(INDEX('FIT-Lijst'!$A$8:$T$994,,18)="Kritiek Fout"),MATCH(ROW('FIT-Lijst'!$A$8:$A$994),ROW('FIT-Lijst'!$A$8:$A$994)),""),ROWS('FIT-Lijst'!$A$4:S161)),COLUMNS('FIT-Lijst'!$A$4:S161)),"")</f>
        <v/>
      </c>
      <c r="F176" s="163" t="str">
        <f t="array" ref="F176">IFERROR(INDEX('FIT-Lijst'!$A$8:$T$994,SMALL(IF((INDEX('FIT-Lijst'!$A$8:$T$994,,18)="Fout")+(INDEX('FIT-Lijst'!$A$8:$T$994,,18)="Kritiek Fout"),MATCH(ROW('FIT-Lijst'!$A$8:$A$994),ROW('FIT-Lijst'!$A$8:$A$994)),""),ROWS('FIT-Lijst'!$A$4:T161)),COLUMNS('FIT-Lijst'!$A$4:T161)),"")</f>
        <v/>
      </c>
      <c r="G176" s="172"/>
      <c r="H176" s="172"/>
      <c r="I176" s="172"/>
      <c r="J176" s="173"/>
      <c r="K176" s="173"/>
      <c r="L176" s="173"/>
      <c r="M176" s="173"/>
      <c r="N176" s="173"/>
      <c r="O176" s="173"/>
      <c r="P176" s="173"/>
      <c r="Q176" s="173"/>
      <c r="R176" s="173"/>
      <c r="S176" s="173"/>
      <c r="T176" s="174" t="str">
        <f t="shared" si="10"/>
        <v/>
      </c>
      <c r="U176" s="174" t="str">
        <f t="shared" si="8"/>
        <v/>
      </c>
      <c r="V176" s="175" t="str">
        <f t="shared" si="9"/>
        <v/>
      </c>
      <c r="W176" s="172"/>
      <c r="X176" s="172"/>
    </row>
    <row r="177" spans="1:24" x14ac:dyDescent="0.15">
      <c r="A177" s="163" t="str">
        <f t="array" ref="A177">IFERROR(INDEX('FIT-Lijst'!$A$8:$T$994,SMALL(IF((INDEX('FIT-Lijst'!$A$8:$T$994,,18)="Fout")+(INDEX('FIT-Lijst'!$A$8:$T$994,,18)="Kritiek Fout"),MATCH(ROW('FIT-Lijst'!$A$8:$A$994),ROW('FIT-Lijst'!$A$8:$A$994)),""),ROWS('FIT-Lijst'!$A$4:A162)),COLUMNS('FIT-Lijst'!$A$4:A162)),"")</f>
        <v/>
      </c>
      <c r="B177" s="163" t="str">
        <f t="array" ref="B177">IFERROR(INDEX('FIT-Lijst'!$A$8:$T$994,SMALL(IF((INDEX('FIT-Lijst'!$A$8:$T$994,,18)="Fout")+(INDEX('FIT-Lijst'!$A$8:$T$994,,18)="Kritiek Fout"),MATCH(ROW('FIT-Lijst'!$A$8:$A$994),ROW('FIT-Lijst'!$A$8:$A$994)),""),ROWS('FIT-Lijst'!$A$4:D162)),COLUMNS('FIT-Lijst'!$A$4:D162)),"")</f>
        <v/>
      </c>
      <c r="C177" s="15" t="str">
        <f>IFERROR(VLOOKUP(A177,'FIT-Lijst'!A:Q,5,FALSE),"")</f>
        <v/>
      </c>
      <c r="D177" s="163" t="str">
        <f t="array" ref="D177">IFERROR(INDEX('FIT-Lijst'!$A$8:$T$994,SMALL(IF((INDEX('FIT-Lijst'!$A$8:$T$994,,18)="Fout")+(INDEX('FIT-Lijst'!$A$8:$T$994,,18)="Kritiek Fout"),MATCH(ROW('FIT-Lijst'!$A$8:$A$994),ROW('FIT-Lijst'!$A$8:$A$994)),""),ROWS('FIT-Lijst'!$A$4:R162)),COLUMNS('FIT-Lijst'!$A$4:R162)),"")</f>
        <v/>
      </c>
      <c r="E177" s="164" t="str">
        <f t="array" ref="E177">IFERROR(INDEX('FIT-Lijst'!$A$8:$T$994,SMALL(IF((INDEX('FIT-Lijst'!$A$8:$T$994,,18)="Fout")+(INDEX('FIT-Lijst'!$A$8:$T$994,,18)="Kritiek Fout"),MATCH(ROW('FIT-Lijst'!$A$8:$A$994),ROW('FIT-Lijst'!$A$8:$A$994)),""),ROWS('FIT-Lijst'!$A$4:S162)),COLUMNS('FIT-Lijst'!$A$4:S162)),"")</f>
        <v/>
      </c>
      <c r="F177" s="163" t="str">
        <f t="array" ref="F177">IFERROR(INDEX('FIT-Lijst'!$A$8:$T$994,SMALL(IF((INDEX('FIT-Lijst'!$A$8:$T$994,,18)="Fout")+(INDEX('FIT-Lijst'!$A$8:$T$994,,18)="Kritiek Fout"),MATCH(ROW('FIT-Lijst'!$A$8:$A$994),ROW('FIT-Lijst'!$A$8:$A$994)),""),ROWS('FIT-Lijst'!$A$4:T162)),COLUMNS('FIT-Lijst'!$A$4:T162)),"")</f>
        <v/>
      </c>
      <c r="G177" s="172"/>
      <c r="H177" s="172"/>
      <c r="I177" s="172"/>
      <c r="J177" s="173"/>
      <c r="K177" s="173"/>
      <c r="L177" s="173"/>
      <c r="M177" s="173"/>
      <c r="N177" s="173"/>
      <c r="O177" s="173"/>
      <c r="P177" s="173"/>
      <c r="Q177" s="173"/>
      <c r="R177" s="173"/>
      <c r="S177" s="173"/>
      <c r="T177" s="174" t="str">
        <f t="shared" si="10"/>
        <v/>
      </c>
      <c r="U177" s="174" t="str">
        <f t="shared" si="8"/>
        <v/>
      </c>
      <c r="V177" s="175" t="str">
        <f t="shared" si="9"/>
        <v/>
      </c>
      <c r="W177" s="172"/>
      <c r="X177" s="172"/>
    </row>
    <row r="178" spans="1:24" x14ac:dyDescent="0.15">
      <c r="A178" s="163" t="str">
        <f t="array" ref="A178">IFERROR(INDEX('FIT-Lijst'!$A$8:$T$994,SMALL(IF((INDEX('FIT-Lijst'!$A$8:$T$994,,18)="Fout")+(INDEX('FIT-Lijst'!$A$8:$T$994,,18)="Kritiek Fout"),MATCH(ROW('FIT-Lijst'!$A$8:$A$994),ROW('FIT-Lijst'!$A$8:$A$994)),""),ROWS('FIT-Lijst'!$A$4:A164)),COLUMNS('FIT-Lijst'!$A$4:A164)),"")</f>
        <v/>
      </c>
      <c r="B178" s="163" t="str">
        <f t="array" ref="B178">IFERROR(INDEX('FIT-Lijst'!$A$8:$T$994,SMALL(IF((INDEX('FIT-Lijst'!$A$8:$T$994,,18)="Fout")+(INDEX('FIT-Lijst'!$A$8:$T$994,,18)="Kritiek Fout"),MATCH(ROW('FIT-Lijst'!$A$8:$A$994),ROW('FIT-Lijst'!$A$8:$A$994)),""),ROWS('FIT-Lijst'!$A$4:D164)),COLUMNS('FIT-Lijst'!$A$4:D164)),"")</f>
        <v/>
      </c>
      <c r="C178" s="15" t="str">
        <f>IFERROR(VLOOKUP(A178,'FIT-Lijst'!A:Q,5,FALSE),"")</f>
        <v/>
      </c>
      <c r="D178" s="163" t="str">
        <f t="array" ref="D178">IFERROR(INDEX('FIT-Lijst'!$A$8:$T$994,SMALL(IF((INDEX('FIT-Lijst'!$A$8:$T$994,,18)="Fout")+(INDEX('FIT-Lijst'!$A$8:$T$994,,18)="Kritiek Fout"),MATCH(ROW('FIT-Lijst'!$A$8:$A$994),ROW('FIT-Lijst'!$A$8:$A$994)),""),ROWS('FIT-Lijst'!$A$4:R164)),COLUMNS('FIT-Lijst'!$A$4:R164)),"")</f>
        <v/>
      </c>
      <c r="E178" s="164" t="str">
        <f t="array" ref="E178">IFERROR(INDEX('FIT-Lijst'!$A$8:$T$994,SMALL(IF((INDEX('FIT-Lijst'!$A$8:$T$994,,18)="Fout")+(INDEX('FIT-Lijst'!$A$8:$T$994,,18)="Kritiek Fout"),MATCH(ROW('FIT-Lijst'!$A$8:$A$994),ROW('FIT-Lijst'!$A$8:$A$994)),""),ROWS('FIT-Lijst'!$A$4:S164)),COLUMNS('FIT-Lijst'!$A$4:S164)),"")</f>
        <v/>
      </c>
      <c r="F178" s="163" t="str">
        <f t="array" ref="F178">IFERROR(INDEX('FIT-Lijst'!$A$8:$T$994,SMALL(IF((INDEX('FIT-Lijst'!$A$8:$T$994,,18)="Fout")+(INDEX('FIT-Lijst'!$A$8:$T$994,,18)="Kritiek Fout"),MATCH(ROW('FIT-Lijst'!$A$8:$A$994),ROW('FIT-Lijst'!$A$8:$A$994)),""),ROWS('FIT-Lijst'!$A$4:T164)),COLUMNS('FIT-Lijst'!$A$4:T164)),"")</f>
        <v/>
      </c>
      <c r="G178" s="172"/>
      <c r="H178" s="172"/>
      <c r="I178" s="172"/>
      <c r="J178" s="173"/>
      <c r="K178" s="173"/>
      <c r="L178" s="173"/>
      <c r="M178" s="173"/>
      <c r="N178" s="173"/>
      <c r="O178" s="173"/>
      <c r="P178" s="173"/>
      <c r="Q178" s="173"/>
      <c r="R178" s="173"/>
      <c r="S178" s="173"/>
      <c r="T178" s="174" t="str">
        <f t="shared" si="10"/>
        <v/>
      </c>
      <c r="U178" s="174" t="str">
        <f t="shared" si="8"/>
        <v/>
      </c>
      <c r="V178" s="175" t="str">
        <f t="shared" si="9"/>
        <v/>
      </c>
      <c r="W178" s="172"/>
      <c r="X178" s="172"/>
    </row>
    <row r="179" spans="1:24" x14ac:dyDescent="0.15">
      <c r="A179" s="163" t="str">
        <f t="array" ref="A179">IFERROR(INDEX('FIT-Lijst'!$A$8:$T$994,SMALL(IF((INDEX('FIT-Lijst'!$A$8:$T$994,,18)="Fout")+(INDEX('FIT-Lijst'!$A$8:$T$994,,18)="Kritiek Fout"),MATCH(ROW('FIT-Lijst'!$A$8:$A$994),ROW('FIT-Lijst'!$A$8:$A$994)),""),ROWS('FIT-Lijst'!$A$4:A165)),COLUMNS('FIT-Lijst'!$A$4:A165)),"")</f>
        <v/>
      </c>
      <c r="B179" s="163" t="str">
        <f t="array" ref="B179">IFERROR(INDEX('FIT-Lijst'!$A$8:$T$994,SMALL(IF((INDEX('FIT-Lijst'!$A$8:$T$994,,18)="Fout")+(INDEX('FIT-Lijst'!$A$8:$T$994,,18)="Kritiek Fout"),MATCH(ROW('FIT-Lijst'!$A$8:$A$994),ROW('FIT-Lijst'!$A$8:$A$994)),""),ROWS('FIT-Lijst'!$A$4:D165)),COLUMNS('FIT-Lijst'!$A$4:D165)),"")</f>
        <v/>
      </c>
      <c r="C179" s="15" t="str">
        <f>IFERROR(VLOOKUP(A179,'FIT-Lijst'!A:Q,5,FALSE),"")</f>
        <v/>
      </c>
      <c r="D179" s="163" t="str">
        <f t="array" ref="D179">IFERROR(INDEX('FIT-Lijst'!$A$8:$T$994,SMALL(IF((INDEX('FIT-Lijst'!$A$8:$T$994,,18)="Fout")+(INDEX('FIT-Lijst'!$A$8:$T$994,,18)="Kritiek Fout"),MATCH(ROW('FIT-Lijst'!$A$8:$A$994),ROW('FIT-Lijst'!$A$8:$A$994)),""),ROWS('FIT-Lijst'!$A$4:R165)),COLUMNS('FIT-Lijst'!$A$4:R165)),"")</f>
        <v/>
      </c>
      <c r="E179" s="164" t="str">
        <f t="array" ref="E179">IFERROR(INDEX('FIT-Lijst'!$A$8:$T$994,SMALL(IF((INDEX('FIT-Lijst'!$A$8:$T$994,,18)="Fout")+(INDEX('FIT-Lijst'!$A$8:$T$994,,18)="Kritiek Fout"),MATCH(ROW('FIT-Lijst'!$A$8:$A$994),ROW('FIT-Lijst'!$A$8:$A$994)),""),ROWS('FIT-Lijst'!$A$4:S165)),COLUMNS('FIT-Lijst'!$A$4:S165)),"")</f>
        <v/>
      </c>
      <c r="F179" s="163" t="str">
        <f t="array" ref="F179">IFERROR(INDEX('FIT-Lijst'!$A$8:$T$994,SMALL(IF((INDEX('FIT-Lijst'!$A$8:$T$994,,18)="Fout")+(INDEX('FIT-Lijst'!$A$8:$T$994,,18)="Kritiek Fout"),MATCH(ROW('FIT-Lijst'!$A$8:$A$994),ROW('FIT-Lijst'!$A$8:$A$994)),""),ROWS('FIT-Lijst'!$A$4:T165)),COLUMNS('FIT-Lijst'!$A$4:T165)),"")</f>
        <v/>
      </c>
      <c r="G179" s="172"/>
      <c r="H179" s="172"/>
      <c r="I179" s="172"/>
      <c r="J179" s="173"/>
      <c r="K179" s="173"/>
      <c r="L179" s="173"/>
      <c r="M179" s="173"/>
      <c r="N179" s="173"/>
      <c r="O179" s="173"/>
      <c r="P179" s="173"/>
      <c r="Q179" s="173"/>
      <c r="R179" s="173"/>
      <c r="S179" s="173"/>
      <c r="T179" s="174" t="str">
        <f t="shared" si="10"/>
        <v/>
      </c>
      <c r="U179" s="174" t="str">
        <f t="shared" si="8"/>
        <v/>
      </c>
      <c r="V179" s="175" t="str">
        <f t="shared" si="9"/>
        <v/>
      </c>
      <c r="W179" s="172"/>
      <c r="X179" s="172"/>
    </row>
    <row r="180" spans="1:24" x14ac:dyDescent="0.15">
      <c r="A180" s="163" t="str">
        <f t="array" ref="A180">IFERROR(INDEX('FIT-Lijst'!$A$8:$T$994,SMALL(IF((INDEX('FIT-Lijst'!$A$8:$T$994,,18)="Fout")+(INDEX('FIT-Lijst'!$A$8:$T$994,,18)="Kritiek Fout"),MATCH(ROW('FIT-Lijst'!$A$8:$A$994),ROW('FIT-Lijst'!$A$8:$A$994)),""),ROWS('FIT-Lijst'!$A$4:A166)),COLUMNS('FIT-Lijst'!$A$4:A166)),"")</f>
        <v/>
      </c>
      <c r="B180" s="163" t="str">
        <f t="array" ref="B180">IFERROR(INDEX('FIT-Lijst'!$A$8:$T$994,SMALL(IF((INDEX('FIT-Lijst'!$A$8:$T$994,,18)="Fout")+(INDEX('FIT-Lijst'!$A$8:$T$994,,18)="Kritiek Fout"),MATCH(ROW('FIT-Lijst'!$A$8:$A$994),ROW('FIT-Lijst'!$A$8:$A$994)),""),ROWS('FIT-Lijst'!$A$4:D166)),COLUMNS('FIT-Lijst'!$A$4:D166)),"")</f>
        <v/>
      </c>
      <c r="C180" s="15" t="str">
        <f>IFERROR(VLOOKUP(A180,'FIT-Lijst'!A:Q,5,FALSE),"")</f>
        <v/>
      </c>
      <c r="D180" s="163" t="str">
        <f t="array" ref="D180">IFERROR(INDEX('FIT-Lijst'!$A$8:$T$994,SMALL(IF((INDEX('FIT-Lijst'!$A$8:$T$994,,18)="Fout")+(INDEX('FIT-Lijst'!$A$8:$T$994,,18)="Kritiek Fout"),MATCH(ROW('FIT-Lijst'!$A$8:$A$994),ROW('FIT-Lijst'!$A$8:$A$994)),""),ROWS('FIT-Lijst'!$A$4:R166)),COLUMNS('FIT-Lijst'!$A$4:R166)),"")</f>
        <v/>
      </c>
      <c r="E180" s="164" t="str">
        <f t="array" ref="E180">IFERROR(INDEX('FIT-Lijst'!$A$8:$T$994,SMALL(IF((INDEX('FIT-Lijst'!$A$8:$T$994,,18)="Fout")+(INDEX('FIT-Lijst'!$A$8:$T$994,,18)="Kritiek Fout"),MATCH(ROW('FIT-Lijst'!$A$8:$A$994),ROW('FIT-Lijst'!$A$8:$A$994)),""),ROWS('FIT-Lijst'!$A$4:S166)),COLUMNS('FIT-Lijst'!$A$4:S166)),"")</f>
        <v/>
      </c>
      <c r="F180" s="163" t="str">
        <f t="array" ref="F180">IFERROR(INDEX('FIT-Lijst'!$A$8:$T$994,SMALL(IF((INDEX('FIT-Lijst'!$A$8:$T$994,,18)="Fout")+(INDEX('FIT-Lijst'!$A$8:$T$994,,18)="Kritiek Fout"),MATCH(ROW('FIT-Lijst'!$A$8:$A$994),ROW('FIT-Lijst'!$A$8:$A$994)),""),ROWS('FIT-Lijst'!$A$4:T166)),COLUMNS('FIT-Lijst'!$A$4:T166)),"")</f>
        <v/>
      </c>
      <c r="G180" s="172"/>
      <c r="H180" s="172"/>
      <c r="I180" s="172"/>
      <c r="J180" s="173"/>
      <c r="K180" s="173"/>
      <c r="L180" s="173"/>
      <c r="M180" s="173"/>
      <c r="N180" s="173"/>
      <c r="O180" s="173"/>
      <c r="P180" s="173"/>
      <c r="Q180" s="173"/>
      <c r="R180" s="173"/>
      <c r="S180" s="173"/>
      <c r="T180" s="174" t="str">
        <f t="shared" si="10"/>
        <v/>
      </c>
      <c r="U180" s="174" t="str">
        <f t="shared" si="8"/>
        <v/>
      </c>
      <c r="V180" s="175" t="str">
        <f t="shared" si="9"/>
        <v/>
      </c>
      <c r="W180" s="172"/>
      <c r="X180" s="172"/>
    </row>
    <row r="181" spans="1:24" x14ac:dyDescent="0.15">
      <c r="A181" s="163" t="str">
        <f t="array" ref="A181">IFERROR(INDEX('FIT-Lijst'!$A$8:$T$994,SMALL(IF((INDEX('FIT-Lijst'!$A$8:$T$994,,18)="Fout")+(INDEX('FIT-Lijst'!$A$8:$T$994,,18)="Kritiek Fout"),MATCH(ROW('FIT-Lijst'!$A$8:$A$994),ROW('FIT-Lijst'!$A$8:$A$994)),""),ROWS('FIT-Lijst'!$A$4:A167)),COLUMNS('FIT-Lijst'!$A$4:A167)),"")</f>
        <v/>
      </c>
      <c r="B181" s="163" t="str">
        <f t="array" ref="B181">IFERROR(INDEX('FIT-Lijst'!$A$8:$T$994,SMALL(IF((INDEX('FIT-Lijst'!$A$8:$T$994,,18)="Fout")+(INDEX('FIT-Lijst'!$A$8:$T$994,,18)="Kritiek Fout"),MATCH(ROW('FIT-Lijst'!$A$8:$A$994),ROW('FIT-Lijst'!$A$8:$A$994)),""),ROWS('FIT-Lijst'!$A$4:D167)),COLUMNS('FIT-Lijst'!$A$4:D167)),"")</f>
        <v/>
      </c>
      <c r="C181" s="15" t="str">
        <f>IFERROR(VLOOKUP(A181,'FIT-Lijst'!A:Q,5,FALSE),"")</f>
        <v/>
      </c>
      <c r="D181" s="163" t="str">
        <f t="array" ref="D181">IFERROR(INDEX('FIT-Lijst'!$A$8:$T$994,SMALL(IF((INDEX('FIT-Lijst'!$A$8:$T$994,,18)="Fout")+(INDEX('FIT-Lijst'!$A$8:$T$994,,18)="Kritiek Fout"),MATCH(ROW('FIT-Lijst'!$A$8:$A$994),ROW('FIT-Lijst'!$A$8:$A$994)),""),ROWS('FIT-Lijst'!$A$4:R167)),COLUMNS('FIT-Lijst'!$A$4:R167)),"")</f>
        <v/>
      </c>
      <c r="E181" s="164" t="str">
        <f t="array" ref="E181">IFERROR(INDEX('FIT-Lijst'!$A$8:$T$994,SMALL(IF((INDEX('FIT-Lijst'!$A$8:$T$994,,18)="Fout")+(INDEX('FIT-Lijst'!$A$8:$T$994,,18)="Kritiek Fout"),MATCH(ROW('FIT-Lijst'!$A$8:$A$994),ROW('FIT-Lijst'!$A$8:$A$994)),""),ROWS('FIT-Lijst'!$A$4:S167)),COLUMNS('FIT-Lijst'!$A$4:S167)),"")</f>
        <v/>
      </c>
      <c r="F181" s="163" t="str">
        <f t="array" ref="F181">IFERROR(INDEX('FIT-Lijst'!$A$8:$T$994,SMALL(IF((INDEX('FIT-Lijst'!$A$8:$T$994,,18)="Fout")+(INDEX('FIT-Lijst'!$A$8:$T$994,,18)="Kritiek Fout"),MATCH(ROW('FIT-Lijst'!$A$8:$A$994),ROW('FIT-Lijst'!$A$8:$A$994)),""),ROWS('FIT-Lijst'!$A$4:T167)),COLUMNS('FIT-Lijst'!$A$4:T167)),"")</f>
        <v/>
      </c>
      <c r="G181" s="172"/>
      <c r="H181" s="172"/>
      <c r="I181" s="172"/>
      <c r="J181" s="173"/>
      <c r="K181" s="173"/>
      <c r="L181" s="173"/>
      <c r="M181" s="173"/>
      <c r="N181" s="173"/>
      <c r="O181" s="173"/>
      <c r="P181" s="173"/>
      <c r="Q181" s="173"/>
      <c r="R181" s="173"/>
      <c r="S181" s="173"/>
      <c r="T181" s="174" t="str">
        <f t="shared" si="10"/>
        <v/>
      </c>
      <c r="U181" s="174" t="str">
        <f t="shared" si="8"/>
        <v/>
      </c>
      <c r="V181" s="175" t="str">
        <f t="shared" si="9"/>
        <v/>
      </c>
      <c r="W181" s="172"/>
      <c r="X181" s="172"/>
    </row>
    <row r="182" spans="1:24" x14ac:dyDescent="0.15">
      <c r="A182" s="163" t="str">
        <f t="array" ref="A182">IFERROR(INDEX('FIT-Lijst'!$A$8:$T$994,SMALL(IF((INDEX('FIT-Lijst'!$A$8:$T$994,,18)="Fout")+(INDEX('FIT-Lijst'!$A$8:$T$994,,18)="Kritiek Fout"),MATCH(ROW('FIT-Lijst'!$A$8:$A$994),ROW('FIT-Lijst'!$A$8:$A$994)),""),ROWS('FIT-Lijst'!$A$4:A168)),COLUMNS('FIT-Lijst'!$A$4:A168)),"")</f>
        <v/>
      </c>
      <c r="B182" s="163" t="str">
        <f t="array" ref="B182">IFERROR(INDEX('FIT-Lijst'!$A$8:$T$994,SMALL(IF((INDEX('FIT-Lijst'!$A$8:$T$994,,18)="Fout")+(INDEX('FIT-Lijst'!$A$8:$T$994,,18)="Kritiek Fout"),MATCH(ROW('FIT-Lijst'!$A$8:$A$994),ROW('FIT-Lijst'!$A$8:$A$994)),""),ROWS('FIT-Lijst'!$A$4:D168)),COLUMNS('FIT-Lijst'!$A$4:D168)),"")</f>
        <v/>
      </c>
      <c r="C182" s="15" t="str">
        <f>IFERROR(VLOOKUP(A182,'FIT-Lijst'!A:Q,5,FALSE),"")</f>
        <v/>
      </c>
      <c r="D182" s="163" t="str">
        <f t="array" ref="D182">IFERROR(INDEX('FIT-Lijst'!$A$8:$T$994,SMALL(IF((INDEX('FIT-Lijst'!$A$8:$T$994,,18)="Fout")+(INDEX('FIT-Lijst'!$A$8:$T$994,,18)="Kritiek Fout"),MATCH(ROW('FIT-Lijst'!$A$8:$A$994),ROW('FIT-Lijst'!$A$8:$A$994)),""),ROWS('FIT-Lijst'!$A$4:R168)),COLUMNS('FIT-Lijst'!$A$4:R168)),"")</f>
        <v/>
      </c>
      <c r="E182" s="164" t="str">
        <f t="array" ref="E182">IFERROR(INDEX('FIT-Lijst'!$A$8:$T$994,SMALL(IF((INDEX('FIT-Lijst'!$A$8:$T$994,,18)="Fout")+(INDEX('FIT-Lijst'!$A$8:$T$994,,18)="Kritiek Fout"),MATCH(ROW('FIT-Lijst'!$A$8:$A$994),ROW('FIT-Lijst'!$A$8:$A$994)),""),ROWS('FIT-Lijst'!$A$4:S168)),COLUMNS('FIT-Lijst'!$A$4:S168)),"")</f>
        <v/>
      </c>
      <c r="F182" s="163" t="str">
        <f t="array" ref="F182">IFERROR(INDEX('FIT-Lijst'!$A$8:$T$994,SMALL(IF((INDEX('FIT-Lijst'!$A$8:$T$994,,18)="Fout")+(INDEX('FIT-Lijst'!$A$8:$T$994,,18)="Kritiek Fout"),MATCH(ROW('FIT-Lijst'!$A$8:$A$994),ROW('FIT-Lijst'!$A$8:$A$994)),""),ROWS('FIT-Lijst'!$A$4:T168)),COLUMNS('FIT-Lijst'!$A$4:T168)),"")</f>
        <v/>
      </c>
      <c r="G182" s="172"/>
      <c r="H182" s="172"/>
      <c r="I182" s="172"/>
      <c r="J182" s="173"/>
      <c r="K182" s="173"/>
      <c r="L182" s="173"/>
      <c r="M182" s="173"/>
      <c r="N182" s="173"/>
      <c r="O182" s="173"/>
      <c r="P182" s="173"/>
      <c r="Q182" s="173"/>
      <c r="R182" s="173"/>
      <c r="S182" s="173"/>
      <c r="T182" s="174" t="str">
        <f t="shared" si="10"/>
        <v/>
      </c>
      <c r="U182" s="174" t="str">
        <f t="shared" si="8"/>
        <v/>
      </c>
      <c r="V182" s="175" t="str">
        <f t="shared" si="9"/>
        <v/>
      </c>
      <c r="W182" s="172"/>
      <c r="X182" s="172"/>
    </row>
    <row r="183" spans="1:24" x14ac:dyDescent="0.15">
      <c r="A183" s="163" t="str">
        <f t="array" ref="A183">IFERROR(INDEX('FIT-Lijst'!$A$8:$T$994,SMALL(IF((INDEX('FIT-Lijst'!$A$8:$T$994,,18)="Fout")+(INDEX('FIT-Lijst'!$A$8:$T$994,,18)="Kritiek Fout"),MATCH(ROW('FIT-Lijst'!$A$8:$A$994),ROW('FIT-Lijst'!$A$8:$A$994)),""),ROWS('FIT-Lijst'!$A$4:A169)),COLUMNS('FIT-Lijst'!$A$4:A169)),"")</f>
        <v/>
      </c>
      <c r="B183" s="163" t="str">
        <f t="array" ref="B183">IFERROR(INDEX('FIT-Lijst'!$A$8:$T$994,SMALL(IF((INDEX('FIT-Lijst'!$A$8:$T$994,,18)="Fout")+(INDEX('FIT-Lijst'!$A$8:$T$994,,18)="Kritiek Fout"),MATCH(ROW('FIT-Lijst'!$A$8:$A$994),ROW('FIT-Lijst'!$A$8:$A$994)),""),ROWS('FIT-Lijst'!$A$4:D169)),COLUMNS('FIT-Lijst'!$A$4:D169)),"")</f>
        <v/>
      </c>
      <c r="C183" s="15" t="str">
        <f>IFERROR(VLOOKUP(A183,'FIT-Lijst'!A:Q,5,FALSE),"")</f>
        <v/>
      </c>
      <c r="D183" s="163" t="str">
        <f t="array" ref="D183">IFERROR(INDEX('FIT-Lijst'!$A$8:$T$994,SMALL(IF((INDEX('FIT-Lijst'!$A$8:$T$994,,18)="Fout")+(INDEX('FIT-Lijst'!$A$8:$T$994,,18)="Kritiek Fout"),MATCH(ROW('FIT-Lijst'!$A$8:$A$994),ROW('FIT-Lijst'!$A$8:$A$994)),""),ROWS('FIT-Lijst'!$A$4:R169)),COLUMNS('FIT-Lijst'!$A$4:R169)),"")</f>
        <v/>
      </c>
      <c r="E183" s="164" t="str">
        <f t="array" ref="E183">IFERROR(INDEX('FIT-Lijst'!$A$8:$T$994,SMALL(IF((INDEX('FIT-Lijst'!$A$8:$T$994,,18)="Fout")+(INDEX('FIT-Lijst'!$A$8:$T$994,,18)="Kritiek Fout"),MATCH(ROW('FIT-Lijst'!$A$8:$A$994),ROW('FIT-Lijst'!$A$8:$A$994)),""),ROWS('FIT-Lijst'!$A$4:S169)),COLUMNS('FIT-Lijst'!$A$4:S169)),"")</f>
        <v/>
      </c>
      <c r="F183" s="163" t="str">
        <f t="array" ref="F183">IFERROR(INDEX('FIT-Lijst'!$A$8:$T$994,SMALL(IF((INDEX('FIT-Lijst'!$A$8:$T$994,,18)="Fout")+(INDEX('FIT-Lijst'!$A$8:$T$994,,18)="Kritiek Fout"),MATCH(ROW('FIT-Lijst'!$A$8:$A$994),ROW('FIT-Lijst'!$A$8:$A$994)),""),ROWS('FIT-Lijst'!$A$4:T169)),COLUMNS('FIT-Lijst'!$A$4:T169)),"")</f>
        <v/>
      </c>
      <c r="G183" s="172"/>
      <c r="H183" s="172"/>
      <c r="I183" s="172"/>
      <c r="J183" s="173"/>
      <c r="K183" s="173"/>
      <c r="L183" s="173"/>
      <c r="M183" s="173"/>
      <c r="N183" s="173"/>
      <c r="O183" s="173"/>
      <c r="P183" s="173"/>
      <c r="Q183" s="173"/>
      <c r="R183" s="173"/>
      <c r="S183" s="173"/>
      <c r="T183" s="174" t="str">
        <f t="shared" si="10"/>
        <v/>
      </c>
      <c r="U183" s="174" t="str">
        <f t="shared" si="8"/>
        <v/>
      </c>
      <c r="V183" s="175" t="str">
        <f t="shared" si="9"/>
        <v/>
      </c>
      <c r="W183" s="172"/>
      <c r="X183" s="172"/>
    </row>
    <row r="184" spans="1:24" x14ac:dyDescent="0.15">
      <c r="A184" s="163" t="str">
        <f t="array" ref="A184">IFERROR(INDEX('FIT-Lijst'!$A$8:$T$994,SMALL(IF((INDEX('FIT-Lijst'!$A$8:$T$994,,18)="Fout")+(INDEX('FIT-Lijst'!$A$8:$T$994,,18)="Kritiek Fout"),MATCH(ROW('FIT-Lijst'!$A$8:$A$994),ROW('FIT-Lijst'!$A$8:$A$994)),""),ROWS('FIT-Lijst'!$A$4:A171)),COLUMNS('FIT-Lijst'!$A$4:A171)),"")</f>
        <v/>
      </c>
      <c r="B184" s="163" t="str">
        <f t="array" ref="B184">IFERROR(INDEX('FIT-Lijst'!$A$8:$T$994,SMALL(IF((INDEX('FIT-Lijst'!$A$8:$T$994,,18)="Fout")+(INDEX('FIT-Lijst'!$A$8:$T$994,,18)="Kritiek Fout"),MATCH(ROW('FIT-Lijst'!$A$8:$A$994),ROW('FIT-Lijst'!$A$8:$A$994)),""),ROWS('FIT-Lijst'!$A$4:D171)),COLUMNS('FIT-Lijst'!$A$4:D171)),"")</f>
        <v/>
      </c>
      <c r="C184" s="15" t="str">
        <f>IFERROR(VLOOKUP(A184,'FIT-Lijst'!A:Q,5,FALSE),"")</f>
        <v/>
      </c>
      <c r="D184" s="163" t="str">
        <f t="array" ref="D184">IFERROR(INDEX('FIT-Lijst'!$A$8:$T$994,SMALL(IF((INDEX('FIT-Lijst'!$A$8:$T$994,,18)="Fout")+(INDEX('FIT-Lijst'!$A$8:$T$994,,18)="Kritiek Fout"),MATCH(ROW('FIT-Lijst'!$A$8:$A$994),ROW('FIT-Lijst'!$A$8:$A$994)),""),ROWS('FIT-Lijst'!$A$4:R171)),COLUMNS('FIT-Lijst'!$A$4:R171)),"")</f>
        <v/>
      </c>
      <c r="E184" s="164" t="str">
        <f t="array" ref="E184">IFERROR(INDEX('FIT-Lijst'!$A$8:$T$994,SMALL(IF((INDEX('FIT-Lijst'!$A$8:$T$994,,18)="Fout")+(INDEX('FIT-Lijst'!$A$8:$T$994,,18)="Kritiek Fout"),MATCH(ROW('FIT-Lijst'!$A$8:$A$994),ROW('FIT-Lijst'!$A$8:$A$994)),""),ROWS('FIT-Lijst'!$A$4:S171)),COLUMNS('FIT-Lijst'!$A$4:S171)),"")</f>
        <v/>
      </c>
      <c r="F184" s="163" t="str">
        <f t="array" ref="F184">IFERROR(INDEX('FIT-Lijst'!$A$8:$T$994,SMALL(IF((INDEX('FIT-Lijst'!$A$8:$T$994,,18)="Fout")+(INDEX('FIT-Lijst'!$A$8:$T$994,,18)="Kritiek Fout"),MATCH(ROW('FIT-Lijst'!$A$8:$A$994),ROW('FIT-Lijst'!$A$8:$A$994)),""),ROWS('FIT-Lijst'!$A$4:T171)),COLUMNS('FIT-Lijst'!$A$4:T171)),"")</f>
        <v/>
      </c>
      <c r="G184" s="172"/>
      <c r="H184" s="172"/>
      <c r="I184" s="172"/>
      <c r="J184" s="173"/>
      <c r="K184" s="173"/>
      <c r="L184" s="173"/>
      <c r="M184" s="173"/>
      <c r="N184" s="173"/>
      <c r="O184" s="173"/>
      <c r="P184" s="173"/>
      <c r="Q184" s="173"/>
      <c r="R184" s="173"/>
      <c r="S184" s="173"/>
      <c r="T184" s="174" t="str">
        <f t="shared" si="10"/>
        <v/>
      </c>
      <c r="U184" s="174" t="str">
        <f t="shared" si="8"/>
        <v/>
      </c>
      <c r="V184" s="175" t="str">
        <f t="shared" si="9"/>
        <v/>
      </c>
      <c r="W184" s="172"/>
      <c r="X184" s="172"/>
    </row>
    <row r="185" spans="1:24" x14ac:dyDescent="0.15">
      <c r="A185" s="163" t="str">
        <f t="array" ref="A185">IFERROR(INDEX('FIT-Lijst'!$A$8:$T$994,SMALL(IF((INDEX('FIT-Lijst'!$A$8:$T$994,,18)="Fout")+(INDEX('FIT-Lijst'!$A$8:$T$994,,18)="Kritiek Fout"),MATCH(ROW('FIT-Lijst'!$A$8:$A$994),ROW('FIT-Lijst'!$A$8:$A$994)),""),ROWS('FIT-Lijst'!$A$4:A173)),COLUMNS('FIT-Lijst'!$A$4:A173)),"")</f>
        <v/>
      </c>
      <c r="B185" s="163" t="str">
        <f t="array" ref="B185">IFERROR(INDEX('FIT-Lijst'!$A$8:$T$994,SMALL(IF((INDEX('FIT-Lijst'!$A$8:$T$994,,18)="Fout")+(INDEX('FIT-Lijst'!$A$8:$T$994,,18)="Kritiek Fout"),MATCH(ROW('FIT-Lijst'!$A$8:$A$994),ROW('FIT-Lijst'!$A$8:$A$994)),""),ROWS('FIT-Lijst'!$A$4:D173)),COLUMNS('FIT-Lijst'!$A$4:D173)),"")</f>
        <v/>
      </c>
      <c r="C185" s="15" t="str">
        <f>IFERROR(VLOOKUP(A185,'FIT-Lijst'!A:Q,5,FALSE),"")</f>
        <v/>
      </c>
      <c r="D185" s="163" t="str">
        <f t="array" ref="D185">IFERROR(INDEX('FIT-Lijst'!$A$8:$T$994,SMALL(IF((INDEX('FIT-Lijst'!$A$8:$T$994,,18)="Fout")+(INDEX('FIT-Lijst'!$A$8:$T$994,,18)="Kritiek Fout"),MATCH(ROW('FIT-Lijst'!$A$8:$A$994),ROW('FIT-Lijst'!$A$8:$A$994)),""),ROWS('FIT-Lijst'!$A$4:R173)),COLUMNS('FIT-Lijst'!$A$4:R173)),"")</f>
        <v/>
      </c>
      <c r="E185" s="164" t="str">
        <f t="array" ref="E185">IFERROR(INDEX('FIT-Lijst'!$A$8:$T$994,SMALL(IF((INDEX('FIT-Lijst'!$A$8:$T$994,,18)="Fout")+(INDEX('FIT-Lijst'!$A$8:$T$994,,18)="Kritiek Fout"),MATCH(ROW('FIT-Lijst'!$A$8:$A$994),ROW('FIT-Lijst'!$A$8:$A$994)),""),ROWS('FIT-Lijst'!$A$4:S173)),COLUMNS('FIT-Lijst'!$A$4:S173)),"")</f>
        <v/>
      </c>
      <c r="F185" s="163" t="str">
        <f t="array" ref="F185">IFERROR(INDEX('FIT-Lijst'!$A$8:$T$994,SMALL(IF((INDEX('FIT-Lijst'!$A$8:$T$994,,18)="Fout")+(INDEX('FIT-Lijst'!$A$8:$T$994,,18)="Kritiek Fout"),MATCH(ROW('FIT-Lijst'!$A$8:$A$994),ROW('FIT-Lijst'!$A$8:$A$994)),""),ROWS('FIT-Lijst'!$A$4:T173)),COLUMNS('FIT-Lijst'!$A$4:T173)),"")</f>
        <v/>
      </c>
      <c r="G185" s="172"/>
      <c r="H185" s="172"/>
      <c r="I185" s="172"/>
      <c r="J185" s="173"/>
      <c r="K185" s="173"/>
      <c r="L185" s="173"/>
      <c r="M185" s="173"/>
      <c r="N185" s="173"/>
      <c r="O185" s="173"/>
      <c r="P185" s="173"/>
      <c r="Q185" s="173"/>
      <c r="R185" s="173"/>
      <c r="S185" s="173"/>
      <c r="T185" s="174" t="str">
        <f t="shared" si="10"/>
        <v/>
      </c>
      <c r="U185" s="174" t="str">
        <f t="shared" si="8"/>
        <v/>
      </c>
      <c r="V185" s="175" t="str">
        <f t="shared" si="9"/>
        <v/>
      </c>
      <c r="W185" s="172"/>
      <c r="X185" s="172"/>
    </row>
    <row r="186" spans="1:24" x14ac:dyDescent="0.15">
      <c r="A186" s="163" t="str">
        <f t="array" ref="A186">IFERROR(INDEX('FIT-Lijst'!$A$8:$T$994,SMALL(IF((INDEX('FIT-Lijst'!$A$8:$T$994,,18)="Fout")+(INDEX('FIT-Lijst'!$A$8:$T$994,,18)="Kritiek Fout"),MATCH(ROW('FIT-Lijst'!$A$8:$A$994),ROW('FIT-Lijst'!$A$8:$A$994)),""),ROWS('FIT-Lijst'!$A$4:A175)),COLUMNS('FIT-Lijst'!$A$4:A175)),"")</f>
        <v/>
      </c>
      <c r="B186" s="163" t="str">
        <f t="array" ref="B186">IFERROR(INDEX('FIT-Lijst'!$A$8:$T$994,SMALL(IF((INDEX('FIT-Lijst'!$A$8:$T$994,,18)="Fout")+(INDEX('FIT-Lijst'!$A$8:$T$994,,18)="Kritiek Fout"),MATCH(ROW('FIT-Lijst'!$A$8:$A$994),ROW('FIT-Lijst'!$A$8:$A$994)),""),ROWS('FIT-Lijst'!$A$4:D175)),COLUMNS('FIT-Lijst'!$A$4:D175)),"")</f>
        <v/>
      </c>
      <c r="C186" s="15" t="str">
        <f>IFERROR(VLOOKUP(A186,'FIT-Lijst'!A:Q,5,FALSE),"")</f>
        <v/>
      </c>
      <c r="D186" s="163" t="str">
        <f t="array" ref="D186">IFERROR(INDEX('FIT-Lijst'!$A$8:$T$994,SMALL(IF((INDEX('FIT-Lijst'!$A$8:$T$994,,18)="Fout")+(INDEX('FIT-Lijst'!$A$8:$T$994,,18)="Kritiek Fout"),MATCH(ROW('FIT-Lijst'!$A$8:$A$994),ROW('FIT-Lijst'!$A$8:$A$994)),""),ROWS('FIT-Lijst'!$A$4:R175)),COLUMNS('FIT-Lijst'!$A$4:R175)),"")</f>
        <v/>
      </c>
      <c r="E186" s="164" t="str">
        <f t="array" ref="E186">IFERROR(INDEX('FIT-Lijst'!$A$8:$T$994,SMALL(IF((INDEX('FIT-Lijst'!$A$8:$T$994,,18)="Fout")+(INDEX('FIT-Lijst'!$A$8:$T$994,,18)="Kritiek Fout"),MATCH(ROW('FIT-Lijst'!$A$8:$A$994),ROW('FIT-Lijst'!$A$8:$A$994)),""),ROWS('FIT-Lijst'!$A$4:S175)),COLUMNS('FIT-Lijst'!$A$4:S175)),"")</f>
        <v/>
      </c>
      <c r="F186" s="163" t="str">
        <f t="array" ref="F186">IFERROR(INDEX('FIT-Lijst'!$A$8:$T$994,SMALL(IF((INDEX('FIT-Lijst'!$A$8:$T$994,,18)="Fout")+(INDEX('FIT-Lijst'!$A$8:$T$994,,18)="Kritiek Fout"),MATCH(ROW('FIT-Lijst'!$A$8:$A$994),ROW('FIT-Lijst'!$A$8:$A$994)),""),ROWS('FIT-Lijst'!$A$4:T175)),COLUMNS('FIT-Lijst'!$A$4:T175)),"")</f>
        <v/>
      </c>
      <c r="G186" s="172"/>
      <c r="H186" s="172"/>
      <c r="I186" s="172"/>
      <c r="J186" s="173"/>
      <c r="K186" s="173"/>
      <c r="L186" s="173"/>
      <c r="M186" s="173"/>
      <c r="N186" s="173"/>
      <c r="O186" s="173"/>
      <c r="P186" s="173"/>
      <c r="Q186" s="173"/>
      <c r="R186" s="173"/>
      <c r="S186" s="173"/>
      <c r="T186" s="174" t="str">
        <f t="shared" si="10"/>
        <v/>
      </c>
      <c r="U186" s="174" t="str">
        <f t="shared" si="8"/>
        <v/>
      </c>
      <c r="V186" s="175" t="str">
        <f t="shared" si="9"/>
        <v/>
      </c>
      <c r="W186" s="172"/>
      <c r="X186" s="172"/>
    </row>
    <row r="187" spans="1:24" x14ac:dyDescent="0.15">
      <c r="A187" s="163" t="str">
        <f t="array" ref="A187">IFERROR(INDEX('FIT-Lijst'!$A$8:$T$994,SMALL(IF((INDEX('FIT-Lijst'!$A$8:$T$994,,18)="Fout")+(INDEX('FIT-Lijst'!$A$8:$T$994,,18)="Kritiek Fout"),MATCH(ROW('FIT-Lijst'!$A$8:$A$994),ROW('FIT-Lijst'!$A$8:$A$994)),""),ROWS('FIT-Lijst'!$A$4:A177)),COLUMNS('FIT-Lijst'!$A$4:A177)),"")</f>
        <v/>
      </c>
      <c r="B187" s="163" t="str">
        <f t="array" ref="B187">IFERROR(INDEX('FIT-Lijst'!$A$8:$T$994,SMALL(IF((INDEX('FIT-Lijst'!$A$8:$T$994,,18)="Fout")+(INDEX('FIT-Lijst'!$A$8:$T$994,,18)="Kritiek Fout"),MATCH(ROW('FIT-Lijst'!$A$8:$A$994),ROW('FIT-Lijst'!$A$8:$A$994)),""),ROWS('FIT-Lijst'!$A$4:D177)),COLUMNS('FIT-Lijst'!$A$4:D177)),"")</f>
        <v/>
      </c>
      <c r="C187" s="15" t="str">
        <f>IFERROR(VLOOKUP(A187,'FIT-Lijst'!A:Q,5,FALSE),"")</f>
        <v/>
      </c>
      <c r="D187" s="163" t="str">
        <f t="array" ref="D187">IFERROR(INDEX('FIT-Lijst'!$A$8:$T$994,SMALL(IF((INDEX('FIT-Lijst'!$A$8:$T$994,,18)="Fout")+(INDEX('FIT-Lijst'!$A$8:$T$994,,18)="Kritiek Fout"),MATCH(ROW('FIT-Lijst'!$A$8:$A$994),ROW('FIT-Lijst'!$A$8:$A$994)),""),ROWS('FIT-Lijst'!$A$4:R177)),COLUMNS('FIT-Lijst'!$A$4:R177)),"")</f>
        <v/>
      </c>
      <c r="E187" s="164" t="str">
        <f t="array" ref="E187">IFERROR(INDEX('FIT-Lijst'!$A$8:$T$994,SMALL(IF((INDEX('FIT-Lijst'!$A$8:$T$994,,18)="Fout")+(INDEX('FIT-Lijst'!$A$8:$T$994,,18)="Kritiek Fout"),MATCH(ROW('FIT-Lijst'!$A$8:$A$994),ROW('FIT-Lijst'!$A$8:$A$994)),""),ROWS('FIT-Lijst'!$A$4:S177)),COLUMNS('FIT-Lijst'!$A$4:S177)),"")</f>
        <v/>
      </c>
      <c r="F187" s="163" t="str">
        <f t="array" ref="F187">IFERROR(INDEX('FIT-Lijst'!$A$8:$T$994,SMALL(IF((INDEX('FIT-Lijst'!$A$8:$T$994,,18)="Fout")+(INDEX('FIT-Lijst'!$A$8:$T$994,,18)="Kritiek Fout"),MATCH(ROW('FIT-Lijst'!$A$8:$A$994),ROW('FIT-Lijst'!$A$8:$A$994)),""),ROWS('FIT-Lijst'!$A$4:T177)),COLUMNS('FIT-Lijst'!$A$4:T177)),"")</f>
        <v/>
      </c>
      <c r="G187" s="172"/>
      <c r="H187" s="172"/>
      <c r="I187" s="172"/>
      <c r="J187" s="173"/>
      <c r="K187" s="173"/>
      <c r="L187" s="173"/>
      <c r="M187" s="173"/>
      <c r="N187" s="173"/>
      <c r="O187" s="173"/>
      <c r="P187" s="173"/>
      <c r="Q187" s="173"/>
      <c r="R187" s="173"/>
      <c r="S187" s="173"/>
      <c r="T187" s="174" t="str">
        <f t="shared" si="10"/>
        <v/>
      </c>
      <c r="U187" s="174" t="str">
        <f t="shared" si="8"/>
        <v/>
      </c>
      <c r="V187" s="175" t="str">
        <f t="shared" si="9"/>
        <v/>
      </c>
      <c r="W187" s="172"/>
      <c r="X187" s="172"/>
    </row>
    <row r="188" spans="1:24" x14ac:dyDescent="0.15">
      <c r="A188" s="163" t="str">
        <f t="array" ref="A188">IFERROR(INDEX('FIT-Lijst'!$A$8:$T$994,SMALL(IF((INDEX('FIT-Lijst'!$A$8:$T$994,,18)="Fout")+(INDEX('FIT-Lijst'!$A$8:$T$994,,18)="Kritiek Fout"),MATCH(ROW('FIT-Lijst'!$A$8:$A$994),ROW('FIT-Lijst'!$A$8:$A$994)),""),ROWS('FIT-Lijst'!$A$4:A178)),COLUMNS('FIT-Lijst'!$A$4:A178)),"")</f>
        <v/>
      </c>
      <c r="B188" s="163" t="str">
        <f t="array" ref="B188">IFERROR(INDEX('FIT-Lijst'!$A$8:$T$994,SMALL(IF((INDEX('FIT-Lijst'!$A$8:$T$994,,18)="Fout")+(INDEX('FIT-Lijst'!$A$8:$T$994,,18)="Kritiek Fout"),MATCH(ROW('FIT-Lijst'!$A$8:$A$994),ROW('FIT-Lijst'!$A$8:$A$994)),""),ROWS('FIT-Lijst'!$A$4:D178)),COLUMNS('FIT-Lijst'!$A$4:D178)),"")</f>
        <v/>
      </c>
      <c r="C188" s="15" t="str">
        <f>IFERROR(VLOOKUP(A188,'FIT-Lijst'!A:Q,5,FALSE),"")</f>
        <v/>
      </c>
      <c r="D188" s="163" t="str">
        <f t="array" ref="D188">IFERROR(INDEX('FIT-Lijst'!$A$8:$T$994,SMALL(IF((INDEX('FIT-Lijst'!$A$8:$T$994,,18)="Fout")+(INDEX('FIT-Lijst'!$A$8:$T$994,,18)="Kritiek Fout"),MATCH(ROW('FIT-Lijst'!$A$8:$A$994),ROW('FIT-Lijst'!$A$8:$A$994)),""),ROWS('FIT-Lijst'!$A$4:R178)),COLUMNS('FIT-Lijst'!$A$4:R178)),"")</f>
        <v/>
      </c>
      <c r="E188" s="164" t="str">
        <f t="array" ref="E188">IFERROR(INDEX('FIT-Lijst'!$A$8:$T$994,SMALL(IF((INDEX('FIT-Lijst'!$A$8:$T$994,,18)="Fout")+(INDEX('FIT-Lijst'!$A$8:$T$994,,18)="Kritiek Fout"),MATCH(ROW('FIT-Lijst'!$A$8:$A$994),ROW('FIT-Lijst'!$A$8:$A$994)),""),ROWS('FIT-Lijst'!$A$4:S178)),COLUMNS('FIT-Lijst'!$A$4:S178)),"")</f>
        <v/>
      </c>
      <c r="F188" s="163" t="str">
        <f t="array" ref="F188">IFERROR(INDEX('FIT-Lijst'!$A$8:$T$994,SMALL(IF((INDEX('FIT-Lijst'!$A$8:$T$994,,18)="Fout")+(INDEX('FIT-Lijst'!$A$8:$T$994,,18)="Kritiek Fout"),MATCH(ROW('FIT-Lijst'!$A$8:$A$994),ROW('FIT-Lijst'!$A$8:$A$994)),""),ROWS('FIT-Lijst'!$A$4:T178)),COLUMNS('FIT-Lijst'!$A$4:T178)),"")</f>
        <v/>
      </c>
      <c r="G188" s="172"/>
      <c r="H188" s="172"/>
      <c r="I188" s="172"/>
      <c r="J188" s="173"/>
      <c r="K188" s="173"/>
      <c r="L188" s="173"/>
      <c r="M188" s="173"/>
      <c r="N188" s="173"/>
      <c r="O188" s="173"/>
      <c r="P188" s="173"/>
      <c r="Q188" s="173"/>
      <c r="R188" s="173"/>
      <c r="S188" s="173"/>
      <c r="T188" s="174" t="str">
        <f t="shared" si="10"/>
        <v/>
      </c>
      <c r="U188" s="174" t="str">
        <f t="shared" si="8"/>
        <v/>
      </c>
      <c r="V188" s="175" t="str">
        <f t="shared" si="9"/>
        <v/>
      </c>
      <c r="W188" s="172"/>
      <c r="X188" s="172"/>
    </row>
    <row r="189" spans="1:24" x14ac:dyDescent="0.15">
      <c r="A189" s="163" t="str">
        <f t="array" ref="A189">IFERROR(INDEX('FIT-Lijst'!$A$8:$T$994,SMALL(IF((INDEX('FIT-Lijst'!$A$8:$T$994,,18)="Fout")+(INDEX('FIT-Lijst'!$A$8:$T$994,,18)="Kritiek Fout"),MATCH(ROW('FIT-Lijst'!$A$8:$A$994),ROW('FIT-Lijst'!$A$8:$A$994)),""),ROWS('FIT-Lijst'!$A$4:A179)),COLUMNS('FIT-Lijst'!$A$4:A179)),"")</f>
        <v/>
      </c>
      <c r="B189" s="163" t="str">
        <f t="array" ref="B189">IFERROR(INDEX('FIT-Lijst'!$A$8:$T$994,SMALL(IF((INDEX('FIT-Lijst'!$A$8:$T$994,,18)="Fout")+(INDEX('FIT-Lijst'!$A$8:$T$994,,18)="Kritiek Fout"),MATCH(ROW('FIT-Lijst'!$A$8:$A$994),ROW('FIT-Lijst'!$A$8:$A$994)),""),ROWS('FIT-Lijst'!$A$4:D179)),COLUMNS('FIT-Lijst'!$A$4:D179)),"")</f>
        <v/>
      </c>
      <c r="C189" s="15" t="str">
        <f>IFERROR(VLOOKUP(A189,'FIT-Lijst'!A:Q,5,FALSE),"")</f>
        <v/>
      </c>
      <c r="D189" s="163" t="str">
        <f t="array" ref="D189">IFERROR(INDEX('FIT-Lijst'!$A$8:$T$994,SMALL(IF((INDEX('FIT-Lijst'!$A$8:$T$994,,18)="Fout")+(INDEX('FIT-Lijst'!$A$8:$T$994,,18)="Kritiek Fout"),MATCH(ROW('FIT-Lijst'!$A$8:$A$994),ROW('FIT-Lijst'!$A$8:$A$994)),""),ROWS('FIT-Lijst'!$A$4:R179)),COLUMNS('FIT-Lijst'!$A$4:R179)),"")</f>
        <v/>
      </c>
      <c r="E189" s="164" t="str">
        <f t="array" ref="E189">IFERROR(INDEX('FIT-Lijst'!$A$8:$T$994,SMALL(IF((INDEX('FIT-Lijst'!$A$8:$T$994,,18)="Fout")+(INDEX('FIT-Lijst'!$A$8:$T$994,,18)="Kritiek Fout"),MATCH(ROW('FIT-Lijst'!$A$8:$A$994),ROW('FIT-Lijst'!$A$8:$A$994)),""),ROWS('FIT-Lijst'!$A$4:S179)),COLUMNS('FIT-Lijst'!$A$4:S179)),"")</f>
        <v/>
      </c>
      <c r="F189" s="163" t="str">
        <f t="array" ref="F189">IFERROR(INDEX('FIT-Lijst'!$A$8:$T$994,SMALL(IF((INDEX('FIT-Lijst'!$A$8:$T$994,,18)="Fout")+(INDEX('FIT-Lijst'!$A$8:$T$994,,18)="Kritiek Fout"),MATCH(ROW('FIT-Lijst'!$A$8:$A$994),ROW('FIT-Lijst'!$A$8:$A$994)),""),ROWS('FIT-Lijst'!$A$4:T179)),COLUMNS('FIT-Lijst'!$A$4:T179)),"")</f>
        <v/>
      </c>
      <c r="G189" s="172"/>
      <c r="H189" s="172"/>
      <c r="I189" s="172"/>
      <c r="J189" s="173"/>
      <c r="K189" s="173"/>
      <c r="L189" s="173"/>
      <c r="M189" s="173"/>
      <c r="N189" s="173"/>
      <c r="O189" s="173"/>
      <c r="P189" s="173"/>
      <c r="Q189" s="173"/>
      <c r="R189" s="173"/>
      <c r="S189" s="173"/>
      <c r="T189" s="174" t="str">
        <f t="shared" si="10"/>
        <v/>
      </c>
      <c r="U189" s="174" t="str">
        <f t="shared" si="8"/>
        <v/>
      </c>
      <c r="V189" s="175" t="str">
        <f t="shared" si="9"/>
        <v/>
      </c>
      <c r="W189" s="172"/>
      <c r="X189" s="172"/>
    </row>
    <row r="190" spans="1:24" x14ac:dyDescent="0.15">
      <c r="A190" s="163" t="str">
        <f t="array" ref="A190">IFERROR(INDEX('FIT-Lijst'!$A$8:$T$994,SMALL(IF((INDEX('FIT-Lijst'!$A$8:$T$994,,18)="Fout")+(INDEX('FIT-Lijst'!$A$8:$T$994,,18)="Kritiek Fout"),MATCH(ROW('FIT-Lijst'!$A$8:$A$994),ROW('FIT-Lijst'!$A$8:$A$994)),""),ROWS('FIT-Lijst'!$A$4:A180)),COLUMNS('FIT-Lijst'!$A$4:A180)),"")</f>
        <v/>
      </c>
      <c r="B190" s="163" t="str">
        <f t="array" ref="B190">IFERROR(INDEX('FIT-Lijst'!$A$8:$T$994,SMALL(IF((INDEX('FIT-Lijst'!$A$8:$T$994,,18)="Fout")+(INDEX('FIT-Lijst'!$A$8:$T$994,,18)="Kritiek Fout"),MATCH(ROW('FIT-Lijst'!$A$8:$A$994),ROW('FIT-Lijst'!$A$8:$A$994)),""),ROWS('FIT-Lijst'!$A$4:D180)),COLUMNS('FIT-Lijst'!$A$4:D180)),"")</f>
        <v/>
      </c>
      <c r="C190" s="15" t="str">
        <f>IFERROR(VLOOKUP(A190,'FIT-Lijst'!A:Q,5,FALSE),"")</f>
        <v/>
      </c>
      <c r="D190" s="163" t="str">
        <f t="array" ref="D190">IFERROR(INDEX('FIT-Lijst'!$A$8:$T$994,SMALL(IF((INDEX('FIT-Lijst'!$A$8:$T$994,,18)="Fout")+(INDEX('FIT-Lijst'!$A$8:$T$994,,18)="Kritiek Fout"),MATCH(ROW('FIT-Lijst'!$A$8:$A$994),ROW('FIT-Lijst'!$A$8:$A$994)),""),ROWS('FIT-Lijst'!$A$4:R180)),COLUMNS('FIT-Lijst'!$A$4:R180)),"")</f>
        <v/>
      </c>
      <c r="E190" s="164" t="str">
        <f t="array" ref="E190">IFERROR(INDEX('FIT-Lijst'!$A$8:$T$994,SMALL(IF((INDEX('FIT-Lijst'!$A$8:$T$994,,18)="Fout")+(INDEX('FIT-Lijst'!$A$8:$T$994,,18)="Kritiek Fout"),MATCH(ROW('FIT-Lijst'!$A$8:$A$994),ROW('FIT-Lijst'!$A$8:$A$994)),""),ROWS('FIT-Lijst'!$A$4:S180)),COLUMNS('FIT-Lijst'!$A$4:S180)),"")</f>
        <v/>
      </c>
      <c r="F190" s="163" t="str">
        <f t="array" ref="F190">IFERROR(INDEX('FIT-Lijst'!$A$8:$T$994,SMALL(IF((INDEX('FIT-Lijst'!$A$8:$T$994,,18)="Fout")+(INDEX('FIT-Lijst'!$A$8:$T$994,,18)="Kritiek Fout"),MATCH(ROW('FIT-Lijst'!$A$8:$A$994),ROW('FIT-Lijst'!$A$8:$A$994)),""),ROWS('FIT-Lijst'!$A$4:T180)),COLUMNS('FIT-Lijst'!$A$4:T180)),"")</f>
        <v/>
      </c>
      <c r="G190" s="172"/>
      <c r="H190" s="172"/>
      <c r="I190" s="172"/>
      <c r="J190" s="173"/>
      <c r="K190" s="173"/>
      <c r="L190" s="173"/>
      <c r="M190" s="173"/>
      <c r="N190" s="173"/>
      <c r="O190" s="173"/>
      <c r="P190" s="173"/>
      <c r="Q190" s="173"/>
      <c r="R190" s="173"/>
      <c r="S190" s="173"/>
      <c r="T190" s="174" t="str">
        <f t="shared" si="10"/>
        <v/>
      </c>
      <c r="U190" s="174" t="str">
        <f t="shared" si="8"/>
        <v/>
      </c>
      <c r="V190" s="175" t="str">
        <f t="shared" si="9"/>
        <v/>
      </c>
      <c r="W190" s="172"/>
      <c r="X190" s="172"/>
    </row>
    <row r="191" spans="1:24" x14ac:dyDescent="0.15">
      <c r="A191" s="163" t="str">
        <f t="array" ref="A191">IFERROR(INDEX('FIT-Lijst'!$A$8:$T$994,SMALL(IF((INDEX('FIT-Lijst'!$A$8:$T$994,,18)="Fout")+(INDEX('FIT-Lijst'!$A$8:$T$994,,18)="Kritiek Fout"),MATCH(ROW('FIT-Lijst'!$A$8:$A$994),ROW('FIT-Lijst'!$A$8:$A$994)),""),ROWS('FIT-Lijst'!$A$4:A181)),COLUMNS('FIT-Lijst'!$A$4:A181)),"")</f>
        <v/>
      </c>
      <c r="B191" s="163" t="str">
        <f t="array" ref="B191">IFERROR(INDEX('FIT-Lijst'!$A$8:$T$994,SMALL(IF((INDEX('FIT-Lijst'!$A$8:$T$994,,18)="Fout")+(INDEX('FIT-Lijst'!$A$8:$T$994,,18)="Kritiek Fout"),MATCH(ROW('FIT-Lijst'!$A$8:$A$994),ROW('FIT-Lijst'!$A$8:$A$994)),""),ROWS('FIT-Lijst'!$A$4:D181)),COLUMNS('FIT-Lijst'!$A$4:D181)),"")</f>
        <v/>
      </c>
      <c r="C191" s="15" t="str">
        <f>IFERROR(VLOOKUP(A191,'FIT-Lijst'!A:Q,5,FALSE),"")</f>
        <v/>
      </c>
      <c r="D191" s="163" t="str">
        <f t="array" ref="D191">IFERROR(INDEX('FIT-Lijst'!$A$8:$T$994,SMALL(IF((INDEX('FIT-Lijst'!$A$8:$T$994,,18)="Fout")+(INDEX('FIT-Lijst'!$A$8:$T$994,,18)="Kritiek Fout"),MATCH(ROW('FIT-Lijst'!$A$8:$A$994),ROW('FIT-Lijst'!$A$8:$A$994)),""),ROWS('FIT-Lijst'!$A$4:R181)),COLUMNS('FIT-Lijst'!$A$4:R181)),"")</f>
        <v/>
      </c>
      <c r="E191" s="164" t="str">
        <f t="array" ref="E191">IFERROR(INDEX('FIT-Lijst'!$A$8:$T$994,SMALL(IF((INDEX('FIT-Lijst'!$A$8:$T$994,,18)="Fout")+(INDEX('FIT-Lijst'!$A$8:$T$994,,18)="Kritiek Fout"),MATCH(ROW('FIT-Lijst'!$A$8:$A$994),ROW('FIT-Lijst'!$A$8:$A$994)),""),ROWS('FIT-Lijst'!$A$4:S181)),COLUMNS('FIT-Lijst'!$A$4:S181)),"")</f>
        <v/>
      </c>
      <c r="F191" s="163" t="str">
        <f t="array" ref="F191">IFERROR(INDEX('FIT-Lijst'!$A$8:$T$994,SMALL(IF((INDEX('FIT-Lijst'!$A$8:$T$994,,18)="Fout")+(INDEX('FIT-Lijst'!$A$8:$T$994,,18)="Kritiek Fout"),MATCH(ROW('FIT-Lijst'!$A$8:$A$994),ROW('FIT-Lijst'!$A$8:$A$994)),""),ROWS('FIT-Lijst'!$A$4:T181)),COLUMNS('FIT-Lijst'!$A$4:T181)),"")</f>
        <v/>
      </c>
      <c r="G191" s="172"/>
      <c r="H191" s="172"/>
      <c r="I191" s="172"/>
      <c r="J191" s="173"/>
      <c r="K191" s="173"/>
      <c r="L191" s="173"/>
      <c r="M191" s="173"/>
      <c r="N191" s="173"/>
      <c r="O191" s="173"/>
      <c r="P191" s="173"/>
      <c r="Q191" s="173"/>
      <c r="R191" s="173"/>
      <c r="S191" s="173"/>
      <c r="T191" s="174" t="str">
        <f t="shared" si="10"/>
        <v/>
      </c>
      <c r="U191" s="174" t="str">
        <f t="shared" si="8"/>
        <v/>
      </c>
      <c r="V191" s="175" t="str">
        <f t="shared" si="9"/>
        <v/>
      </c>
      <c r="W191" s="172"/>
      <c r="X191" s="172"/>
    </row>
    <row r="192" spans="1:24" x14ac:dyDescent="0.15">
      <c r="A192" s="163" t="str">
        <f t="array" ref="A192">IFERROR(INDEX('FIT-Lijst'!$A$8:$T$994,SMALL(IF((INDEX('FIT-Lijst'!$A$8:$T$994,,18)="Fout")+(INDEX('FIT-Lijst'!$A$8:$T$994,,18)="Kritiek Fout"),MATCH(ROW('FIT-Lijst'!$A$8:$A$994),ROW('FIT-Lijst'!$A$8:$A$994)),""),ROWS('FIT-Lijst'!$A$4:A182)),COLUMNS('FIT-Lijst'!$A$4:A182)),"")</f>
        <v/>
      </c>
      <c r="B192" s="163" t="str">
        <f t="array" ref="B192">IFERROR(INDEX('FIT-Lijst'!$A$8:$T$994,SMALL(IF((INDEX('FIT-Lijst'!$A$8:$T$994,,18)="Fout")+(INDEX('FIT-Lijst'!$A$8:$T$994,,18)="Kritiek Fout"),MATCH(ROW('FIT-Lijst'!$A$8:$A$994),ROW('FIT-Lijst'!$A$8:$A$994)),""),ROWS('FIT-Lijst'!$A$4:D182)),COLUMNS('FIT-Lijst'!$A$4:D182)),"")</f>
        <v/>
      </c>
      <c r="C192" s="15" t="str">
        <f>IFERROR(VLOOKUP(A192,'FIT-Lijst'!A:Q,5,FALSE),"")</f>
        <v/>
      </c>
      <c r="D192" s="163" t="str">
        <f t="array" ref="D192">IFERROR(INDEX('FIT-Lijst'!$A$8:$T$994,SMALL(IF((INDEX('FIT-Lijst'!$A$8:$T$994,,18)="Fout")+(INDEX('FIT-Lijst'!$A$8:$T$994,,18)="Kritiek Fout"),MATCH(ROW('FIT-Lijst'!$A$8:$A$994),ROW('FIT-Lijst'!$A$8:$A$994)),""),ROWS('FIT-Lijst'!$A$4:R182)),COLUMNS('FIT-Lijst'!$A$4:R182)),"")</f>
        <v/>
      </c>
      <c r="E192" s="164" t="str">
        <f t="array" ref="E192">IFERROR(INDEX('FIT-Lijst'!$A$8:$T$994,SMALL(IF((INDEX('FIT-Lijst'!$A$8:$T$994,,18)="Fout")+(INDEX('FIT-Lijst'!$A$8:$T$994,,18)="Kritiek Fout"),MATCH(ROW('FIT-Lijst'!$A$8:$A$994),ROW('FIT-Lijst'!$A$8:$A$994)),""),ROWS('FIT-Lijst'!$A$4:S182)),COLUMNS('FIT-Lijst'!$A$4:S182)),"")</f>
        <v/>
      </c>
      <c r="F192" s="163" t="str">
        <f t="array" ref="F192">IFERROR(INDEX('FIT-Lijst'!$A$8:$T$994,SMALL(IF((INDEX('FIT-Lijst'!$A$8:$T$994,,18)="Fout")+(INDEX('FIT-Lijst'!$A$8:$T$994,,18)="Kritiek Fout"),MATCH(ROW('FIT-Lijst'!$A$8:$A$994),ROW('FIT-Lijst'!$A$8:$A$994)),""),ROWS('FIT-Lijst'!$A$4:T182)),COLUMNS('FIT-Lijst'!$A$4:T182)),"")</f>
        <v/>
      </c>
      <c r="G192" s="172"/>
      <c r="H192" s="172"/>
      <c r="I192" s="172"/>
      <c r="J192" s="173"/>
      <c r="K192" s="173"/>
      <c r="L192" s="173"/>
      <c r="M192" s="173"/>
      <c r="N192" s="173"/>
      <c r="O192" s="173"/>
      <c r="P192" s="173"/>
      <c r="Q192" s="173"/>
      <c r="R192" s="173"/>
      <c r="S192" s="173"/>
      <c r="T192" s="174" t="str">
        <f t="shared" si="10"/>
        <v/>
      </c>
      <c r="U192" s="174" t="str">
        <f t="shared" si="8"/>
        <v/>
      </c>
      <c r="V192" s="175" t="str">
        <f t="shared" si="9"/>
        <v/>
      </c>
      <c r="W192" s="172"/>
      <c r="X192" s="172"/>
    </row>
    <row r="193" spans="1:24" x14ac:dyDescent="0.15">
      <c r="A193" s="163" t="str">
        <f t="array" ref="A193">IFERROR(INDEX('FIT-Lijst'!$A$8:$T$994,SMALL(IF((INDEX('FIT-Lijst'!$A$8:$T$994,,18)="Fout")+(INDEX('FIT-Lijst'!$A$8:$T$994,,18)="Kritiek Fout"),MATCH(ROW('FIT-Lijst'!$A$8:$A$994),ROW('FIT-Lijst'!$A$8:$A$994)),""),ROWS('FIT-Lijst'!$A$4:A183)),COLUMNS('FIT-Lijst'!$A$4:A183)),"")</f>
        <v/>
      </c>
      <c r="B193" s="163" t="str">
        <f t="array" ref="B193">IFERROR(INDEX('FIT-Lijst'!$A$8:$T$994,SMALL(IF((INDEX('FIT-Lijst'!$A$8:$T$994,,18)="Fout")+(INDEX('FIT-Lijst'!$A$8:$T$994,,18)="Kritiek Fout"),MATCH(ROW('FIT-Lijst'!$A$8:$A$994),ROW('FIT-Lijst'!$A$8:$A$994)),""),ROWS('FIT-Lijst'!$A$4:D183)),COLUMNS('FIT-Lijst'!$A$4:D183)),"")</f>
        <v/>
      </c>
      <c r="C193" s="15" t="str">
        <f>IFERROR(VLOOKUP(A193,'FIT-Lijst'!A:Q,5,FALSE),"")</f>
        <v/>
      </c>
      <c r="D193" s="163" t="str">
        <f t="array" ref="D193">IFERROR(INDEX('FIT-Lijst'!$A$8:$T$994,SMALL(IF((INDEX('FIT-Lijst'!$A$8:$T$994,,18)="Fout")+(INDEX('FIT-Lijst'!$A$8:$T$994,,18)="Kritiek Fout"),MATCH(ROW('FIT-Lijst'!$A$8:$A$994),ROW('FIT-Lijst'!$A$8:$A$994)),""),ROWS('FIT-Lijst'!$A$4:R183)),COLUMNS('FIT-Lijst'!$A$4:R183)),"")</f>
        <v/>
      </c>
      <c r="E193" s="164" t="str">
        <f t="array" ref="E193">IFERROR(INDEX('FIT-Lijst'!$A$8:$T$994,SMALL(IF((INDEX('FIT-Lijst'!$A$8:$T$994,,18)="Fout")+(INDEX('FIT-Lijst'!$A$8:$T$994,,18)="Kritiek Fout"),MATCH(ROW('FIT-Lijst'!$A$8:$A$994),ROW('FIT-Lijst'!$A$8:$A$994)),""),ROWS('FIT-Lijst'!$A$4:S183)),COLUMNS('FIT-Lijst'!$A$4:S183)),"")</f>
        <v/>
      </c>
      <c r="F193" s="163" t="str">
        <f t="array" ref="F193">IFERROR(INDEX('FIT-Lijst'!$A$8:$T$994,SMALL(IF((INDEX('FIT-Lijst'!$A$8:$T$994,,18)="Fout")+(INDEX('FIT-Lijst'!$A$8:$T$994,,18)="Kritiek Fout"),MATCH(ROW('FIT-Lijst'!$A$8:$A$994),ROW('FIT-Lijst'!$A$8:$A$994)),""),ROWS('FIT-Lijst'!$A$4:T183)),COLUMNS('FIT-Lijst'!$A$4:T183)),"")</f>
        <v/>
      </c>
      <c r="G193" s="172"/>
      <c r="H193" s="172"/>
      <c r="I193" s="172"/>
      <c r="J193" s="173"/>
      <c r="K193" s="173"/>
      <c r="L193" s="173"/>
      <c r="M193" s="173"/>
      <c r="N193" s="173"/>
      <c r="O193" s="173"/>
      <c r="P193" s="173"/>
      <c r="Q193" s="173"/>
      <c r="R193" s="173"/>
      <c r="S193" s="173"/>
      <c r="T193" s="174" t="str">
        <f t="shared" si="10"/>
        <v/>
      </c>
      <c r="U193" s="174" t="str">
        <f t="shared" si="8"/>
        <v/>
      </c>
      <c r="V193" s="175" t="str">
        <f t="shared" si="9"/>
        <v/>
      </c>
      <c r="W193" s="172"/>
      <c r="X193" s="172"/>
    </row>
    <row r="194" spans="1:24" x14ac:dyDescent="0.15">
      <c r="A194" s="163" t="str">
        <f t="array" ref="A194">IFERROR(INDEX('FIT-Lijst'!$A$8:$T$994,SMALL(IF((INDEX('FIT-Lijst'!$A$8:$T$994,,18)="Fout")+(INDEX('FIT-Lijst'!$A$8:$T$994,,18)="Kritiek Fout"),MATCH(ROW('FIT-Lijst'!$A$8:$A$994),ROW('FIT-Lijst'!$A$8:$A$994)),""),ROWS('FIT-Lijst'!$A$4:A185)),COLUMNS('FIT-Lijst'!$A$4:A185)),"")</f>
        <v/>
      </c>
      <c r="B194" s="163" t="str">
        <f t="array" ref="B194">IFERROR(INDEX('FIT-Lijst'!$A$8:$T$994,SMALL(IF((INDEX('FIT-Lijst'!$A$8:$T$994,,18)="Fout")+(INDEX('FIT-Lijst'!$A$8:$T$994,,18)="Kritiek Fout"),MATCH(ROW('FIT-Lijst'!$A$8:$A$994),ROW('FIT-Lijst'!$A$8:$A$994)),""),ROWS('FIT-Lijst'!$A$4:D185)),COLUMNS('FIT-Lijst'!$A$4:D185)),"")</f>
        <v/>
      </c>
      <c r="C194" s="15" t="str">
        <f>IFERROR(VLOOKUP(A194,'FIT-Lijst'!A:Q,5,FALSE),"")</f>
        <v/>
      </c>
      <c r="D194" s="163" t="str">
        <f t="array" ref="D194">IFERROR(INDEX('FIT-Lijst'!$A$8:$T$994,SMALL(IF((INDEX('FIT-Lijst'!$A$8:$T$994,,18)="Fout")+(INDEX('FIT-Lijst'!$A$8:$T$994,,18)="Kritiek Fout"),MATCH(ROW('FIT-Lijst'!$A$8:$A$994),ROW('FIT-Lijst'!$A$8:$A$994)),""),ROWS('FIT-Lijst'!$A$4:R185)),COLUMNS('FIT-Lijst'!$A$4:R185)),"")</f>
        <v/>
      </c>
      <c r="E194" s="164" t="str">
        <f t="array" ref="E194">IFERROR(INDEX('FIT-Lijst'!$A$8:$T$994,SMALL(IF((INDEX('FIT-Lijst'!$A$8:$T$994,,18)="Fout")+(INDEX('FIT-Lijst'!$A$8:$T$994,,18)="Kritiek Fout"),MATCH(ROW('FIT-Lijst'!$A$8:$A$994),ROW('FIT-Lijst'!$A$8:$A$994)),""),ROWS('FIT-Lijst'!$A$4:S185)),COLUMNS('FIT-Lijst'!$A$4:S185)),"")</f>
        <v/>
      </c>
      <c r="F194" s="163" t="str">
        <f t="array" ref="F194">IFERROR(INDEX('FIT-Lijst'!$A$8:$T$994,SMALL(IF((INDEX('FIT-Lijst'!$A$8:$T$994,,18)="Fout")+(INDEX('FIT-Lijst'!$A$8:$T$994,,18)="Kritiek Fout"),MATCH(ROW('FIT-Lijst'!$A$8:$A$994),ROW('FIT-Lijst'!$A$8:$A$994)),""),ROWS('FIT-Lijst'!$A$4:T185)),COLUMNS('FIT-Lijst'!$A$4:T185)),"")</f>
        <v/>
      </c>
      <c r="G194" s="172"/>
      <c r="H194" s="172"/>
      <c r="I194" s="172"/>
      <c r="J194" s="173"/>
      <c r="K194" s="173"/>
      <c r="L194" s="173"/>
      <c r="M194" s="173"/>
      <c r="N194" s="173"/>
      <c r="O194" s="173"/>
      <c r="P194" s="173"/>
      <c r="Q194" s="173"/>
      <c r="R194" s="173"/>
      <c r="S194" s="173"/>
      <c r="T194" s="174" t="str">
        <f t="shared" si="10"/>
        <v/>
      </c>
      <c r="U194" s="174" t="str">
        <f t="shared" si="8"/>
        <v/>
      </c>
      <c r="V194" s="175" t="str">
        <f t="shared" si="9"/>
        <v/>
      </c>
      <c r="W194" s="172"/>
      <c r="X194" s="172"/>
    </row>
    <row r="195" spans="1:24" x14ac:dyDescent="0.15">
      <c r="A195" s="163" t="str">
        <f t="array" ref="A195">IFERROR(INDEX('FIT-Lijst'!$A$8:$T$994,SMALL(IF((INDEX('FIT-Lijst'!$A$8:$T$994,,18)="Fout")+(INDEX('FIT-Lijst'!$A$8:$T$994,,18)="Kritiek Fout"),MATCH(ROW('FIT-Lijst'!$A$8:$A$994),ROW('FIT-Lijst'!$A$8:$A$994)),""),ROWS('FIT-Lijst'!$A$4:A186)),COLUMNS('FIT-Lijst'!$A$4:A186)),"")</f>
        <v/>
      </c>
      <c r="B195" s="163" t="str">
        <f t="array" ref="B195">IFERROR(INDEX('FIT-Lijst'!$A$8:$T$994,SMALL(IF((INDEX('FIT-Lijst'!$A$8:$T$994,,18)="Fout")+(INDEX('FIT-Lijst'!$A$8:$T$994,,18)="Kritiek Fout"),MATCH(ROW('FIT-Lijst'!$A$8:$A$994),ROW('FIT-Lijst'!$A$8:$A$994)),""),ROWS('FIT-Lijst'!$A$4:D186)),COLUMNS('FIT-Lijst'!$A$4:D186)),"")</f>
        <v/>
      </c>
      <c r="C195" s="15" t="str">
        <f>IFERROR(VLOOKUP(A195,'FIT-Lijst'!A:Q,5,FALSE),"")</f>
        <v/>
      </c>
      <c r="D195" s="163" t="str">
        <f t="array" ref="D195">IFERROR(INDEX('FIT-Lijst'!$A$8:$T$994,SMALL(IF((INDEX('FIT-Lijst'!$A$8:$T$994,,18)="Fout")+(INDEX('FIT-Lijst'!$A$8:$T$994,,18)="Kritiek Fout"),MATCH(ROW('FIT-Lijst'!$A$8:$A$994),ROW('FIT-Lijst'!$A$8:$A$994)),""),ROWS('FIT-Lijst'!$A$4:R186)),COLUMNS('FIT-Lijst'!$A$4:R186)),"")</f>
        <v/>
      </c>
      <c r="E195" s="164" t="str">
        <f t="array" ref="E195">IFERROR(INDEX('FIT-Lijst'!$A$8:$T$994,SMALL(IF((INDEX('FIT-Lijst'!$A$8:$T$994,,18)="Fout")+(INDEX('FIT-Lijst'!$A$8:$T$994,,18)="Kritiek Fout"),MATCH(ROW('FIT-Lijst'!$A$8:$A$994),ROW('FIT-Lijst'!$A$8:$A$994)),""),ROWS('FIT-Lijst'!$A$4:S186)),COLUMNS('FIT-Lijst'!$A$4:S186)),"")</f>
        <v/>
      </c>
      <c r="F195" s="163" t="str">
        <f t="array" ref="F195">IFERROR(INDEX('FIT-Lijst'!$A$8:$T$994,SMALL(IF((INDEX('FIT-Lijst'!$A$8:$T$994,,18)="Fout")+(INDEX('FIT-Lijst'!$A$8:$T$994,,18)="Kritiek Fout"),MATCH(ROW('FIT-Lijst'!$A$8:$A$994),ROW('FIT-Lijst'!$A$8:$A$994)),""),ROWS('FIT-Lijst'!$A$4:T186)),COLUMNS('FIT-Lijst'!$A$4:T186)),"")</f>
        <v/>
      </c>
      <c r="G195" s="172"/>
      <c r="H195" s="172"/>
      <c r="I195" s="172"/>
      <c r="J195" s="173"/>
      <c r="K195" s="173"/>
      <c r="L195" s="173"/>
      <c r="M195" s="173"/>
      <c r="N195" s="173"/>
      <c r="O195" s="173"/>
      <c r="P195" s="173"/>
      <c r="Q195" s="173"/>
      <c r="R195" s="173"/>
      <c r="S195" s="173"/>
      <c r="T195" s="174" t="str">
        <f t="shared" si="10"/>
        <v/>
      </c>
      <c r="U195" s="174" t="str">
        <f t="shared" si="8"/>
        <v/>
      </c>
      <c r="V195" s="175" t="str">
        <f t="shared" si="9"/>
        <v/>
      </c>
      <c r="W195" s="172"/>
      <c r="X195" s="172"/>
    </row>
    <row r="196" spans="1:24" x14ac:dyDescent="0.15">
      <c r="A196" s="163" t="str">
        <f t="array" ref="A196">IFERROR(INDEX('FIT-Lijst'!$A$8:$T$994,SMALL(IF((INDEX('FIT-Lijst'!$A$8:$T$994,,18)="Fout")+(INDEX('FIT-Lijst'!$A$8:$T$994,,18)="Kritiek Fout"),MATCH(ROW('FIT-Lijst'!$A$8:$A$994),ROW('FIT-Lijst'!$A$8:$A$994)),""),ROWS('FIT-Lijst'!$A$4:A187)),COLUMNS('FIT-Lijst'!$A$4:A187)),"")</f>
        <v/>
      </c>
      <c r="B196" s="163" t="str">
        <f t="array" ref="B196">IFERROR(INDEX('FIT-Lijst'!$A$8:$T$994,SMALL(IF((INDEX('FIT-Lijst'!$A$8:$T$994,,18)="Fout")+(INDEX('FIT-Lijst'!$A$8:$T$994,,18)="Kritiek Fout"),MATCH(ROW('FIT-Lijst'!$A$8:$A$994),ROW('FIT-Lijst'!$A$8:$A$994)),""),ROWS('FIT-Lijst'!$A$4:D187)),COLUMNS('FIT-Lijst'!$A$4:D187)),"")</f>
        <v/>
      </c>
      <c r="C196" s="15" t="str">
        <f>IFERROR(VLOOKUP(A196,'FIT-Lijst'!A:Q,5,FALSE),"")</f>
        <v/>
      </c>
      <c r="D196" s="163" t="str">
        <f t="array" ref="D196">IFERROR(INDEX('FIT-Lijst'!$A$8:$T$994,SMALL(IF((INDEX('FIT-Lijst'!$A$8:$T$994,,18)="Fout")+(INDEX('FIT-Lijst'!$A$8:$T$994,,18)="Kritiek Fout"),MATCH(ROW('FIT-Lijst'!$A$8:$A$994),ROW('FIT-Lijst'!$A$8:$A$994)),""),ROWS('FIT-Lijst'!$A$4:R187)),COLUMNS('FIT-Lijst'!$A$4:R187)),"")</f>
        <v/>
      </c>
      <c r="E196" s="164" t="str">
        <f t="array" ref="E196">IFERROR(INDEX('FIT-Lijst'!$A$8:$T$994,SMALL(IF((INDEX('FIT-Lijst'!$A$8:$T$994,,18)="Fout")+(INDEX('FIT-Lijst'!$A$8:$T$994,,18)="Kritiek Fout"),MATCH(ROW('FIT-Lijst'!$A$8:$A$994),ROW('FIT-Lijst'!$A$8:$A$994)),""),ROWS('FIT-Lijst'!$A$4:S187)),COLUMNS('FIT-Lijst'!$A$4:S187)),"")</f>
        <v/>
      </c>
      <c r="F196" s="163" t="str">
        <f t="array" ref="F196">IFERROR(INDEX('FIT-Lijst'!$A$8:$T$994,SMALL(IF((INDEX('FIT-Lijst'!$A$8:$T$994,,18)="Fout")+(INDEX('FIT-Lijst'!$A$8:$T$994,,18)="Kritiek Fout"),MATCH(ROW('FIT-Lijst'!$A$8:$A$994),ROW('FIT-Lijst'!$A$8:$A$994)),""),ROWS('FIT-Lijst'!$A$4:T187)),COLUMNS('FIT-Lijst'!$A$4:T187)),"")</f>
        <v/>
      </c>
      <c r="G196" s="172"/>
      <c r="H196" s="172"/>
      <c r="I196" s="172"/>
      <c r="J196" s="173"/>
      <c r="K196" s="173"/>
      <c r="L196" s="173"/>
      <c r="M196" s="173"/>
      <c r="N196" s="173"/>
      <c r="O196" s="173"/>
      <c r="P196" s="173"/>
      <c r="Q196" s="173"/>
      <c r="R196" s="173"/>
      <c r="S196" s="173"/>
      <c r="T196" s="174" t="str">
        <f t="shared" si="10"/>
        <v/>
      </c>
      <c r="U196" s="174" t="str">
        <f t="shared" si="8"/>
        <v/>
      </c>
      <c r="V196" s="175" t="str">
        <f t="shared" si="9"/>
        <v/>
      </c>
      <c r="W196" s="172"/>
      <c r="X196" s="172"/>
    </row>
    <row r="197" spans="1:24" x14ac:dyDescent="0.15">
      <c r="A197" s="163" t="str">
        <f t="array" ref="A197">IFERROR(INDEX('FIT-Lijst'!$A$8:$T$994,SMALL(IF((INDEX('FIT-Lijst'!$A$8:$T$994,,18)="Fout")+(INDEX('FIT-Lijst'!$A$8:$T$994,,18)="Kritiek Fout"),MATCH(ROW('FIT-Lijst'!$A$8:$A$994),ROW('FIT-Lijst'!$A$8:$A$994)),""),ROWS('FIT-Lijst'!$A$4:A188)),COLUMNS('FIT-Lijst'!$A$4:A188)),"")</f>
        <v/>
      </c>
      <c r="B197" s="163" t="str">
        <f t="array" ref="B197">IFERROR(INDEX('FIT-Lijst'!$A$8:$T$994,SMALL(IF((INDEX('FIT-Lijst'!$A$8:$T$994,,18)="Fout")+(INDEX('FIT-Lijst'!$A$8:$T$994,,18)="Kritiek Fout"),MATCH(ROW('FIT-Lijst'!$A$8:$A$994),ROW('FIT-Lijst'!$A$8:$A$994)),""),ROWS('FIT-Lijst'!$A$4:D188)),COLUMNS('FIT-Lijst'!$A$4:D188)),"")</f>
        <v/>
      </c>
      <c r="C197" s="15" t="str">
        <f>IFERROR(VLOOKUP(A197,'FIT-Lijst'!A:Q,5,FALSE),"")</f>
        <v/>
      </c>
      <c r="D197" s="163" t="str">
        <f t="array" ref="D197">IFERROR(INDEX('FIT-Lijst'!$A$8:$T$994,SMALL(IF((INDEX('FIT-Lijst'!$A$8:$T$994,,18)="Fout")+(INDEX('FIT-Lijst'!$A$8:$T$994,,18)="Kritiek Fout"),MATCH(ROW('FIT-Lijst'!$A$8:$A$994),ROW('FIT-Lijst'!$A$8:$A$994)),""),ROWS('FIT-Lijst'!$A$4:R188)),COLUMNS('FIT-Lijst'!$A$4:R188)),"")</f>
        <v/>
      </c>
      <c r="E197" s="164" t="str">
        <f t="array" ref="E197">IFERROR(INDEX('FIT-Lijst'!$A$8:$T$994,SMALL(IF((INDEX('FIT-Lijst'!$A$8:$T$994,,18)="Fout")+(INDEX('FIT-Lijst'!$A$8:$T$994,,18)="Kritiek Fout"),MATCH(ROW('FIT-Lijst'!$A$8:$A$994),ROW('FIT-Lijst'!$A$8:$A$994)),""),ROWS('FIT-Lijst'!$A$4:S188)),COLUMNS('FIT-Lijst'!$A$4:S188)),"")</f>
        <v/>
      </c>
      <c r="F197" s="163" t="str">
        <f t="array" ref="F197">IFERROR(INDEX('FIT-Lijst'!$A$8:$T$994,SMALL(IF((INDEX('FIT-Lijst'!$A$8:$T$994,,18)="Fout")+(INDEX('FIT-Lijst'!$A$8:$T$994,,18)="Kritiek Fout"),MATCH(ROW('FIT-Lijst'!$A$8:$A$994),ROW('FIT-Lijst'!$A$8:$A$994)),""),ROWS('FIT-Lijst'!$A$4:T188)),COLUMNS('FIT-Lijst'!$A$4:T188)),"")</f>
        <v/>
      </c>
      <c r="G197" s="172"/>
      <c r="H197" s="172"/>
      <c r="I197" s="172"/>
      <c r="J197" s="173"/>
      <c r="K197" s="173"/>
      <c r="L197" s="173"/>
      <c r="M197" s="173"/>
      <c r="N197" s="173"/>
      <c r="O197" s="173"/>
      <c r="P197" s="173"/>
      <c r="Q197" s="173"/>
      <c r="R197" s="173"/>
      <c r="S197" s="173"/>
      <c r="T197" s="174" t="str">
        <f t="shared" si="10"/>
        <v/>
      </c>
      <c r="U197" s="174" t="str">
        <f t="shared" si="8"/>
        <v/>
      </c>
      <c r="V197" s="175" t="str">
        <f t="shared" si="9"/>
        <v/>
      </c>
      <c r="W197" s="172"/>
      <c r="X197" s="172"/>
    </row>
    <row r="198" spans="1:24" x14ac:dyDescent="0.15">
      <c r="A198" s="163" t="str">
        <f t="array" ref="A198">IFERROR(INDEX('FIT-Lijst'!$A$8:$T$994,SMALL(IF((INDEX('FIT-Lijst'!$A$8:$T$994,,18)="Fout")+(INDEX('FIT-Lijst'!$A$8:$T$994,,18)="Kritiek Fout"),MATCH(ROW('FIT-Lijst'!$A$8:$A$994),ROW('FIT-Lijst'!$A$8:$A$994)),""),ROWS('FIT-Lijst'!$A$4:A189)),COLUMNS('FIT-Lijst'!$A$4:A189)),"")</f>
        <v/>
      </c>
      <c r="B198" s="163" t="str">
        <f t="array" ref="B198">IFERROR(INDEX('FIT-Lijst'!$A$8:$T$994,SMALL(IF((INDEX('FIT-Lijst'!$A$8:$T$994,,18)="Fout")+(INDEX('FIT-Lijst'!$A$8:$T$994,,18)="Kritiek Fout"),MATCH(ROW('FIT-Lijst'!$A$8:$A$994),ROW('FIT-Lijst'!$A$8:$A$994)),""),ROWS('FIT-Lijst'!$A$4:D189)),COLUMNS('FIT-Lijst'!$A$4:D189)),"")</f>
        <v/>
      </c>
      <c r="C198" s="15" t="str">
        <f>IFERROR(VLOOKUP(A198,'FIT-Lijst'!A:Q,5,FALSE),"")</f>
        <v/>
      </c>
      <c r="D198" s="163" t="str">
        <f t="array" ref="D198">IFERROR(INDEX('FIT-Lijst'!$A$8:$T$994,SMALL(IF((INDEX('FIT-Lijst'!$A$8:$T$994,,18)="Fout")+(INDEX('FIT-Lijst'!$A$8:$T$994,,18)="Kritiek Fout"),MATCH(ROW('FIT-Lijst'!$A$8:$A$994),ROW('FIT-Lijst'!$A$8:$A$994)),""),ROWS('FIT-Lijst'!$A$4:R189)),COLUMNS('FIT-Lijst'!$A$4:R189)),"")</f>
        <v/>
      </c>
      <c r="E198" s="164" t="str">
        <f t="array" ref="E198">IFERROR(INDEX('FIT-Lijst'!$A$8:$T$994,SMALL(IF((INDEX('FIT-Lijst'!$A$8:$T$994,,18)="Fout")+(INDEX('FIT-Lijst'!$A$8:$T$994,,18)="Kritiek Fout"),MATCH(ROW('FIT-Lijst'!$A$8:$A$994),ROW('FIT-Lijst'!$A$8:$A$994)),""),ROWS('FIT-Lijst'!$A$4:S189)),COLUMNS('FIT-Lijst'!$A$4:S189)),"")</f>
        <v/>
      </c>
      <c r="F198" s="163" t="str">
        <f t="array" ref="F198">IFERROR(INDEX('FIT-Lijst'!$A$8:$T$994,SMALL(IF((INDEX('FIT-Lijst'!$A$8:$T$994,,18)="Fout")+(INDEX('FIT-Lijst'!$A$8:$T$994,,18)="Kritiek Fout"),MATCH(ROW('FIT-Lijst'!$A$8:$A$994),ROW('FIT-Lijst'!$A$8:$A$994)),""),ROWS('FIT-Lijst'!$A$4:T189)),COLUMNS('FIT-Lijst'!$A$4:T189)),"")</f>
        <v/>
      </c>
      <c r="G198" s="172"/>
      <c r="H198" s="172"/>
      <c r="I198" s="172"/>
      <c r="J198" s="173"/>
      <c r="K198" s="173"/>
      <c r="L198" s="173"/>
      <c r="M198" s="173"/>
      <c r="N198" s="173"/>
      <c r="O198" s="173"/>
      <c r="P198" s="173"/>
      <c r="Q198" s="173"/>
      <c r="R198" s="173"/>
      <c r="S198" s="173"/>
      <c r="T198" s="174" t="str">
        <f t="shared" si="10"/>
        <v/>
      </c>
      <c r="U198" s="174" t="str">
        <f t="shared" ref="U198:U261" si="11">IF(OR(J198="",T198=""),"",J198*T198)</f>
        <v/>
      </c>
      <c r="V198" s="175" t="str">
        <f t="shared" si="9"/>
        <v/>
      </c>
      <c r="W198" s="172"/>
      <c r="X198" s="172"/>
    </row>
    <row r="199" spans="1:24" x14ac:dyDescent="0.15">
      <c r="A199" s="163" t="str">
        <f t="array" ref="A199">IFERROR(INDEX('FIT-Lijst'!$A$8:$T$994,SMALL(IF((INDEX('FIT-Lijst'!$A$8:$T$994,,18)="Fout")+(INDEX('FIT-Lijst'!$A$8:$T$994,,18)="Kritiek Fout"),MATCH(ROW('FIT-Lijst'!$A$8:$A$994),ROW('FIT-Lijst'!$A$8:$A$994)),""),ROWS('FIT-Lijst'!$A$4:A189)),COLUMNS('FIT-Lijst'!$A$4:A189)),"")</f>
        <v/>
      </c>
      <c r="B199" s="163" t="str">
        <f t="array" ref="B199">IFERROR(INDEX('FIT-Lijst'!$A$8:$T$994,SMALL(IF((INDEX('FIT-Lijst'!$A$8:$T$994,,18)="Fout")+(INDEX('FIT-Lijst'!$A$8:$T$994,,18)="Kritiek Fout"),MATCH(ROW('FIT-Lijst'!$A$8:$A$994),ROW('FIT-Lijst'!$A$8:$A$994)),""),ROWS('FIT-Lijst'!$A$4:D189)),COLUMNS('FIT-Lijst'!$A$4:D189)),"")</f>
        <v/>
      </c>
      <c r="C199" s="15" t="str">
        <f>IFERROR(VLOOKUP(A199,'FIT-Lijst'!A:Q,5,FALSE),"")</f>
        <v/>
      </c>
      <c r="D199" s="163" t="str">
        <f t="array" ref="D199">IFERROR(INDEX('FIT-Lijst'!$A$8:$T$994,SMALL(IF((INDEX('FIT-Lijst'!$A$8:$T$994,,18)="Fout")+(INDEX('FIT-Lijst'!$A$8:$T$994,,18)="Kritiek Fout"),MATCH(ROW('FIT-Lijst'!$A$8:$A$994),ROW('FIT-Lijst'!$A$8:$A$994)),""),ROWS('FIT-Lijst'!$A$4:R189)),COLUMNS('FIT-Lijst'!$A$4:R189)),"")</f>
        <v/>
      </c>
      <c r="E199" s="164" t="str">
        <f t="array" ref="E199">IFERROR(INDEX('FIT-Lijst'!$A$8:$T$994,SMALL(IF((INDEX('FIT-Lijst'!$A$8:$T$994,,18)="Fout")+(INDEX('FIT-Lijst'!$A$8:$T$994,,18)="Kritiek Fout"),MATCH(ROW('FIT-Lijst'!$A$8:$A$994),ROW('FIT-Lijst'!$A$8:$A$994)),""),ROWS('FIT-Lijst'!$A$4:S189)),COLUMNS('FIT-Lijst'!$A$4:S189)),"")</f>
        <v/>
      </c>
      <c r="F199" s="163" t="str">
        <f t="array" ref="F199">IFERROR(INDEX('FIT-Lijst'!$A$8:$T$994,SMALL(IF((INDEX('FIT-Lijst'!$A$8:$T$994,,18)="Fout")+(INDEX('FIT-Lijst'!$A$8:$T$994,,18)="Kritiek Fout"),MATCH(ROW('FIT-Lijst'!$A$8:$A$994),ROW('FIT-Lijst'!$A$8:$A$994)),""),ROWS('FIT-Lijst'!$A$4:T189)),COLUMNS('FIT-Lijst'!$A$4:T189)),"")</f>
        <v/>
      </c>
      <c r="G199" s="172"/>
      <c r="H199" s="172"/>
      <c r="I199" s="172"/>
      <c r="J199" s="173"/>
      <c r="K199" s="173"/>
      <c r="L199" s="173"/>
      <c r="M199" s="173"/>
      <c r="N199" s="173"/>
      <c r="O199" s="173"/>
      <c r="P199" s="173"/>
      <c r="Q199" s="173"/>
      <c r="R199" s="173"/>
      <c r="S199" s="173"/>
      <c r="T199" s="174" t="str">
        <f t="shared" si="10"/>
        <v/>
      </c>
      <c r="U199" s="174" t="str">
        <f t="shared" si="11"/>
        <v/>
      </c>
      <c r="V199" s="175" t="str">
        <f t="shared" ref="V199:V262" si="12">IF(U199="","",IF(U199&lt;=5,"Acceptabel",IF(AND(U199&gt;=6,U199&lt;=12),"Ongewenst","Onacceptabel")))</f>
        <v/>
      </c>
      <c r="W199" s="172"/>
      <c r="X199" s="172"/>
    </row>
    <row r="200" spans="1:24" x14ac:dyDescent="0.15">
      <c r="A200" s="163" t="str">
        <f t="array" ref="A200">IFERROR(INDEX('FIT-Lijst'!$A$8:$T$994,SMALL(IF((INDEX('FIT-Lijst'!$A$8:$T$994,,18)="Fout")+(INDEX('FIT-Lijst'!$A$8:$T$994,,18)="Kritiek Fout"),MATCH(ROW('FIT-Lijst'!$A$8:$A$994),ROW('FIT-Lijst'!$A$8:$A$994)),""),ROWS('FIT-Lijst'!$A$4:A190)),COLUMNS('FIT-Lijst'!$A$4:A190)),"")</f>
        <v/>
      </c>
      <c r="B200" s="163" t="str">
        <f t="array" ref="B200">IFERROR(INDEX('FIT-Lijst'!$A$8:$T$994,SMALL(IF((INDEX('FIT-Lijst'!$A$8:$T$994,,18)="Fout")+(INDEX('FIT-Lijst'!$A$8:$T$994,,18)="Kritiek Fout"),MATCH(ROW('FIT-Lijst'!$A$8:$A$994),ROW('FIT-Lijst'!$A$8:$A$994)),""),ROWS('FIT-Lijst'!$A$4:D190)),COLUMNS('FIT-Lijst'!$A$4:D190)),"")</f>
        <v/>
      </c>
      <c r="C200" s="15" t="str">
        <f>IFERROR(VLOOKUP(A200,'FIT-Lijst'!A:Q,5,FALSE),"")</f>
        <v/>
      </c>
      <c r="D200" s="163" t="str">
        <f t="array" ref="D200">IFERROR(INDEX('FIT-Lijst'!$A$8:$T$994,SMALL(IF((INDEX('FIT-Lijst'!$A$8:$T$994,,18)="Fout")+(INDEX('FIT-Lijst'!$A$8:$T$994,,18)="Kritiek Fout"),MATCH(ROW('FIT-Lijst'!$A$8:$A$994),ROW('FIT-Lijst'!$A$8:$A$994)),""),ROWS('FIT-Lijst'!$A$4:R190)),COLUMNS('FIT-Lijst'!$A$4:R190)),"")</f>
        <v/>
      </c>
      <c r="E200" s="164" t="str">
        <f t="array" ref="E200">IFERROR(INDEX('FIT-Lijst'!$A$8:$T$994,SMALL(IF((INDEX('FIT-Lijst'!$A$8:$T$994,,18)="Fout")+(INDEX('FIT-Lijst'!$A$8:$T$994,,18)="Kritiek Fout"),MATCH(ROW('FIT-Lijst'!$A$8:$A$994),ROW('FIT-Lijst'!$A$8:$A$994)),""),ROWS('FIT-Lijst'!$A$4:S190)),COLUMNS('FIT-Lijst'!$A$4:S190)),"")</f>
        <v/>
      </c>
      <c r="F200" s="163" t="str">
        <f t="array" ref="F200">IFERROR(INDEX('FIT-Lijst'!$A$8:$T$994,SMALL(IF((INDEX('FIT-Lijst'!$A$8:$T$994,,18)="Fout")+(INDEX('FIT-Lijst'!$A$8:$T$994,,18)="Kritiek Fout"),MATCH(ROW('FIT-Lijst'!$A$8:$A$994),ROW('FIT-Lijst'!$A$8:$A$994)),""),ROWS('FIT-Lijst'!$A$4:T190)),COLUMNS('FIT-Lijst'!$A$4:T190)),"")</f>
        <v/>
      </c>
      <c r="G200" s="172"/>
      <c r="H200" s="172"/>
      <c r="I200" s="172"/>
      <c r="J200" s="173"/>
      <c r="K200" s="173"/>
      <c r="L200" s="173"/>
      <c r="M200" s="173"/>
      <c r="N200" s="173"/>
      <c r="O200" s="173"/>
      <c r="P200" s="173"/>
      <c r="Q200" s="173"/>
      <c r="R200" s="173"/>
      <c r="S200" s="173"/>
      <c r="T200" s="174" t="str">
        <f t="shared" si="10"/>
        <v/>
      </c>
      <c r="U200" s="174" t="str">
        <f t="shared" si="11"/>
        <v/>
      </c>
      <c r="V200" s="175" t="str">
        <f t="shared" si="12"/>
        <v/>
      </c>
      <c r="W200" s="172"/>
      <c r="X200" s="172"/>
    </row>
    <row r="201" spans="1:24" x14ac:dyDescent="0.15">
      <c r="A201" s="163" t="str">
        <f t="array" ref="A201">IFERROR(INDEX('FIT-Lijst'!$A$8:$T$994,SMALL(IF((INDEX('FIT-Lijst'!$A$8:$T$994,,18)="Fout")+(INDEX('FIT-Lijst'!$A$8:$T$994,,18)="Kritiek Fout"),MATCH(ROW('FIT-Lijst'!$A$8:$A$994),ROW('FIT-Lijst'!$A$8:$A$994)),""),ROWS('FIT-Lijst'!$A$4:A193)),COLUMNS('FIT-Lijst'!$A$4:A193)),"")</f>
        <v/>
      </c>
      <c r="B201" s="163" t="str">
        <f t="array" ref="B201">IFERROR(INDEX('FIT-Lijst'!$A$8:$T$994,SMALL(IF((INDEX('FIT-Lijst'!$A$8:$T$994,,18)="Fout")+(INDEX('FIT-Lijst'!$A$8:$T$994,,18)="Kritiek Fout"),MATCH(ROW('FIT-Lijst'!$A$8:$A$994),ROW('FIT-Lijst'!$A$8:$A$994)),""),ROWS('FIT-Lijst'!$A$4:D193)),COLUMNS('FIT-Lijst'!$A$4:D193)),"")</f>
        <v/>
      </c>
      <c r="C201" s="15" t="str">
        <f>IFERROR(VLOOKUP(A201,'FIT-Lijst'!A:Q,5,FALSE),"")</f>
        <v/>
      </c>
      <c r="D201" s="163" t="str">
        <f t="array" ref="D201">IFERROR(INDEX('FIT-Lijst'!$A$8:$T$994,SMALL(IF((INDEX('FIT-Lijst'!$A$8:$T$994,,18)="Fout")+(INDEX('FIT-Lijst'!$A$8:$T$994,,18)="Kritiek Fout"),MATCH(ROW('FIT-Lijst'!$A$8:$A$994),ROW('FIT-Lijst'!$A$8:$A$994)),""),ROWS('FIT-Lijst'!$A$4:R193)),COLUMNS('FIT-Lijst'!$A$4:R193)),"")</f>
        <v/>
      </c>
      <c r="E201" s="164" t="str">
        <f t="array" ref="E201">IFERROR(INDEX('FIT-Lijst'!$A$8:$T$994,SMALL(IF((INDEX('FIT-Lijst'!$A$8:$T$994,,18)="Fout")+(INDEX('FIT-Lijst'!$A$8:$T$994,,18)="Kritiek Fout"),MATCH(ROW('FIT-Lijst'!$A$8:$A$994),ROW('FIT-Lijst'!$A$8:$A$994)),""),ROWS('FIT-Lijst'!$A$4:S193)),COLUMNS('FIT-Lijst'!$A$4:S193)),"")</f>
        <v/>
      </c>
      <c r="F201" s="163" t="str">
        <f t="array" ref="F201">IFERROR(INDEX('FIT-Lijst'!$A$8:$T$994,SMALL(IF((INDEX('FIT-Lijst'!$A$8:$T$994,,18)="Fout")+(INDEX('FIT-Lijst'!$A$8:$T$994,,18)="Kritiek Fout"),MATCH(ROW('FIT-Lijst'!$A$8:$A$994),ROW('FIT-Lijst'!$A$8:$A$994)),""),ROWS('FIT-Lijst'!$A$4:T193)),COLUMNS('FIT-Lijst'!$A$4:T193)),"")</f>
        <v/>
      </c>
      <c r="G201" s="172"/>
      <c r="H201" s="172"/>
      <c r="I201" s="172"/>
      <c r="J201" s="173"/>
      <c r="K201" s="173"/>
      <c r="L201" s="173"/>
      <c r="M201" s="173"/>
      <c r="N201" s="173"/>
      <c r="O201" s="173"/>
      <c r="P201" s="173"/>
      <c r="Q201" s="173"/>
      <c r="R201" s="173"/>
      <c r="S201" s="173"/>
      <c r="T201" s="174" t="str">
        <f t="shared" ref="T201:T264" si="13">IF(COUNT(K201:S201)=0,"",MAX(K201:S201))</f>
        <v/>
      </c>
      <c r="U201" s="174" t="str">
        <f t="shared" si="11"/>
        <v/>
      </c>
      <c r="V201" s="175" t="str">
        <f t="shared" si="12"/>
        <v/>
      </c>
      <c r="W201" s="172"/>
      <c r="X201" s="172"/>
    </row>
    <row r="202" spans="1:24" x14ac:dyDescent="0.15">
      <c r="A202" s="163" t="str">
        <f t="array" ref="A202">IFERROR(INDEX('FIT-Lijst'!$A$8:$T$994,SMALL(IF((INDEX('FIT-Lijst'!$A$8:$T$994,,18)="Fout")+(INDEX('FIT-Lijst'!$A$8:$T$994,,18)="Kritiek Fout"),MATCH(ROW('FIT-Lijst'!$A$8:$A$994),ROW('FIT-Lijst'!$A$8:$A$994)),""),ROWS('FIT-Lijst'!$A$4:A194)),COLUMNS('FIT-Lijst'!$A$4:A194)),"")</f>
        <v/>
      </c>
      <c r="B202" s="163" t="str">
        <f t="array" ref="B202">IFERROR(INDEX('FIT-Lijst'!$A$8:$T$994,SMALL(IF((INDEX('FIT-Lijst'!$A$8:$T$994,,18)="Fout")+(INDEX('FIT-Lijst'!$A$8:$T$994,,18)="Kritiek Fout"),MATCH(ROW('FIT-Lijst'!$A$8:$A$994),ROW('FIT-Lijst'!$A$8:$A$994)),""),ROWS('FIT-Lijst'!$A$4:D194)),COLUMNS('FIT-Lijst'!$A$4:D194)),"")</f>
        <v/>
      </c>
      <c r="C202" s="15" t="str">
        <f>IFERROR(VLOOKUP(A202,'FIT-Lijst'!A:Q,5,FALSE),"")</f>
        <v/>
      </c>
      <c r="D202" s="163" t="str">
        <f t="array" ref="D202">IFERROR(INDEX('FIT-Lijst'!$A$8:$T$994,SMALL(IF((INDEX('FIT-Lijst'!$A$8:$T$994,,18)="Fout")+(INDEX('FIT-Lijst'!$A$8:$T$994,,18)="Kritiek Fout"),MATCH(ROW('FIT-Lijst'!$A$8:$A$994),ROW('FIT-Lijst'!$A$8:$A$994)),""),ROWS('FIT-Lijst'!$A$4:R194)),COLUMNS('FIT-Lijst'!$A$4:R194)),"")</f>
        <v/>
      </c>
      <c r="E202" s="164" t="str">
        <f t="array" ref="E202">IFERROR(INDEX('FIT-Lijst'!$A$8:$T$994,SMALL(IF((INDEX('FIT-Lijst'!$A$8:$T$994,,18)="Fout")+(INDEX('FIT-Lijst'!$A$8:$T$994,,18)="Kritiek Fout"),MATCH(ROW('FIT-Lijst'!$A$8:$A$994),ROW('FIT-Lijst'!$A$8:$A$994)),""),ROWS('FIT-Lijst'!$A$4:S194)),COLUMNS('FIT-Lijst'!$A$4:S194)),"")</f>
        <v/>
      </c>
      <c r="F202" s="163" t="str">
        <f t="array" ref="F202">IFERROR(INDEX('FIT-Lijst'!$A$8:$T$994,SMALL(IF((INDEX('FIT-Lijst'!$A$8:$T$994,,18)="Fout")+(INDEX('FIT-Lijst'!$A$8:$T$994,,18)="Kritiek Fout"),MATCH(ROW('FIT-Lijst'!$A$8:$A$994),ROW('FIT-Lijst'!$A$8:$A$994)),""),ROWS('FIT-Lijst'!$A$4:T194)),COLUMNS('FIT-Lijst'!$A$4:T194)),"")</f>
        <v/>
      </c>
      <c r="G202" s="172"/>
      <c r="H202" s="172"/>
      <c r="I202" s="172"/>
      <c r="J202" s="173"/>
      <c r="K202" s="173"/>
      <c r="L202" s="173"/>
      <c r="M202" s="173"/>
      <c r="N202" s="173"/>
      <c r="O202" s="173"/>
      <c r="P202" s="173"/>
      <c r="Q202" s="173"/>
      <c r="R202" s="173"/>
      <c r="S202" s="173"/>
      <c r="T202" s="174" t="str">
        <f t="shared" si="13"/>
        <v/>
      </c>
      <c r="U202" s="174" t="str">
        <f t="shared" si="11"/>
        <v/>
      </c>
      <c r="V202" s="175" t="str">
        <f t="shared" si="12"/>
        <v/>
      </c>
      <c r="W202" s="172"/>
      <c r="X202" s="172"/>
    </row>
    <row r="203" spans="1:24" x14ac:dyDescent="0.15">
      <c r="A203" s="163" t="str">
        <f t="array" ref="A203">IFERROR(INDEX('FIT-Lijst'!$A$8:$T$994,SMALL(IF((INDEX('FIT-Lijst'!$A$8:$T$994,,18)="Fout")+(INDEX('FIT-Lijst'!$A$8:$T$994,,18)="Kritiek Fout"),MATCH(ROW('FIT-Lijst'!$A$8:$A$994),ROW('FIT-Lijst'!$A$8:$A$994)),""),ROWS('FIT-Lijst'!$A$4:A195)),COLUMNS('FIT-Lijst'!$A$4:A195)),"")</f>
        <v/>
      </c>
      <c r="B203" s="163" t="str">
        <f t="array" ref="B203">IFERROR(INDEX('FIT-Lijst'!$A$8:$T$994,SMALL(IF((INDEX('FIT-Lijst'!$A$8:$T$994,,18)="Fout")+(INDEX('FIT-Lijst'!$A$8:$T$994,,18)="Kritiek Fout"),MATCH(ROW('FIT-Lijst'!$A$8:$A$994),ROW('FIT-Lijst'!$A$8:$A$994)),""),ROWS('FIT-Lijst'!$A$4:D195)),COLUMNS('FIT-Lijst'!$A$4:D195)),"")</f>
        <v/>
      </c>
      <c r="C203" s="15" t="str">
        <f>IFERROR(VLOOKUP(A203,'FIT-Lijst'!A:Q,5,FALSE),"")</f>
        <v/>
      </c>
      <c r="D203" s="163" t="str">
        <f t="array" ref="D203">IFERROR(INDEX('FIT-Lijst'!$A$8:$T$994,SMALL(IF((INDEX('FIT-Lijst'!$A$8:$T$994,,18)="Fout")+(INDEX('FIT-Lijst'!$A$8:$T$994,,18)="Kritiek Fout"),MATCH(ROW('FIT-Lijst'!$A$8:$A$994),ROW('FIT-Lijst'!$A$8:$A$994)),""),ROWS('FIT-Lijst'!$A$4:R195)),COLUMNS('FIT-Lijst'!$A$4:R195)),"")</f>
        <v/>
      </c>
      <c r="E203" s="164" t="str">
        <f t="array" ref="E203">IFERROR(INDEX('FIT-Lijst'!$A$8:$T$994,SMALL(IF((INDEX('FIT-Lijst'!$A$8:$T$994,,18)="Fout")+(INDEX('FIT-Lijst'!$A$8:$T$994,,18)="Kritiek Fout"),MATCH(ROW('FIT-Lijst'!$A$8:$A$994),ROW('FIT-Lijst'!$A$8:$A$994)),""),ROWS('FIT-Lijst'!$A$4:S195)),COLUMNS('FIT-Lijst'!$A$4:S195)),"")</f>
        <v/>
      </c>
      <c r="F203" s="163" t="str">
        <f t="array" ref="F203">IFERROR(INDEX('FIT-Lijst'!$A$8:$T$994,SMALL(IF((INDEX('FIT-Lijst'!$A$8:$T$994,,18)="Fout")+(INDEX('FIT-Lijst'!$A$8:$T$994,,18)="Kritiek Fout"),MATCH(ROW('FIT-Lijst'!$A$8:$A$994),ROW('FIT-Lijst'!$A$8:$A$994)),""),ROWS('FIT-Lijst'!$A$4:T195)),COLUMNS('FIT-Lijst'!$A$4:T195)),"")</f>
        <v/>
      </c>
      <c r="G203" s="172"/>
      <c r="H203" s="172"/>
      <c r="I203" s="172"/>
      <c r="J203" s="173"/>
      <c r="K203" s="173"/>
      <c r="L203" s="173"/>
      <c r="M203" s="173"/>
      <c r="N203" s="173"/>
      <c r="O203" s="173"/>
      <c r="P203" s="173"/>
      <c r="Q203" s="173"/>
      <c r="R203" s="173"/>
      <c r="S203" s="173"/>
      <c r="T203" s="174" t="str">
        <f t="shared" si="13"/>
        <v/>
      </c>
      <c r="U203" s="174" t="str">
        <f t="shared" si="11"/>
        <v/>
      </c>
      <c r="V203" s="175" t="str">
        <f t="shared" si="12"/>
        <v/>
      </c>
      <c r="W203" s="172"/>
      <c r="X203" s="172"/>
    </row>
    <row r="204" spans="1:24" x14ac:dyDescent="0.15">
      <c r="A204" s="163" t="str">
        <f t="array" ref="A204">IFERROR(INDEX('FIT-Lijst'!$A$8:$T$994,SMALL(IF((INDEX('FIT-Lijst'!$A$8:$T$994,,18)="Fout")+(INDEX('FIT-Lijst'!$A$8:$T$994,,18)="Kritiek Fout"),MATCH(ROW('FIT-Lijst'!$A$8:$A$994),ROW('FIT-Lijst'!$A$8:$A$994)),""),ROWS('FIT-Lijst'!$A$4:A195)),COLUMNS('FIT-Lijst'!$A$4:A195)),"")</f>
        <v/>
      </c>
      <c r="B204" s="163" t="str">
        <f t="array" ref="B204">IFERROR(INDEX('FIT-Lijst'!$A$8:$T$994,SMALL(IF((INDEX('FIT-Lijst'!$A$8:$T$994,,18)="Fout")+(INDEX('FIT-Lijst'!$A$8:$T$994,,18)="Kritiek Fout"),MATCH(ROW('FIT-Lijst'!$A$8:$A$994),ROW('FIT-Lijst'!$A$8:$A$994)),""),ROWS('FIT-Lijst'!$A$4:D195)),COLUMNS('FIT-Lijst'!$A$4:D195)),"")</f>
        <v/>
      </c>
      <c r="C204" s="15" t="str">
        <f>IFERROR(VLOOKUP(A204,'FIT-Lijst'!A:Q,5,FALSE),"")</f>
        <v/>
      </c>
      <c r="D204" s="163" t="str">
        <f t="array" ref="D204">IFERROR(INDEX('FIT-Lijst'!$A$8:$T$994,SMALL(IF((INDEX('FIT-Lijst'!$A$8:$T$994,,18)="Fout")+(INDEX('FIT-Lijst'!$A$8:$T$994,,18)="Kritiek Fout"),MATCH(ROW('FIT-Lijst'!$A$8:$A$994),ROW('FIT-Lijst'!$A$8:$A$994)),""),ROWS('FIT-Lijst'!$A$4:R195)),COLUMNS('FIT-Lijst'!$A$4:R195)),"")</f>
        <v/>
      </c>
      <c r="E204" s="164" t="str">
        <f t="array" ref="E204">IFERROR(INDEX('FIT-Lijst'!$A$8:$T$994,SMALL(IF((INDEX('FIT-Lijst'!$A$8:$T$994,,18)="Fout")+(INDEX('FIT-Lijst'!$A$8:$T$994,,18)="Kritiek Fout"),MATCH(ROW('FIT-Lijst'!$A$8:$A$994),ROW('FIT-Lijst'!$A$8:$A$994)),""),ROWS('FIT-Lijst'!$A$4:S195)),COLUMNS('FIT-Lijst'!$A$4:S195)),"")</f>
        <v/>
      </c>
      <c r="F204" s="163" t="str">
        <f t="array" ref="F204">IFERROR(INDEX('FIT-Lijst'!$A$8:$T$994,SMALL(IF((INDEX('FIT-Lijst'!$A$8:$T$994,,18)="Fout")+(INDEX('FIT-Lijst'!$A$8:$T$994,,18)="Kritiek Fout"),MATCH(ROW('FIT-Lijst'!$A$8:$A$994),ROW('FIT-Lijst'!$A$8:$A$994)),""),ROWS('FIT-Lijst'!$A$4:T195)),COLUMNS('FIT-Lijst'!$A$4:T195)),"")</f>
        <v/>
      </c>
      <c r="G204" s="172"/>
      <c r="H204" s="172"/>
      <c r="I204" s="172"/>
      <c r="J204" s="173"/>
      <c r="K204" s="173"/>
      <c r="L204" s="173"/>
      <c r="M204" s="173"/>
      <c r="N204" s="173"/>
      <c r="O204" s="173"/>
      <c r="P204" s="173"/>
      <c r="Q204" s="173"/>
      <c r="R204" s="173"/>
      <c r="S204" s="173"/>
      <c r="T204" s="174" t="str">
        <f t="shared" si="13"/>
        <v/>
      </c>
      <c r="U204" s="174" t="str">
        <f t="shared" si="11"/>
        <v/>
      </c>
      <c r="V204" s="175" t="str">
        <f t="shared" si="12"/>
        <v/>
      </c>
      <c r="W204" s="172"/>
      <c r="X204" s="172"/>
    </row>
    <row r="205" spans="1:24" x14ac:dyDescent="0.15">
      <c r="A205" s="163" t="str">
        <f t="array" ref="A205">IFERROR(INDEX('FIT-Lijst'!$A$8:$T$994,SMALL(IF((INDEX('FIT-Lijst'!$A$8:$T$994,,18)="Fout")+(INDEX('FIT-Lijst'!$A$8:$T$994,,18)="Kritiek Fout"),MATCH(ROW('FIT-Lijst'!$A$8:$A$994),ROW('FIT-Lijst'!$A$8:$A$994)),""),ROWS('FIT-Lijst'!$A$4:A196)),COLUMNS('FIT-Lijst'!$A$4:A196)),"")</f>
        <v/>
      </c>
      <c r="B205" s="163" t="str">
        <f t="array" ref="B205">IFERROR(INDEX('FIT-Lijst'!$A$8:$T$994,SMALL(IF((INDEX('FIT-Lijst'!$A$8:$T$994,,18)="Fout")+(INDEX('FIT-Lijst'!$A$8:$T$994,,18)="Kritiek Fout"),MATCH(ROW('FIT-Lijst'!$A$8:$A$994),ROW('FIT-Lijst'!$A$8:$A$994)),""),ROWS('FIT-Lijst'!$A$4:D196)),COLUMNS('FIT-Lijst'!$A$4:D196)),"")</f>
        <v/>
      </c>
      <c r="C205" s="15" t="str">
        <f>IFERROR(VLOOKUP(A205,'FIT-Lijst'!A:Q,5,FALSE),"")</f>
        <v/>
      </c>
      <c r="D205" s="163" t="str">
        <f t="array" ref="D205">IFERROR(INDEX('FIT-Lijst'!$A$8:$T$994,SMALL(IF((INDEX('FIT-Lijst'!$A$8:$T$994,,18)="Fout")+(INDEX('FIT-Lijst'!$A$8:$T$994,,18)="Kritiek Fout"),MATCH(ROW('FIT-Lijst'!$A$8:$A$994),ROW('FIT-Lijst'!$A$8:$A$994)),""),ROWS('FIT-Lijst'!$A$4:R196)),COLUMNS('FIT-Lijst'!$A$4:R196)),"")</f>
        <v/>
      </c>
      <c r="E205" s="164" t="str">
        <f t="array" ref="E205">IFERROR(INDEX('FIT-Lijst'!$A$8:$T$994,SMALL(IF((INDEX('FIT-Lijst'!$A$8:$T$994,,18)="Fout")+(INDEX('FIT-Lijst'!$A$8:$T$994,,18)="Kritiek Fout"),MATCH(ROW('FIT-Lijst'!$A$8:$A$994),ROW('FIT-Lijst'!$A$8:$A$994)),""),ROWS('FIT-Lijst'!$A$4:S196)),COLUMNS('FIT-Lijst'!$A$4:S196)),"")</f>
        <v/>
      </c>
      <c r="F205" s="163" t="str">
        <f t="array" ref="F205">IFERROR(INDEX('FIT-Lijst'!$A$8:$T$994,SMALL(IF((INDEX('FIT-Lijst'!$A$8:$T$994,,18)="Fout")+(INDEX('FIT-Lijst'!$A$8:$T$994,,18)="Kritiek Fout"),MATCH(ROW('FIT-Lijst'!$A$8:$A$994),ROW('FIT-Lijst'!$A$8:$A$994)),""),ROWS('FIT-Lijst'!$A$4:T196)),COLUMNS('FIT-Lijst'!$A$4:T196)),"")</f>
        <v/>
      </c>
      <c r="G205" s="172"/>
      <c r="H205" s="172"/>
      <c r="I205" s="172"/>
      <c r="J205" s="173"/>
      <c r="K205" s="173"/>
      <c r="L205" s="173"/>
      <c r="M205" s="173"/>
      <c r="N205" s="173"/>
      <c r="O205" s="173"/>
      <c r="P205" s="173"/>
      <c r="Q205" s="173"/>
      <c r="R205" s="173"/>
      <c r="S205" s="173"/>
      <c r="T205" s="174" t="str">
        <f t="shared" si="13"/>
        <v/>
      </c>
      <c r="U205" s="174" t="str">
        <f t="shared" si="11"/>
        <v/>
      </c>
      <c r="V205" s="175" t="str">
        <f t="shared" si="12"/>
        <v/>
      </c>
      <c r="W205" s="172"/>
      <c r="X205" s="172"/>
    </row>
    <row r="206" spans="1:24" x14ac:dyDescent="0.15">
      <c r="A206" s="163" t="str">
        <f t="array" ref="A206">IFERROR(INDEX('FIT-Lijst'!$A$8:$T$994,SMALL(IF((INDEX('FIT-Lijst'!$A$8:$T$994,,18)="Fout")+(INDEX('FIT-Lijst'!$A$8:$T$994,,18)="Kritiek Fout"),MATCH(ROW('FIT-Lijst'!$A$8:$A$994),ROW('FIT-Lijst'!$A$8:$A$994)),""),ROWS('FIT-Lijst'!$A$4:A199)),COLUMNS('FIT-Lijst'!$A$4:A199)),"")</f>
        <v/>
      </c>
      <c r="B206" s="163" t="str">
        <f t="array" ref="B206">IFERROR(INDEX('FIT-Lijst'!$A$8:$T$994,SMALL(IF((INDEX('FIT-Lijst'!$A$8:$T$994,,18)="Fout")+(INDEX('FIT-Lijst'!$A$8:$T$994,,18)="Kritiek Fout"),MATCH(ROW('FIT-Lijst'!$A$8:$A$994),ROW('FIT-Lijst'!$A$8:$A$994)),""),ROWS('FIT-Lijst'!$A$4:D199)),COLUMNS('FIT-Lijst'!$A$4:D199)),"")</f>
        <v/>
      </c>
      <c r="C206" s="15" t="str">
        <f>IFERROR(VLOOKUP(A206,'FIT-Lijst'!A:Q,5,FALSE),"")</f>
        <v/>
      </c>
      <c r="D206" s="163" t="str">
        <f t="array" ref="D206">IFERROR(INDEX('FIT-Lijst'!$A$8:$T$994,SMALL(IF((INDEX('FIT-Lijst'!$A$8:$T$994,,18)="Fout")+(INDEX('FIT-Lijst'!$A$8:$T$994,,18)="Kritiek Fout"),MATCH(ROW('FIT-Lijst'!$A$8:$A$994),ROW('FIT-Lijst'!$A$8:$A$994)),""),ROWS('FIT-Lijst'!$A$4:R199)),COLUMNS('FIT-Lijst'!$A$4:R199)),"")</f>
        <v/>
      </c>
      <c r="E206" s="164" t="str">
        <f t="array" ref="E206">IFERROR(INDEX('FIT-Lijst'!$A$8:$T$994,SMALL(IF((INDEX('FIT-Lijst'!$A$8:$T$994,,18)="Fout")+(INDEX('FIT-Lijst'!$A$8:$T$994,,18)="Kritiek Fout"),MATCH(ROW('FIT-Lijst'!$A$8:$A$994),ROW('FIT-Lijst'!$A$8:$A$994)),""),ROWS('FIT-Lijst'!$A$4:S199)),COLUMNS('FIT-Lijst'!$A$4:S199)),"")</f>
        <v/>
      </c>
      <c r="F206" s="163" t="str">
        <f t="array" ref="F206">IFERROR(INDEX('FIT-Lijst'!$A$8:$T$994,SMALL(IF((INDEX('FIT-Lijst'!$A$8:$T$994,,18)="Fout")+(INDEX('FIT-Lijst'!$A$8:$T$994,,18)="Kritiek Fout"),MATCH(ROW('FIT-Lijst'!$A$8:$A$994),ROW('FIT-Lijst'!$A$8:$A$994)),""),ROWS('FIT-Lijst'!$A$4:T199)),COLUMNS('FIT-Lijst'!$A$4:T199)),"")</f>
        <v/>
      </c>
      <c r="G206" s="172"/>
      <c r="H206" s="172"/>
      <c r="I206" s="172"/>
      <c r="J206" s="173"/>
      <c r="K206" s="173"/>
      <c r="L206" s="173"/>
      <c r="M206" s="173"/>
      <c r="N206" s="173"/>
      <c r="O206" s="173"/>
      <c r="P206" s="173"/>
      <c r="Q206" s="173"/>
      <c r="R206" s="173"/>
      <c r="S206" s="173"/>
      <c r="T206" s="174" t="str">
        <f t="shared" si="13"/>
        <v/>
      </c>
      <c r="U206" s="174" t="str">
        <f t="shared" si="11"/>
        <v/>
      </c>
      <c r="V206" s="175" t="str">
        <f t="shared" si="12"/>
        <v/>
      </c>
      <c r="W206" s="172"/>
      <c r="X206" s="172"/>
    </row>
    <row r="207" spans="1:24" x14ac:dyDescent="0.15">
      <c r="A207" s="163" t="str">
        <f t="array" ref="A207">IFERROR(INDEX('FIT-Lijst'!$A$8:$T$994,SMALL(IF((INDEX('FIT-Lijst'!$A$8:$T$994,,18)="Fout")+(INDEX('FIT-Lijst'!$A$8:$T$994,,18)="Kritiek Fout"),MATCH(ROW('FIT-Lijst'!$A$8:$A$994),ROW('FIT-Lijst'!$A$8:$A$994)),""),ROWS('FIT-Lijst'!$A$4:A200)),COLUMNS('FIT-Lijst'!$A$4:A200)),"")</f>
        <v/>
      </c>
      <c r="B207" s="163" t="str">
        <f t="array" ref="B207">IFERROR(INDEX('FIT-Lijst'!$A$8:$T$994,SMALL(IF((INDEX('FIT-Lijst'!$A$8:$T$994,,18)="Fout")+(INDEX('FIT-Lijst'!$A$8:$T$994,,18)="Kritiek Fout"),MATCH(ROW('FIT-Lijst'!$A$8:$A$994),ROW('FIT-Lijst'!$A$8:$A$994)),""),ROWS('FIT-Lijst'!$A$4:D200)),COLUMNS('FIT-Lijst'!$A$4:D200)),"")</f>
        <v/>
      </c>
      <c r="C207" s="15" t="str">
        <f>IFERROR(VLOOKUP(A207,'FIT-Lijst'!A:Q,5,FALSE),"")</f>
        <v/>
      </c>
      <c r="D207" s="163" t="str">
        <f t="array" ref="D207">IFERROR(INDEX('FIT-Lijst'!$A$8:$T$994,SMALL(IF((INDEX('FIT-Lijst'!$A$8:$T$994,,18)="Fout")+(INDEX('FIT-Lijst'!$A$8:$T$994,,18)="Kritiek Fout"),MATCH(ROW('FIT-Lijst'!$A$8:$A$994),ROW('FIT-Lijst'!$A$8:$A$994)),""),ROWS('FIT-Lijst'!$A$4:R200)),COLUMNS('FIT-Lijst'!$A$4:R200)),"")</f>
        <v/>
      </c>
      <c r="E207" s="164" t="str">
        <f t="array" ref="E207">IFERROR(INDEX('FIT-Lijst'!$A$8:$T$994,SMALL(IF((INDEX('FIT-Lijst'!$A$8:$T$994,,18)="Fout")+(INDEX('FIT-Lijst'!$A$8:$T$994,,18)="Kritiek Fout"),MATCH(ROW('FIT-Lijst'!$A$8:$A$994),ROW('FIT-Lijst'!$A$8:$A$994)),""),ROWS('FIT-Lijst'!$A$4:S200)),COLUMNS('FIT-Lijst'!$A$4:S200)),"")</f>
        <v/>
      </c>
      <c r="F207" s="163" t="str">
        <f t="array" ref="F207">IFERROR(INDEX('FIT-Lijst'!$A$8:$T$994,SMALL(IF((INDEX('FIT-Lijst'!$A$8:$T$994,,18)="Fout")+(INDEX('FIT-Lijst'!$A$8:$T$994,,18)="Kritiek Fout"),MATCH(ROW('FIT-Lijst'!$A$8:$A$994),ROW('FIT-Lijst'!$A$8:$A$994)),""),ROWS('FIT-Lijst'!$A$4:T200)),COLUMNS('FIT-Lijst'!$A$4:T200)),"")</f>
        <v/>
      </c>
      <c r="G207" s="172"/>
      <c r="H207" s="172"/>
      <c r="I207" s="172"/>
      <c r="J207" s="173"/>
      <c r="K207" s="173"/>
      <c r="L207" s="173"/>
      <c r="M207" s="173"/>
      <c r="N207" s="173"/>
      <c r="O207" s="173"/>
      <c r="P207" s="173"/>
      <c r="Q207" s="173"/>
      <c r="R207" s="173"/>
      <c r="S207" s="173"/>
      <c r="T207" s="174" t="str">
        <f t="shared" si="13"/>
        <v/>
      </c>
      <c r="U207" s="174" t="str">
        <f t="shared" si="11"/>
        <v/>
      </c>
      <c r="V207" s="175" t="str">
        <f t="shared" si="12"/>
        <v/>
      </c>
      <c r="W207" s="172"/>
      <c r="X207" s="172"/>
    </row>
    <row r="208" spans="1:24" x14ac:dyDescent="0.15">
      <c r="A208" s="163" t="str">
        <f t="array" ref="A208">IFERROR(INDEX('FIT-Lijst'!$A$8:$T$994,SMALL(IF((INDEX('FIT-Lijst'!$A$8:$T$994,,18)="Fout")+(INDEX('FIT-Lijst'!$A$8:$T$994,,18)="Kritiek Fout"),MATCH(ROW('FIT-Lijst'!$A$8:$A$994),ROW('FIT-Lijst'!$A$8:$A$994)),""),ROWS('FIT-Lijst'!$A$4:A201)),COLUMNS('FIT-Lijst'!$A$4:A201)),"")</f>
        <v/>
      </c>
      <c r="B208" s="163" t="str">
        <f t="array" ref="B208">IFERROR(INDEX('FIT-Lijst'!$A$8:$T$994,SMALL(IF((INDEX('FIT-Lijst'!$A$8:$T$994,,18)="Fout")+(INDEX('FIT-Lijst'!$A$8:$T$994,,18)="Kritiek Fout"),MATCH(ROW('FIT-Lijst'!$A$8:$A$994),ROW('FIT-Lijst'!$A$8:$A$994)),""),ROWS('FIT-Lijst'!$A$4:D201)),COLUMNS('FIT-Lijst'!$A$4:D201)),"")</f>
        <v/>
      </c>
      <c r="C208" s="15" t="str">
        <f>IFERROR(VLOOKUP(A208,'FIT-Lijst'!A:Q,5,FALSE),"")</f>
        <v/>
      </c>
      <c r="D208" s="163" t="str">
        <f t="array" ref="D208">IFERROR(INDEX('FIT-Lijst'!$A$8:$T$994,SMALL(IF((INDEX('FIT-Lijst'!$A$8:$T$994,,18)="Fout")+(INDEX('FIT-Lijst'!$A$8:$T$994,,18)="Kritiek Fout"),MATCH(ROW('FIT-Lijst'!$A$8:$A$994),ROW('FIT-Lijst'!$A$8:$A$994)),""),ROWS('FIT-Lijst'!$A$4:R201)),COLUMNS('FIT-Lijst'!$A$4:R201)),"")</f>
        <v/>
      </c>
      <c r="E208" s="164" t="str">
        <f t="array" ref="E208">IFERROR(INDEX('FIT-Lijst'!$A$8:$T$994,SMALL(IF((INDEX('FIT-Lijst'!$A$8:$T$994,,18)="Fout")+(INDEX('FIT-Lijst'!$A$8:$T$994,,18)="Kritiek Fout"),MATCH(ROW('FIT-Lijst'!$A$8:$A$994),ROW('FIT-Lijst'!$A$8:$A$994)),""),ROWS('FIT-Lijst'!$A$4:S201)),COLUMNS('FIT-Lijst'!$A$4:S201)),"")</f>
        <v/>
      </c>
      <c r="F208" s="163" t="str">
        <f t="array" ref="F208">IFERROR(INDEX('FIT-Lijst'!$A$8:$T$994,SMALL(IF((INDEX('FIT-Lijst'!$A$8:$T$994,,18)="Fout")+(INDEX('FIT-Lijst'!$A$8:$T$994,,18)="Kritiek Fout"),MATCH(ROW('FIT-Lijst'!$A$8:$A$994),ROW('FIT-Lijst'!$A$8:$A$994)),""),ROWS('FIT-Lijst'!$A$4:T201)),COLUMNS('FIT-Lijst'!$A$4:T201)),"")</f>
        <v/>
      </c>
      <c r="G208" s="172"/>
      <c r="H208" s="172"/>
      <c r="I208" s="172"/>
      <c r="J208" s="173"/>
      <c r="K208" s="173"/>
      <c r="L208" s="173"/>
      <c r="M208" s="173"/>
      <c r="N208" s="173"/>
      <c r="O208" s="173"/>
      <c r="P208" s="173"/>
      <c r="Q208" s="173"/>
      <c r="R208" s="173"/>
      <c r="S208" s="173"/>
      <c r="T208" s="174" t="str">
        <f t="shared" si="13"/>
        <v/>
      </c>
      <c r="U208" s="174" t="str">
        <f t="shared" si="11"/>
        <v/>
      </c>
      <c r="V208" s="175" t="str">
        <f t="shared" si="12"/>
        <v/>
      </c>
      <c r="W208" s="172"/>
      <c r="X208" s="172"/>
    </row>
    <row r="209" spans="1:24" x14ac:dyDescent="0.15">
      <c r="A209" s="163" t="str">
        <f t="array" ref="A209">IFERROR(INDEX('FIT-Lijst'!$A$8:$T$994,SMALL(IF((INDEX('FIT-Lijst'!$A$8:$T$994,,18)="Fout")+(INDEX('FIT-Lijst'!$A$8:$T$994,,18)="Kritiek Fout"),MATCH(ROW('FIT-Lijst'!$A$8:$A$994),ROW('FIT-Lijst'!$A$8:$A$994)),""),ROWS('FIT-Lijst'!$A$4:A202)),COLUMNS('FIT-Lijst'!$A$4:A202)),"")</f>
        <v/>
      </c>
      <c r="B209" s="163" t="str">
        <f t="array" ref="B209">IFERROR(INDEX('FIT-Lijst'!$A$8:$T$994,SMALL(IF((INDEX('FIT-Lijst'!$A$8:$T$994,,18)="Fout")+(INDEX('FIT-Lijst'!$A$8:$T$994,,18)="Kritiek Fout"),MATCH(ROW('FIT-Lijst'!$A$8:$A$994),ROW('FIT-Lijst'!$A$8:$A$994)),""),ROWS('FIT-Lijst'!$A$4:D202)),COLUMNS('FIT-Lijst'!$A$4:D202)),"")</f>
        <v/>
      </c>
      <c r="C209" s="15" t="str">
        <f>IFERROR(VLOOKUP(A209,'FIT-Lijst'!A:Q,5,FALSE),"")</f>
        <v/>
      </c>
      <c r="D209" s="163" t="str">
        <f t="array" ref="D209">IFERROR(INDEX('FIT-Lijst'!$A$8:$T$994,SMALL(IF((INDEX('FIT-Lijst'!$A$8:$T$994,,18)="Fout")+(INDEX('FIT-Lijst'!$A$8:$T$994,,18)="Kritiek Fout"),MATCH(ROW('FIT-Lijst'!$A$8:$A$994),ROW('FIT-Lijst'!$A$8:$A$994)),""),ROWS('FIT-Lijst'!$A$4:R202)),COLUMNS('FIT-Lijst'!$A$4:R202)),"")</f>
        <v/>
      </c>
      <c r="E209" s="164" t="str">
        <f t="array" ref="E209">IFERROR(INDEX('FIT-Lijst'!$A$8:$T$994,SMALL(IF((INDEX('FIT-Lijst'!$A$8:$T$994,,18)="Fout")+(INDEX('FIT-Lijst'!$A$8:$T$994,,18)="Kritiek Fout"),MATCH(ROW('FIT-Lijst'!$A$8:$A$994),ROW('FIT-Lijst'!$A$8:$A$994)),""),ROWS('FIT-Lijst'!$A$4:S202)),COLUMNS('FIT-Lijst'!$A$4:S202)),"")</f>
        <v/>
      </c>
      <c r="F209" s="163" t="str">
        <f t="array" ref="F209">IFERROR(INDEX('FIT-Lijst'!$A$8:$T$994,SMALL(IF((INDEX('FIT-Lijst'!$A$8:$T$994,,18)="Fout")+(INDEX('FIT-Lijst'!$A$8:$T$994,,18)="Kritiek Fout"),MATCH(ROW('FIT-Lijst'!$A$8:$A$994),ROW('FIT-Lijst'!$A$8:$A$994)),""),ROWS('FIT-Lijst'!$A$4:T202)),COLUMNS('FIT-Lijst'!$A$4:T202)),"")</f>
        <v/>
      </c>
      <c r="G209" s="172"/>
      <c r="H209" s="172"/>
      <c r="I209" s="172"/>
      <c r="J209" s="173"/>
      <c r="K209" s="173"/>
      <c r="L209" s="173"/>
      <c r="M209" s="173"/>
      <c r="N209" s="173"/>
      <c r="O209" s="173"/>
      <c r="P209" s="173"/>
      <c r="Q209" s="173"/>
      <c r="R209" s="173"/>
      <c r="S209" s="173"/>
      <c r="T209" s="174" t="str">
        <f t="shared" si="13"/>
        <v/>
      </c>
      <c r="U209" s="174" t="str">
        <f t="shared" si="11"/>
        <v/>
      </c>
      <c r="V209" s="175" t="str">
        <f t="shared" si="12"/>
        <v/>
      </c>
      <c r="W209" s="172"/>
      <c r="X209" s="172"/>
    </row>
    <row r="210" spans="1:24" x14ac:dyDescent="0.15">
      <c r="A210" s="163" t="str">
        <f t="array" ref="A210">IFERROR(INDEX('FIT-Lijst'!$A$8:$T$994,SMALL(IF((INDEX('FIT-Lijst'!$A$8:$T$994,,18)="Fout")+(INDEX('FIT-Lijst'!$A$8:$T$994,,18)="Kritiek Fout"),MATCH(ROW('FIT-Lijst'!$A$8:$A$994),ROW('FIT-Lijst'!$A$8:$A$994)),""),ROWS('FIT-Lijst'!$A$4:A203)),COLUMNS('FIT-Lijst'!$A$4:A203)),"")</f>
        <v/>
      </c>
      <c r="B210" s="163" t="str">
        <f t="array" ref="B210">IFERROR(INDEX('FIT-Lijst'!$A$8:$T$994,SMALL(IF((INDEX('FIT-Lijst'!$A$8:$T$994,,18)="Fout")+(INDEX('FIT-Lijst'!$A$8:$T$994,,18)="Kritiek Fout"),MATCH(ROW('FIT-Lijst'!$A$8:$A$994),ROW('FIT-Lijst'!$A$8:$A$994)),""),ROWS('FIT-Lijst'!$A$4:D203)),COLUMNS('FIT-Lijst'!$A$4:D203)),"")</f>
        <v/>
      </c>
      <c r="C210" s="15" t="str">
        <f>IFERROR(VLOOKUP(A210,'FIT-Lijst'!A:Q,5,FALSE),"")</f>
        <v/>
      </c>
      <c r="D210" s="163" t="str">
        <f t="array" ref="D210">IFERROR(INDEX('FIT-Lijst'!$A$8:$T$994,SMALL(IF((INDEX('FIT-Lijst'!$A$8:$T$994,,18)="Fout")+(INDEX('FIT-Lijst'!$A$8:$T$994,,18)="Kritiek Fout"),MATCH(ROW('FIT-Lijst'!$A$8:$A$994),ROW('FIT-Lijst'!$A$8:$A$994)),""),ROWS('FIT-Lijst'!$A$4:R203)),COLUMNS('FIT-Lijst'!$A$4:R203)),"")</f>
        <v/>
      </c>
      <c r="E210" s="164" t="str">
        <f t="array" ref="E210">IFERROR(INDEX('FIT-Lijst'!$A$8:$T$994,SMALL(IF((INDEX('FIT-Lijst'!$A$8:$T$994,,18)="Fout")+(INDEX('FIT-Lijst'!$A$8:$T$994,,18)="Kritiek Fout"),MATCH(ROW('FIT-Lijst'!$A$8:$A$994),ROW('FIT-Lijst'!$A$8:$A$994)),""),ROWS('FIT-Lijst'!$A$4:S203)),COLUMNS('FIT-Lijst'!$A$4:S203)),"")</f>
        <v/>
      </c>
      <c r="F210" s="163" t="str">
        <f t="array" ref="F210">IFERROR(INDEX('FIT-Lijst'!$A$8:$T$994,SMALL(IF((INDEX('FIT-Lijst'!$A$8:$T$994,,18)="Fout")+(INDEX('FIT-Lijst'!$A$8:$T$994,,18)="Kritiek Fout"),MATCH(ROW('FIT-Lijst'!$A$8:$A$994),ROW('FIT-Lijst'!$A$8:$A$994)),""),ROWS('FIT-Lijst'!$A$4:T203)),COLUMNS('FIT-Lijst'!$A$4:T203)),"")</f>
        <v/>
      </c>
      <c r="G210" s="172"/>
      <c r="H210" s="172"/>
      <c r="I210" s="172"/>
      <c r="J210" s="173"/>
      <c r="K210" s="173"/>
      <c r="L210" s="173"/>
      <c r="M210" s="173"/>
      <c r="N210" s="173"/>
      <c r="O210" s="173"/>
      <c r="P210" s="173"/>
      <c r="Q210" s="173"/>
      <c r="R210" s="173"/>
      <c r="S210" s="173"/>
      <c r="T210" s="174" t="str">
        <f t="shared" si="13"/>
        <v/>
      </c>
      <c r="U210" s="174" t="str">
        <f t="shared" si="11"/>
        <v/>
      </c>
      <c r="V210" s="175" t="str">
        <f t="shared" si="12"/>
        <v/>
      </c>
      <c r="W210" s="172"/>
      <c r="X210" s="172"/>
    </row>
    <row r="211" spans="1:24" x14ac:dyDescent="0.15">
      <c r="A211" s="163" t="str">
        <f t="array" ref="A211">IFERROR(INDEX('FIT-Lijst'!$A$8:$T$994,SMALL(IF((INDEX('FIT-Lijst'!$A$8:$T$994,,18)="Fout")+(INDEX('FIT-Lijst'!$A$8:$T$994,,18)="Kritiek Fout"),MATCH(ROW('FIT-Lijst'!$A$8:$A$994),ROW('FIT-Lijst'!$A$8:$A$994)),""),ROWS('FIT-Lijst'!$A$4:A204)),COLUMNS('FIT-Lijst'!$A$4:A204)),"")</f>
        <v/>
      </c>
      <c r="B211" s="163" t="str">
        <f t="array" ref="B211">IFERROR(INDEX('FIT-Lijst'!$A$8:$T$994,SMALL(IF((INDEX('FIT-Lijst'!$A$8:$T$994,,18)="Fout")+(INDEX('FIT-Lijst'!$A$8:$T$994,,18)="Kritiek Fout"),MATCH(ROW('FIT-Lijst'!$A$8:$A$994),ROW('FIT-Lijst'!$A$8:$A$994)),""),ROWS('FIT-Lijst'!$A$4:D204)),COLUMNS('FIT-Lijst'!$A$4:D204)),"")</f>
        <v/>
      </c>
      <c r="C211" s="15" t="str">
        <f>IFERROR(VLOOKUP(A211,'FIT-Lijst'!A:Q,5,FALSE),"")</f>
        <v/>
      </c>
      <c r="D211" s="163" t="str">
        <f t="array" ref="D211">IFERROR(INDEX('FIT-Lijst'!$A$8:$T$994,SMALL(IF((INDEX('FIT-Lijst'!$A$8:$T$994,,18)="Fout")+(INDEX('FIT-Lijst'!$A$8:$T$994,,18)="Kritiek Fout"),MATCH(ROW('FIT-Lijst'!$A$8:$A$994),ROW('FIT-Lijst'!$A$8:$A$994)),""),ROWS('FIT-Lijst'!$A$4:R204)),COLUMNS('FIT-Lijst'!$A$4:R204)),"")</f>
        <v/>
      </c>
      <c r="E211" s="164" t="str">
        <f t="array" ref="E211">IFERROR(INDEX('FIT-Lijst'!$A$8:$T$994,SMALL(IF((INDEX('FIT-Lijst'!$A$8:$T$994,,18)="Fout")+(INDEX('FIT-Lijst'!$A$8:$T$994,,18)="Kritiek Fout"),MATCH(ROW('FIT-Lijst'!$A$8:$A$994),ROW('FIT-Lijst'!$A$8:$A$994)),""),ROWS('FIT-Lijst'!$A$4:S204)),COLUMNS('FIT-Lijst'!$A$4:S204)),"")</f>
        <v/>
      </c>
      <c r="F211" s="163" t="str">
        <f t="array" ref="F211">IFERROR(INDEX('FIT-Lijst'!$A$8:$T$994,SMALL(IF((INDEX('FIT-Lijst'!$A$8:$T$994,,18)="Fout")+(INDEX('FIT-Lijst'!$A$8:$T$994,,18)="Kritiek Fout"),MATCH(ROW('FIT-Lijst'!$A$8:$A$994),ROW('FIT-Lijst'!$A$8:$A$994)),""),ROWS('FIT-Lijst'!$A$4:T204)),COLUMNS('FIT-Lijst'!$A$4:T204)),"")</f>
        <v/>
      </c>
      <c r="G211" s="172"/>
      <c r="H211" s="172"/>
      <c r="I211" s="172"/>
      <c r="J211" s="173"/>
      <c r="K211" s="173"/>
      <c r="L211" s="173"/>
      <c r="M211" s="173"/>
      <c r="N211" s="173"/>
      <c r="O211" s="173"/>
      <c r="P211" s="173"/>
      <c r="Q211" s="173"/>
      <c r="R211" s="173"/>
      <c r="S211" s="173"/>
      <c r="T211" s="174" t="str">
        <f t="shared" si="13"/>
        <v/>
      </c>
      <c r="U211" s="174" t="str">
        <f t="shared" si="11"/>
        <v/>
      </c>
      <c r="V211" s="175" t="str">
        <f t="shared" si="12"/>
        <v/>
      </c>
      <c r="W211" s="172"/>
      <c r="X211" s="172"/>
    </row>
    <row r="212" spans="1:24" x14ac:dyDescent="0.15">
      <c r="A212" s="163" t="str">
        <f t="array" ref="A212">IFERROR(INDEX('FIT-Lijst'!$A$8:$T$994,SMALL(IF((INDEX('FIT-Lijst'!$A$8:$T$994,,18)="Fout")+(INDEX('FIT-Lijst'!$A$8:$T$994,,18)="Kritiek Fout"),MATCH(ROW('FIT-Lijst'!$A$8:$A$994),ROW('FIT-Lijst'!$A$8:$A$994)),""),ROWS('FIT-Lijst'!$A$4:A205)),COLUMNS('FIT-Lijst'!$A$4:A205)),"")</f>
        <v/>
      </c>
      <c r="B212" s="163" t="str">
        <f t="array" ref="B212">IFERROR(INDEX('FIT-Lijst'!$A$8:$T$994,SMALL(IF((INDEX('FIT-Lijst'!$A$8:$T$994,,18)="Fout")+(INDEX('FIT-Lijst'!$A$8:$T$994,,18)="Kritiek Fout"),MATCH(ROW('FIT-Lijst'!$A$8:$A$994),ROW('FIT-Lijst'!$A$8:$A$994)),""),ROWS('FIT-Lijst'!$A$4:D205)),COLUMNS('FIT-Lijst'!$A$4:D205)),"")</f>
        <v/>
      </c>
      <c r="C212" s="15" t="str">
        <f>IFERROR(VLOOKUP(A212,'FIT-Lijst'!A:Q,5,FALSE),"")</f>
        <v/>
      </c>
      <c r="D212" s="163" t="str">
        <f t="array" ref="D212">IFERROR(INDEX('FIT-Lijst'!$A$8:$T$994,SMALL(IF((INDEX('FIT-Lijst'!$A$8:$T$994,,18)="Fout")+(INDEX('FIT-Lijst'!$A$8:$T$994,,18)="Kritiek Fout"),MATCH(ROW('FIT-Lijst'!$A$8:$A$994),ROW('FIT-Lijst'!$A$8:$A$994)),""),ROWS('FIT-Lijst'!$A$4:R205)),COLUMNS('FIT-Lijst'!$A$4:R205)),"")</f>
        <v/>
      </c>
      <c r="E212" s="164" t="str">
        <f t="array" ref="E212">IFERROR(INDEX('FIT-Lijst'!$A$8:$T$994,SMALL(IF((INDEX('FIT-Lijst'!$A$8:$T$994,,18)="Fout")+(INDEX('FIT-Lijst'!$A$8:$T$994,,18)="Kritiek Fout"),MATCH(ROW('FIT-Lijst'!$A$8:$A$994),ROW('FIT-Lijst'!$A$8:$A$994)),""),ROWS('FIT-Lijst'!$A$4:S205)),COLUMNS('FIT-Lijst'!$A$4:S205)),"")</f>
        <v/>
      </c>
      <c r="F212" s="163" t="str">
        <f t="array" ref="F212">IFERROR(INDEX('FIT-Lijst'!$A$8:$T$994,SMALL(IF((INDEX('FIT-Lijst'!$A$8:$T$994,,18)="Fout")+(INDEX('FIT-Lijst'!$A$8:$T$994,,18)="Kritiek Fout"),MATCH(ROW('FIT-Lijst'!$A$8:$A$994),ROW('FIT-Lijst'!$A$8:$A$994)),""),ROWS('FIT-Lijst'!$A$4:T205)),COLUMNS('FIT-Lijst'!$A$4:T205)),"")</f>
        <v/>
      </c>
      <c r="G212" s="172"/>
      <c r="H212" s="172"/>
      <c r="I212" s="172"/>
      <c r="J212" s="173"/>
      <c r="K212" s="173"/>
      <c r="L212" s="173"/>
      <c r="M212" s="173"/>
      <c r="N212" s="173"/>
      <c r="O212" s="173"/>
      <c r="P212" s="173"/>
      <c r="Q212" s="173"/>
      <c r="R212" s="173"/>
      <c r="S212" s="173"/>
      <c r="T212" s="174" t="str">
        <f t="shared" si="13"/>
        <v/>
      </c>
      <c r="U212" s="174" t="str">
        <f t="shared" si="11"/>
        <v/>
      </c>
      <c r="V212" s="175" t="str">
        <f t="shared" si="12"/>
        <v/>
      </c>
      <c r="W212" s="172"/>
      <c r="X212" s="172"/>
    </row>
    <row r="213" spans="1:24" x14ac:dyDescent="0.15">
      <c r="A213" s="163" t="str">
        <f t="array" ref="A213">IFERROR(INDEX('FIT-Lijst'!$A$8:$T$994,SMALL(IF((INDEX('FIT-Lijst'!$A$8:$T$994,,18)="Fout")+(INDEX('FIT-Lijst'!$A$8:$T$994,,18)="Kritiek Fout"),MATCH(ROW('FIT-Lijst'!$A$8:$A$994),ROW('FIT-Lijst'!$A$8:$A$994)),""),ROWS('FIT-Lijst'!$A$4:A206)),COLUMNS('FIT-Lijst'!$A$4:A206)),"")</f>
        <v/>
      </c>
      <c r="B213" s="163" t="str">
        <f t="array" ref="B213">IFERROR(INDEX('FIT-Lijst'!$A$8:$T$994,SMALL(IF((INDEX('FIT-Lijst'!$A$8:$T$994,,18)="Fout")+(INDEX('FIT-Lijst'!$A$8:$T$994,,18)="Kritiek Fout"),MATCH(ROW('FIT-Lijst'!$A$8:$A$994),ROW('FIT-Lijst'!$A$8:$A$994)),""),ROWS('FIT-Lijst'!$A$4:D206)),COLUMNS('FIT-Lijst'!$A$4:D206)),"")</f>
        <v/>
      </c>
      <c r="C213" s="15" t="str">
        <f>IFERROR(VLOOKUP(A213,'FIT-Lijst'!A:Q,5,FALSE),"")</f>
        <v/>
      </c>
      <c r="D213" s="163" t="str">
        <f t="array" ref="D213">IFERROR(INDEX('FIT-Lijst'!$A$8:$T$994,SMALL(IF((INDEX('FIT-Lijst'!$A$8:$T$994,,18)="Fout")+(INDEX('FIT-Lijst'!$A$8:$T$994,,18)="Kritiek Fout"),MATCH(ROW('FIT-Lijst'!$A$8:$A$994),ROW('FIT-Lijst'!$A$8:$A$994)),""),ROWS('FIT-Lijst'!$A$4:R206)),COLUMNS('FIT-Lijst'!$A$4:R206)),"")</f>
        <v/>
      </c>
      <c r="E213" s="164" t="str">
        <f t="array" ref="E213">IFERROR(INDEX('FIT-Lijst'!$A$8:$T$994,SMALL(IF((INDEX('FIT-Lijst'!$A$8:$T$994,,18)="Fout")+(INDEX('FIT-Lijst'!$A$8:$T$994,,18)="Kritiek Fout"),MATCH(ROW('FIT-Lijst'!$A$8:$A$994),ROW('FIT-Lijst'!$A$8:$A$994)),""),ROWS('FIT-Lijst'!$A$4:S206)),COLUMNS('FIT-Lijst'!$A$4:S206)),"")</f>
        <v/>
      </c>
      <c r="F213" s="163" t="str">
        <f t="array" ref="F213">IFERROR(INDEX('FIT-Lijst'!$A$8:$T$994,SMALL(IF((INDEX('FIT-Lijst'!$A$8:$T$994,,18)="Fout")+(INDEX('FIT-Lijst'!$A$8:$T$994,,18)="Kritiek Fout"),MATCH(ROW('FIT-Lijst'!$A$8:$A$994),ROW('FIT-Lijst'!$A$8:$A$994)),""),ROWS('FIT-Lijst'!$A$4:T206)),COLUMNS('FIT-Lijst'!$A$4:T206)),"")</f>
        <v/>
      </c>
      <c r="G213" s="172"/>
      <c r="H213" s="172"/>
      <c r="I213" s="172"/>
      <c r="J213" s="173"/>
      <c r="K213" s="173"/>
      <c r="L213" s="173"/>
      <c r="M213" s="173"/>
      <c r="N213" s="173"/>
      <c r="O213" s="173"/>
      <c r="P213" s="173"/>
      <c r="Q213" s="173"/>
      <c r="R213" s="173"/>
      <c r="S213" s="173"/>
      <c r="T213" s="174" t="str">
        <f t="shared" si="13"/>
        <v/>
      </c>
      <c r="U213" s="174" t="str">
        <f t="shared" si="11"/>
        <v/>
      </c>
      <c r="V213" s="175" t="str">
        <f t="shared" si="12"/>
        <v/>
      </c>
      <c r="W213" s="172"/>
      <c r="X213" s="172"/>
    </row>
    <row r="214" spans="1:24" x14ac:dyDescent="0.15">
      <c r="A214" s="163" t="str">
        <f t="array" ref="A214">IFERROR(INDEX('FIT-Lijst'!$A$8:$T$994,SMALL(IF((INDEX('FIT-Lijst'!$A$8:$T$994,,18)="Fout")+(INDEX('FIT-Lijst'!$A$8:$T$994,,18)="Kritiek Fout"),MATCH(ROW('FIT-Lijst'!$A$8:$A$994),ROW('FIT-Lijst'!$A$8:$A$994)),""),ROWS('FIT-Lijst'!$A$4:A207)),COLUMNS('FIT-Lijst'!$A$4:A207)),"")</f>
        <v/>
      </c>
      <c r="B214" s="163" t="str">
        <f t="array" ref="B214">IFERROR(INDEX('FIT-Lijst'!$A$8:$T$994,SMALL(IF((INDEX('FIT-Lijst'!$A$8:$T$994,,18)="Fout")+(INDEX('FIT-Lijst'!$A$8:$T$994,,18)="Kritiek Fout"),MATCH(ROW('FIT-Lijst'!$A$8:$A$994),ROW('FIT-Lijst'!$A$8:$A$994)),""),ROWS('FIT-Lijst'!$A$4:D207)),COLUMNS('FIT-Lijst'!$A$4:D207)),"")</f>
        <v/>
      </c>
      <c r="C214" s="15" t="str">
        <f>IFERROR(VLOOKUP(A214,'FIT-Lijst'!A:Q,5,FALSE),"")</f>
        <v/>
      </c>
      <c r="D214" s="163" t="str">
        <f t="array" ref="D214">IFERROR(INDEX('FIT-Lijst'!$A$8:$T$994,SMALL(IF((INDEX('FIT-Lijst'!$A$8:$T$994,,18)="Fout")+(INDEX('FIT-Lijst'!$A$8:$T$994,,18)="Kritiek Fout"),MATCH(ROW('FIT-Lijst'!$A$8:$A$994),ROW('FIT-Lijst'!$A$8:$A$994)),""),ROWS('FIT-Lijst'!$A$4:R207)),COLUMNS('FIT-Lijst'!$A$4:R207)),"")</f>
        <v/>
      </c>
      <c r="E214" s="164" t="str">
        <f t="array" ref="E214">IFERROR(INDEX('FIT-Lijst'!$A$8:$T$994,SMALL(IF((INDEX('FIT-Lijst'!$A$8:$T$994,,18)="Fout")+(INDEX('FIT-Lijst'!$A$8:$T$994,,18)="Kritiek Fout"),MATCH(ROW('FIT-Lijst'!$A$8:$A$994),ROW('FIT-Lijst'!$A$8:$A$994)),""),ROWS('FIT-Lijst'!$A$4:S207)),COLUMNS('FIT-Lijst'!$A$4:S207)),"")</f>
        <v/>
      </c>
      <c r="F214" s="163" t="str">
        <f t="array" ref="F214">IFERROR(INDEX('FIT-Lijst'!$A$8:$T$994,SMALL(IF((INDEX('FIT-Lijst'!$A$8:$T$994,,18)="Fout")+(INDEX('FIT-Lijst'!$A$8:$T$994,,18)="Kritiek Fout"),MATCH(ROW('FIT-Lijst'!$A$8:$A$994),ROW('FIT-Lijst'!$A$8:$A$994)),""),ROWS('FIT-Lijst'!$A$4:T207)),COLUMNS('FIT-Lijst'!$A$4:T207)),"")</f>
        <v/>
      </c>
      <c r="G214" s="172"/>
      <c r="H214" s="172"/>
      <c r="I214" s="172"/>
      <c r="J214" s="173"/>
      <c r="K214" s="173"/>
      <c r="L214" s="173"/>
      <c r="M214" s="173"/>
      <c r="N214" s="173"/>
      <c r="O214" s="173"/>
      <c r="P214" s="173"/>
      <c r="Q214" s="173"/>
      <c r="R214" s="173"/>
      <c r="S214" s="173"/>
      <c r="T214" s="174" t="str">
        <f t="shared" si="13"/>
        <v/>
      </c>
      <c r="U214" s="174" t="str">
        <f t="shared" si="11"/>
        <v/>
      </c>
      <c r="V214" s="175" t="str">
        <f t="shared" si="12"/>
        <v/>
      </c>
      <c r="W214" s="172"/>
      <c r="X214" s="172"/>
    </row>
    <row r="215" spans="1:24" x14ac:dyDescent="0.15">
      <c r="A215" s="163" t="str">
        <f t="array" ref="A215">IFERROR(INDEX('FIT-Lijst'!$A$8:$T$994,SMALL(IF((INDEX('FIT-Lijst'!$A$8:$T$994,,18)="Fout")+(INDEX('FIT-Lijst'!$A$8:$T$994,,18)="Kritiek Fout"),MATCH(ROW('FIT-Lijst'!$A$8:$A$994),ROW('FIT-Lijst'!$A$8:$A$994)),""),ROWS('FIT-Lijst'!$A$4:A208)),COLUMNS('FIT-Lijst'!$A$4:A208)),"")</f>
        <v/>
      </c>
      <c r="B215" s="163" t="str">
        <f t="array" ref="B215">IFERROR(INDEX('FIT-Lijst'!$A$8:$T$994,SMALL(IF((INDEX('FIT-Lijst'!$A$8:$T$994,,18)="Fout")+(INDEX('FIT-Lijst'!$A$8:$T$994,,18)="Kritiek Fout"),MATCH(ROW('FIT-Lijst'!$A$8:$A$994),ROW('FIT-Lijst'!$A$8:$A$994)),""),ROWS('FIT-Lijst'!$A$4:D208)),COLUMNS('FIT-Lijst'!$A$4:D208)),"")</f>
        <v/>
      </c>
      <c r="C215" s="15" t="str">
        <f>IFERROR(VLOOKUP(A215,'FIT-Lijst'!A:Q,5,FALSE),"")</f>
        <v/>
      </c>
      <c r="D215" s="163" t="str">
        <f t="array" ref="D215">IFERROR(INDEX('FIT-Lijst'!$A$8:$T$994,SMALL(IF((INDEX('FIT-Lijst'!$A$8:$T$994,,18)="Fout")+(INDEX('FIT-Lijst'!$A$8:$T$994,,18)="Kritiek Fout"),MATCH(ROW('FIT-Lijst'!$A$8:$A$994),ROW('FIT-Lijst'!$A$8:$A$994)),""),ROWS('FIT-Lijst'!$A$4:R208)),COLUMNS('FIT-Lijst'!$A$4:R208)),"")</f>
        <v/>
      </c>
      <c r="E215" s="164" t="str">
        <f t="array" ref="E215">IFERROR(INDEX('FIT-Lijst'!$A$8:$T$994,SMALL(IF((INDEX('FIT-Lijst'!$A$8:$T$994,,18)="Fout")+(INDEX('FIT-Lijst'!$A$8:$T$994,,18)="Kritiek Fout"),MATCH(ROW('FIT-Lijst'!$A$8:$A$994),ROW('FIT-Lijst'!$A$8:$A$994)),""),ROWS('FIT-Lijst'!$A$4:S208)),COLUMNS('FIT-Lijst'!$A$4:S208)),"")</f>
        <v/>
      </c>
      <c r="F215" s="163" t="str">
        <f t="array" ref="F215">IFERROR(INDEX('FIT-Lijst'!$A$8:$T$994,SMALL(IF((INDEX('FIT-Lijst'!$A$8:$T$994,,18)="Fout")+(INDEX('FIT-Lijst'!$A$8:$T$994,,18)="Kritiek Fout"),MATCH(ROW('FIT-Lijst'!$A$8:$A$994),ROW('FIT-Lijst'!$A$8:$A$994)),""),ROWS('FIT-Lijst'!$A$4:T208)),COLUMNS('FIT-Lijst'!$A$4:T208)),"")</f>
        <v/>
      </c>
      <c r="G215" s="172"/>
      <c r="H215" s="172"/>
      <c r="I215" s="172"/>
      <c r="J215" s="173"/>
      <c r="K215" s="173"/>
      <c r="L215" s="173"/>
      <c r="M215" s="173"/>
      <c r="N215" s="173"/>
      <c r="O215" s="173"/>
      <c r="P215" s="173"/>
      <c r="Q215" s="173"/>
      <c r="R215" s="173"/>
      <c r="S215" s="173"/>
      <c r="T215" s="174" t="str">
        <f t="shared" si="13"/>
        <v/>
      </c>
      <c r="U215" s="174" t="str">
        <f t="shared" si="11"/>
        <v/>
      </c>
      <c r="V215" s="175" t="str">
        <f t="shared" si="12"/>
        <v/>
      </c>
      <c r="W215" s="172"/>
      <c r="X215" s="172"/>
    </row>
    <row r="216" spans="1:24" x14ac:dyDescent="0.15">
      <c r="A216" s="163" t="str">
        <f t="array" ref="A216">IFERROR(INDEX('FIT-Lijst'!$A$8:$T$994,SMALL(IF((INDEX('FIT-Lijst'!$A$8:$T$994,,18)="Fout")+(INDEX('FIT-Lijst'!$A$8:$T$994,,18)="Kritiek Fout"),MATCH(ROW('FIT-Lijst'!$A$8:$A$994),ROW('FIT-Lijst'!$A$8:$A$994)),""),ROWS('FIT-Lijst'!$A$4:A209)),COLUMNS('FIT-Lijst'!$A$4:A209)),"")</f>
        <v/>
      </c>
      <c r="B216" s="163" t="str">
        <f t="array" ref="B216">IFERROR(INDEX('FIT-Lijst'!$A$8:$T$994,SMALL(IF((INDEX('FIT-Lijst'!$A$8:$T$994,,18)="Fout")+(INDEX('FIT-Lijst'!$A$8:$T$994,,18)="Kritiek Fout"),MATCH(ROW('FIT-Lijst'!$A$8:$A$994),ROW('FIT-Lijst'!$A$8:$A$994)),""),ROWS('FIT-Lijst'!$A$4:D209)),COLUMNS('FIT-Lijst'!$A$4:D209)),"")</f>
        <v/>
      </c>
      <c r="C216" s="15" t="str">
        <f>IFERROR(VLOOKUP(A216,'FIT-Lijst'!A:Q,5,FALSE),"")</f>
        <v/>
      </c>
      <c r="D216" s="163" t="str">
        <f t="array" ref="D216">IFERROR(INDEX('FIT-Lijst'!$A$8:$T$994,SMALL(IF((INDEX('FIT-Lijst'!$A$8:$T$994,,18)="Fout")+(INDEX('FIT-Lijst'!$A$8:$T$994,,18)="Kritiek Fout"),MATCH(ROW('FIT-Lijst'!$A$8:$A$994),ROW('FIT-Lijst'!$A$8:$A$994)),""),ROWS('FIT-Lijst'!$A$4:R209)),COLUMNS('FIT-Lijst'!$A$4:R209)),"")</f>
        <v/>
      </c>
      <c r="E216" s="164" t="str">
        <f t="array" ref="E216">IFERROR(INDEX('FIT-Lijst'!$A$8:$T$994,SMALL(IF((INDEX('FIT-Lijst'!$A$8:$T$994,,18)="Fout")+(INDEX('FIT-Lijst'!$A$8:$T$994,,18)="Kritiek Fout"),MATCH(ROW('FIT-Lijst'!$A$8:$A$994),ROW('FIT-Lijst'!$A$8:$A$994)),""),ROWS('FIT-Lijst'!$A$4:S209)),COLUMNS('FIT-Lijst'!$A$4:S209)),"")</f>
        <v/>
      </c>
      <c r="F216" s="163" t="str">
        <f t="array" ref="F216">IFERROR(INDEX('FIT-Lijst'!$A$8:$T$994,SMALL(IF((INDEX('FIT-Lijst'!$A$8:$T$994,,18)="Fout")+(INDEX('FIT-Lijst'!$A$8:$T$994,,18)="Kritiek Fout"),MATCH(ROW('FIT-Lijst'!$A$8:$A$994),ROW('FIT-Lijst'!$A$8:$A$994)),""),ROWS('FIT-Lijst'!$A$4:T209)),COLUMNS('FIT-Lijst'!$A$4:T209)),"")</f>
        <v/>
      </c>
      <c r="G216" s="172"/>
      <c r="H216" s="172"/>
      <c r="I216" s="172"/>
      <c r="J216" s="173"/>
      <c r="K216" s="173"/>
      <c r="L216" s="173"/>
      <c r="M216" s="173"/>
      <c r="N216" s="173"/>
      <c r="O216" s="173"/>
      <c r="P216" s="173"/>
      <c r="Q216" s="173"/>
      <c r="R216" s="173"/>
      <c r="S216" s="173"/>
      <c r="T216" s="174" t="str">
        <f t="shared" si="13"/>
        <v/>
      </c>
      <c r="U216" s="174" t="str">
        <f t="shared" si="11"/>
        <v/>
      </c>
      <c r="V216" s="175" t="str">
        <f t="shared" si="12"/>
        <v/>
      </c>
      <c r="W216" s="172"/>
      <c r="X216" s="172"/>
    </row>
    <row r="217" spans="1:24" x14ac:dyDescent="0.15">
      <c r="A217" s="163" t="str">
        <f t="array" ref="A217">IFERROR(INDEX('FIT-Lijst'!$A$8:$T$994,SMALL(IF((INDEX('FIT-Lijst'!$A$8:$T$994,,18)="Fout")+(INDEX('FIT-Lijst'!$A$8:$T$994,,18)="Kritiek Fout"),MATCH(ROW('FIT-Lijst'!$A$8:$A$994),ROW('FIT-Lijst'!$A$8:$A$994)),""),ROWS('FIT-Lijst'!$A$4:A210)),COLUMNS('FIT-Lijst'!$A$4:A210)),"")</f>
        <v/>
      </c>
      <c r="B217" s="163" t="str">
        <f t="array" ref="B217">IFERROR(INDEX('FIT-Lijst'!$A$8:$T$994,SMALL(IF((INDEX('FIT-Lijst'!$A$8:$T$994,,18)="Fout")+(INDEX('FIT-Lijst'!$A$8:$T$994,,18)="Kritiek Fout"),MATCH(ROW('FIT-Lijst'!$A$8:$A$994),ROW('FIT-Lijst'!$A$8:$A$994)),""),ROWS('FIT-Lijst'!$A$4:D210)),COLUMNS('FIT-Lijst'!$A$4:D210)),"")</f>
        <v/>
      </c>
      <c r="C217" s="15" t="str">
        <f>IFERROR(VLOOKUP(A217,'FIT-Lijst'!A:Q,5,FALSE),"")</f>
        <v/>
      </c>
      <c r="D217" s="163" t="str">
        <f t="array" ref="D217">IFERROR(INDEX('FIT-Lijst'!$A$8:$T$994,SMALL(IF((INDEX('FIT-Lijst'!$A$8:$T$994,,18)="Fout")+(INDEX('FIT-Lijst'!$A$8:$T$994,,18)="Kritiek Fout"),MATCH(ROW('FIT-Lijst'!$A$8:$A$994),ROW('FIT-Lijst'!$A$8:$A$994)),""),ROWS('FIT-Lijst'!$A$4:R210)),COLUMNS('FIT-Lijst'!$A$4:R210)),"")</f>
        <v/>
      </c>
      <c r="E217" s="164" t="str">
        <f t="array" ref="E217">IFERROR(INDEX('FIT-Lijst'!$A$8:$T$994,SMALL(IF((INDEX('FIT-Lijst'!$A$8:$T$994,,18)="Fout")+(INDEX('FIT-Lijst'!$A$8:$T$994,,18)="Kritiek Fout"),MATCH(ROW('FIT-Lijst'!$A$8:$A$994),ROW('FIT-Lijst'!$A$8:$A$994)),""),ROWS('FIT-Lijst'!$A$4:S210)),COLUMNS('FIT-Lijst'!$A$4:S210)),"")</f>
        <v/>
      </c>
      <c r="F217" s="163" t="str">
        <f t="array" ref="F217">IFERROR(INDEX('FIT-Lijst'!$A$8:$T$994,SMALL(IF((INDEX('FIT-Lijst'!$A$8:$T$994,,18)="Fout")+(INDEX('FIT-Lijst'!$A$8:$T$994,,18)="Kritiek Fout"),MATCH(ROW('FIT-Lijst'!$A$8:$A$994),ROW('FIT-Lijst'!$A$8:$A$994)),""),ROWS('FIT-Lijst'!$A$4:T210)),COLUMNS('FIT-Lijst'!$A$4:T210)),"")</f>
        <v/>
      </c>
      <c r="G217" s="172"/>
      <c r="H217" s="172"/>
      <c r="I217" s="172"/>
      <c r="J217" s="173"/>
      <c r="K217" s="173"/>
      <c r="L217" s="173"/>
      <c r="M217" s="173"/>
      <c r="N217" s="173"/>
      <c r="O217" s="173"/>
      <c r="P217" s="173"/>
      <c r="Q217" s="173"/>
      <c r="R217" s="173"/>
      <c r="S217" s="173"/>
      <c r="T217" s="174" t="str">
        <f t="shared" si="13"/>
        <v/>
      </c>
      <c r="U217" s="174" t="str">
        <f t="shared" si="11"/>
        <v/>
      </c>
      <c r="V217" s="175" t="str">
        <f t="shared" si="12"/>
        <v/>
      </c>
      <c r="W217" s="172"/>
      <c r="X217" s="172"/>
    </row>
    <row r="218" spans="1:24" x14ac:dyDescent="0.15">
      <c r="A218" s="163" t="str">
        <f t="array" ref="A218">IFERROR(INDEX('FIT-Lijst'!$A$8:$T$994,SMALL(IF((INDEX('FIT-Lijst'!$A$8:$T$994,,18)="Fout")+(INDEX('FIT-Lijst'!$A$8:$T$994,,18)="Kritiek Fout"),MATCH(ROW('FIT-Lijst'!$A$8:$A$994),ROW('FIT-Lijst'!$A$8:$A$994)),""),ROWS('FIT-Lijst'!$A$4:A211)),COLUMNS('FIT-Lijst'!$A$4:A211)),"")</f>
        <v/>
      </c>
      <c r="B218" s="163" t="str">
        <f t="array" ref="B218">IFERROR(INDEX('FIT-Lijst'!$A$8:$T$994,SMALL(IF((INDEX('FIT-Lijst'!$A$8:$T$994,,18)="Fout")+(INDEX('FIT-Lijst'!$A$8:$T$994,,18)="Kritiek Fout"),MATCH(ROW('FIT-Lijst'!$A$8:$A$994),ROW('FIT-Lijst'!$A$8:$A$994)),""),ROWS('FIT-Lijst'!$A$4:D211)),COLUMNS('FIT-Lijst'!$A$4:D211)),"")</f>
        <v/>
      </c>
      <c r="C218" s="15" t="str">
        <f>IFERROR(VLOOKUP(A218,'FIT-Lijst'!A:Q,5,FALSE),"")</f>
        <v/>
      </c>
      <c r="D218" s="163" t="str">
        <f t="array" ref="D218">IFERROR(INDEX('FIT-Lijst'!$A$8:$T$994,SMALL(IF((INDEX('FIT-Lijst'!$A$8:$T$994,,18)="Fout")+(INDEX('FIT-Lijst'!$A$8:$T$994,,18)="Kritiek Fout"),MATCH(ROW('FIT-Lijst'!$A$8:$A$994),ROW('FIT-Lijst'!$A$8:$A$994)),""),ROWS('FIT-Lijst'!$A$4:R211)),COLUMNS('FIT-Lijst'!$A$4:R211)),"")</f>
        <v/>
      </c>
      <c r="E218" s="164" t="str">
        <f t="array" ref="E218">IFERROR(INDEX('FIT-Lijst'!$A$8:$T$994,SMALL(IF((INDEX('FIT-Lijst'!$A$8:$T$994,,18)="Fout")+(INDEX('FIT-Lijst'!$A$8:$T$994,,18)="Kritiek Fout"),MATCH(ROW('FIT-Lijst'!$A$8:$A$994),ROW('FIT-Lijst'!$A$8:$A$994)),""),ROWS('FIT-Lijst'!$A$4:S211)),COLUMNS('FIT-Lijst'!$A$4:S211)),"")</f>
        <v/>
      </c>
      <c r="F218" s="163" t="str">
        <f t="array" ref="F218">IFERROR(INDEX('FIT-Lijst'!$A$8:$T$994,SMALL(IF((INDEX('FIT-Lijst'!$A$8:$T$994,,18)="Fout")+(INDEX('FIT-Lijst'!$A$8:$T$994,,18)="Kritiek Fout"),MATCH(ROW('FIT-Lijst'!$A$8:$A$994),ROW('FIT-Lijst'!$A$8:$A$994)),""),ROWS('FIT-Lijst'!$A$4:T211)),COLUMNS('FIT-Lijst'!$A$4:T211)),"")</f>
        <v/>
      </c>
      <c r="G218" s="172"/>
      <c r="H218" s="172"/>
      <c r="I218" s="172"/>
      <c r="J218" s="173"/>
      <c r="K218" s="173"/>
      <c r="L218" s="173"/>
      <c r="M218" s="173"/>
      <c r="N218" s="173"/>
      <c r="O218" s="173"/>
      <c r="P218" s="173"/>
      <c r="Q218" s="173"/>
      <c r="R218" s="173"/>
      <c r="S218" s="173"/>
      <c r="T218" s="174" t="str">
        <f t="shared" si="13"/>
        <v/>
      </c>
      <c r="U218" s="174" t="str">
        <f t="shared" si="11"/>
        <v/>
      </c>
      <c r="V218" s="175" t="str">
        <f t="shared" si="12"/>
        <v/>
      </c>
      <c r="W218" s="172"/>
      <c r="X218" s="172"/>
    </row>
    <row r="219" spans="1:24" x14ac:dyDescent="0.15">
      <c r="A219" s="163" t="str">
        <f t="array" ref="A219">IFERROR(INDEX('FIT-Lijst'!$A$8:$T$994,SMALL(IF((INDEX('FIT-Lijst'!$A$8:$T$994,,18)="Fout")+(INDEX('FIT-Lijst'!$A$8:$T$994,,18)="Kritiek Fout"),MATCH(ROW('FIT-Lijst'!$A$8:$A$994),ROW('FIT-Lijst'!$A$8:$A$994)),""),ROWS('FIT-Lijst'!$A$4:A212)),COLUMNS('FIT-Lijst'!$A$4:A212)),"")</f>
        <v/>
      </c>
      <c r="B219" s="163" t="str">
        <f t="array" ref="B219">IFERROR(INDEX('FIT-Lijst'!$A$8:$T$994,SMALL(IF((INDEX('FIT-Lijst'!$A$8:$T$994,,18)="Fout")+(INDEX('FIT-Lijst'!$A$8:$T$994,,18)="Kritiek Fout"),MATCH(ROW('FIT-Lijst'!$A$8:$A$994),ROW('FIT-Lijst'!$A$8:$A$994)),""),ROWS('FIT-Lijst'!$A$4:D212)),COLUMNS('FIT-Lijst'!$A$4:D212)),"")</f>
        <v/>
      </c>
      <c r="C219" s="15" t="str">
        <f>IFERROR(VLOOKUP(A219,'FIT-Lijst'!A:Q,5,FALSE),"")</f>
        <v/>
      </c>
      <c r="D219" s="163" t="str">
        <f t="array" ref="D219">IFERROR(INDEX('FIT-Lijst'!$A$8:$T$994,SMALL(IF((INDEX('FIT-Lijst'!$A$8:$T$994,,18)="Fout")+(INDEX('FIT-Lijst'!$A$8:$T$994,,18)="Kritiek Fout"),MATCH(ROW('FIT-Lijst'!$A$8:$A$994),ROW('FIT-Lijst'!$A$8:$A$994)),""),ROWS('FIT-Lijst'!$A$4:R212)),COLUMNS('FIT-Lijst'!$A$4:R212)),"")</f>
        <v/>
      </c>
      <c r="E219" s="164" t="str">
        <f t="array" ref="E219">IFERROR(INDEX('FIT-Lijst'!$A$8:$T$994,SMALL(IF((INDEX('FIT-Lijst'!$A$8:$T$994,,18)="Fout")+(INDEX('FIT-Lijst'!$A$8:$T$994,,18)="Kritiek Fout"),MATCH(ROW('FIT-Lijst'!$A$8:$A$994),ROW('FIT-Lijst'!$A$8:$A$994)),""),ROWS('FIT-Lijst'!$A$4:S212)),COLUMNS('FIT-Lijst'!$A$4:S212)),"")</f>
        <v/>
      </c>
      <c r="F219" s="163" t="str">
        <f t="array" ref="F219">IFERROR(INDEX('FIT-Lijst'!$A$8:$T$994,SMALL(IF((INDEX('FIT-Lijst'!$A$8:$T$994,,18)="Fout")+(INDEX('FIT-Lijst'!$A$8:$T$994,,18)="Kritiek Fout"),MATCH(ROW('FIT-Lijst'!$A$8:$A$994),ROW('FIT-Lijst'!$A$8:$A$994)),""),ROWS('FIT-Lijst'!$A$4:T212)),COLUMNS('FIT-Lijst'!$A$4:T212)),"")</f>
        <v/>
      </c>
      <c r="G219" s="172"/>
      <c r="H219" s="172"/>
      <c r="I219" s="172"/>
      <c r="J219" s="173"/>
      <c r="K219" s="173"/>
      <c r="L219" s="173"/>
      <c r="M219" s="173"/>
      <c r="N219" s="173"/>
      <c r="O219" s="173"/>
      <c r="P219" s="173"/>
      <c r="Q219" s="173"/>
      <c r="R219" s="173"/>
      <c r="S219" s="173"/>
      <c r="T219" s="174" t="str">
        <f t="shared" si="13"/>
        <v/>
      </c>
      <c r="U219" s="174" t="str">
        <f t="shared" si="11"/>
        <v/>
      </c>
      <c r="V219" s="175" t="str">
        <f t="shared" si="12"/>
        <v/>
      </c>
      <c r="W219" s="172"/>
      <c r="X219" s="172"/>
    </row>
    <row r="220" spans="1:24" x14ac:dyDescent="0.15">
      <c r="A220" s="163" t="str">
        <f t="array" ref="A220">IFERROR(INDEX('FIT-Lijst'!$A$8:$T$994,SMALL(IF((INDEX('FIT-Lijst'!$A$8:$T$994,,18)="Fout")+(INDEX('FIT-Lijst'!$A$8:$T$994,,18)="Kritiek Fout"),MATCH(ROW('FIT-Lijst'!$A$8:$A$994),ROW('FIT-Lijst'!$A$8:$A$994)),""),ROWS('FIT-Lijst'!$A$4:A213)),COLUMNS('FIT-Lijst'!$A$4:A213)),"")</f>
        <v/>
      </c>
      <c r="B220" s="163" t="str">
        <f t="array" ref="B220">IFERROR(INDEX('FIT-Lijst'!$A$8:$T$994,SMALL(IF((INDEX('FIT-Lijst'!$A$8:$T$994,,18)="Fout")+(INDEX('FIT-Lijst'!$A$8:$T$994,,18)="Kritiek Fout"),MATCH(ROW('FIT-Lijst'!$A$8:$A$994),ROW('FIT-Lijst'!$A$8:$A$994)),""),ROWS('FIT-Lijst'!$A$4:D213)),COLUMNS('FIT-Lijst'!$A$4:D213)),"")</f>
        <v/>
      </c>
      <c r="C220" s="15" t="str">
        <f>IFERROR(VLOOKUP(A220,'FIT-Lijst'!A:Q,5,FALSE),"")</f>
        <v/>
      </c>
      <c r="D220" s="163" t="str">
        <f t="array" ref="D220">IFERROR(INDEX('FIT-Lijst'!$A$8:$T$994,SMALL(IF((INDEX('FIT-Lijst'!$A$8:$T$994,,18)="Fout")+(INDEX('FIT-Lijst'!$A$8:$T$994,,18)="Kritiek Fout"),MATCH(ROW('FIT-Lijst'!$A$8:$A$994),ROW('FIT-Lijst'!$A$8:$A$994)),""),ROWS('FIT-Lijst'!$A$4:R213)),COLUMNS('FIT-Lijst'!$A$4:R213)),"")</f>
        <v/>
      </c>
      <c r="E220" s="164" t="str">
        <f t="array" ref="E220">IFERROR(INDEX('FIT-Lijst'!$A$8:$T$994,SMALL(IF((INDEX('FIT-Lijst'!$A$8:$T$994,,18)="Fout")+(INDEX('FIT-Lijst'!$A$8:$T$994,,18)="Kritiek Fout"),MATCH(ROW('FIT-Lijst'!$A$8:$A$994),ROW('FIT-Lijst'!$A$8:$A$994)),""),ROWS('FIT-Lijst'!$A$4:S213)),COLUMNS('FIT-Lijst'!$A$4:S213)),"")</f>
        <v/>
      </c>
      <c r="F220" s="163" t="str">
        <f t="array" ref="F220">IFERROR(INDEX('FIT-Lijst'!$A$8:$T$994,SMALL(IF((INDEX('FIT-Lijst'!$A$8:$T$994,,18)="Fout")+(INDEX('FIT-Lijst'!$A$8:$T$994,,18)="Kritiek Fout"),MATCH(ROW('FIT-Lijst'!$A$8:$A$994),ROW('FIT-Lijst'!$A$8:$A$994)),""),ROWS('FIT-Lijst'!$A$4:T213)),COLUMNS('FIT-Lijst'!$A$4:T213)),"")</f>
        <v/>
      </c>
      <c r="G220" s="172"/>
      <c r="H220" s="172"/>
      <c r="I220" s="172"/>
      <c r="J220" s="173"/>
      <c r="K220" s="173"/>
      <c r="L220" s="173"/>
      <c r="M220" s="173"/>
      <c r="N220" s="173"/>
      <c r="O220" s="173"/>
      <c r="P220" s="173"/>
      <c r="Q220" s="173"/>
      <c r="R220" s="173"/>
      <c r="S220" s="173"/>
      <c r="T220" s="174" t="str">
        <f t="shared" si="13"/>
        <v/>
      </c>
      <c r="U220" s="174" t="str">
        <f t="shared" si="11"/>
        <v/>
      </c>
      <c r="V220" s="175" t="str">
        <f t="shared" si="12"/>
        <v/>
      </c>
      <c r="W220" s="172"/>
      <c r="X220" s="172"/>
    </row>
    <row r="221" spans="1:24" x14ac:dyDescent="0.15">
      <c r="A221" s="163" t="str">
        <f t="array" ref="A221">IFERROR(INDEX('FIT-Lijst'!$A$8:$T$994,SMALL(IF((INDEX('FIT-Lijst'!$A$8:$T$994,,18)="Fout")+(INDEX('FIT-Lijst'!$A$8:$T$994,,18)="Kritiek Fout"),MATCH(ROW('FIT-Lijst'!$A$8:$A$994),ROW('FIT-Lijst'!$A$8:$A$994)),""),ROWS('FIT-Lijst'!$A$4:A214)),COLUMNS('FIT-Lijst'!$A$4:A214)),"")</f>
        <v/>
      </c>
      <c r="B221" s="163" t="str">
        <f t="array" ref="B221">IFERROR(INDEX('FIT-Lijst'!$A$8:$T$994,SMALL(IF((INDEX('FIT-Lijst'!$A$8:$T$994,,18)="Fout")+(INDEX('FIT-Lijst'!$A$8:$T$994,,18)="Kritiek Fout"),MATCH(ROW('FIT-Lijst'!$A$8:$A$994),ROW('FIT-Lijst'!$A$8:$A$994)),""),ROWS('FIT-Lijst'!$A$4:D214)),COLUMNS('FIT-Lijst'!$A$4:D214)),"")</f>
        <v/>
      </c>
      <c r="C221" s="15" t="str">
        <f>IFERROR(VLOOKUP(A221,'FIT-Lijst'!A:Q,5,FALSE),"")</f>
        <v/>
      </c>
      <c r="D221" s="163" t="str">
        <f t="array" ref="D221">IFERROR(INDEX('FIT-Lijst'!$A$8:$T$994,SMALL(IF((INDEX('FIT-Lijst'!$A$8:$T$994,,18)="Fout")+(INDEX('FIT-Lijst'!$A$8:$T$994,,18)="Kritiek Fout"),MATCH(ROW('FIT-Lijst'!$A$8:$A$994),ROW('FIT-Lijst'!$A$8:$A$994)),""),ROWS('FIT-Lijst'!$A$4:R214)),COLUMNS('FIT-Lijst'!$A$4:R214)),"")</f>
        <v/>
      </c>
      <c r="E221" s="164" t="str">
        <f t="array" ref="E221">IFERROR(INDEX('FIT-Lijst'!$A$8:$T$994,SMALL(IF((INDEX('FIT-Lijst'!$A$8:$T$994,,18)="Fout")+(INDEX('FIT-Lijst'!$A$8:$T$994,,18)="Kritiek Fout"),MATCH(ROW('FIT-Lijst'!$A$8:$A$994),ROW('FIT-Lijst'!$A$8:$A$994)),""),ROWS('FIT-Lijst'!$A$4:S214)),COLUMNS('FIT-Lijst'!$A$4:S214)),"")</f>
        <v/>
      </c>
      <c r="F221" s="163" t="str">
        <f t="array" ref="F221">IFERROR(INDEX('FIT-Lijst'!$A$8:$T$994,SMALL(IF((INDEX('FIT-Lijst'!$A$8:$T$994,,18)="Fout")+(INDEX('FIT-Lijst'!$A$8:$T$994,,18)="Kritiek Fout"),MATCH(ROW('FIT-Lijst'!$A$8:$A$994),ROW('FIT-Lijst'!$A$8:$A$994)),""),ROWS('FIT-Lijst'!$A$4:T214)),COLUMNS('FIT-Lijst'!$A$4:T214)),"")</f>
        <v/>
      </c>
      <c r="G221" s="172"/>
      <c r="H221" s="172"/>
      <c r="I221" s="172"/>
      <c r="J221" s="173"/>
      <c r="K221" s="173"/>
      <c r="L221" s="173"/>
      <c r="M221" s="173"/>
      <c r="N221" s="173"/>
      <c r="O221" s="173"/>
      <c r="P221" s="173"/>
      <c r="Q221" s="173"/>
      <c r="R221" s="173"/>
      <c r="S221" s="173"/>
      <c r="T221" s="174" t="str">
        <f t="shared" si="13"/>
        <v/>
      </c>
      <c r="U221" s="174" t="str">
        <f t="shared" si="11"/>
        <v/>
      </c>
      <c r="V221" s="175" t="str">
        <f t="shared" si="12"/>
        <v/>
      </c>
      <c r="W221" s="172"/>
      <c r="X221" s="172"/>
    </row>
    <row r="222" spans="1:24" x14ac:dyDescent="0.15">
      <c r="A222" s="163" t="str">
        <f t="array" ref="A222">IFERROR(INDEX('FIT-Lijst'!$A$8:$T$994,SMALL(IF((INDEX('FIT-Lijst'!$A$8:$T$994,,18)="Fout")+(INDEX('FIT-Lijst'!$A$8:$T$994,,18)="Kritiek Fout"),MATCH(ROW('FIT-Lijst'!$A$8:$A$994),ROW('FIT-Lijst'!$A$8:$A$994)),""),ROWS('FIT-Lijst'!$A$4:A215)),COLUMNS('FIT-Lijst'!$A$4:A215)),"")</f>
        <v/>
      </c>
      <c r="B222" s="163" t="str">
        <f t="array" ref="B222">IFERROR(INDEX('FIT-Lijst'!$A$8:$T$994,SMALL(IF((INDEX('FIT-Lijst'!$A$8:$T$994,,18)="Fout")+(INDEX('FIT-Lijst'!$A$8:$T$994,,18)="Kritiek Fout"),MATCH(ROW('FIT-Lijst'!$A$8:$A$994),ROW('FIT-Lijst'!$A$8:$A$994)),""),ROWS('FIT-Lijst'!$A$4:D215)),COLUMNS('FIT-Lijst'!$A$4:D215)),"")</f>
        <v/>
      </c>
      <c r="C222" s="15" t="str">
        <f>IFERROR(VLOOKUP(A222,'FIT-Lijst'!A:Q,5,FALSE),"")</f>
        <v/>
      </c>
      <c r="D222" s="163" t="str">
        <f t="array" ref="D222">IFERROR(INDEX('FIT-Lijst'!$A$8:$T$994,SMALL(IF((INDEX('FIT-Lijst'!$A$8:$T$994,,18)="Fout")+(INDEX('FIT-Lijst'!$A$8:$T$994,,18)="Kritiek Fout"),MATCH(ROW('FIT-Lijst'!$A$8:$A$994),ROW('FIT-Lijst'!$A$8:$A$994)),""),ROWS('FIT-Lijst'!$A$4:R215)),COLUMNS('FIT-Lijst'!$A$4:R215)),"")</f>
        <v/>
      </c>
      <c r="E222" s="164" t="str">
        <f t="array" ref="E222">IFERROR(INDEX('FIT-Lijst'!$A$8:$T$994,SMALL(IF((INDEX('FIT-Lijst'!$A$8:$T$994,,18)="Fout")+(INDEX('FIT-Lijst'!$A$8:$T$994,,18)="Kritiek Fout"),MATCH(ROW('FIT-Lijst'!$A$8:$A$994),ROW('FIT-Lijst'!$A$8:$A$994)),""),ROWS('FIT-Lijst'!$A$4:S215)),COLUMNS('FIT-Lijst'!$A$4:S215)),"")</f>
        <v/>
      </c>
      <c r="F222" s="163" t="str">
        <f t="array" ref="F222">IFERROR(INDEX('FIT-Lijst'!$A$8:$T$994,SMALL(IF((INDEX('FIT-Lijst'!$A$8:$T$994,,18)="Fout")+(INDEX('FIT-Lijst'!$A$8:$T$994,,18)="Kritiek Fout"),MATCH(ROW('FIT-Lijst'!$A$8:$A$994),ROW('FIT-Lijst'!$A$8:$A$994)),""),ROWS('FIT-Lijst'!$A$4:T215)),COLUMNS('FIT-Lijst'!$A$4:T215)),"")</f>
        <v/>
      </c>
      <c r="G222" s="172"/>
      <c r="H222" s="172"/>
      <c r="I222" s="172"/>
      <c r="J222" s="173"/>
      <c r="K222" s="173"/>
      <c r="L222" s="173"/>
      <c r="M222" s="173"/>
      <c r="N222" s="173"/>
      <c r="O222" s="173"/>
      <c r="P222" s="173"/>
      <c r="Q222" s="173"/>
      <c r="R222" s="173"/>
      <c r="S222" s="173"/>
      <c r="T222" s="174" t="str">
        <f t="shared" si="13"/>
        <v/>
      </c>
      <c r="U222" s="174" t="str">
        <f t="shared" si="11"/>
        <v/>
      </c>
      <c r="V222" s="175" t="str">
        <f t="shared" si="12"/>
        <v/>
      </c>
      <c r="W222" s="172"/>
      <c r="X222" s="172"/>
    </row>
    <row r="223" spans="1:24" x14ac:dyDescent="0.15">
      <c r="A223" s="163" t="str">
        <f t="array" ref="A223">IFERROR(INDEX('FIT-Lijst'!$A$8:$T$994,SMALL(IF((INDEX('FIT-Lijst'!$A$8:$T$994,,18)="Fout")+(INDEX('FIT-Lijst'!$A$8:$T$994,,18)="Kritiek Fout"),MATCH(ROW('FIT-Lijst'!$A$8:$A$994),ROW('FIT-Lijst'!$A$8:$A$994)),""),ROWS('FIT-Lijst'!$A$4:A216)),COLUMNS('FIT-Lijst'!$A$4:A216)),"")</f>
        <v/>
      </c>
      <c r="B223" s="163" t="str">
        <f t="array" ref="B223">IFERROR(INDEX('FIT-Lijst'!$A$8:$T$994,SMALL(IF((INDEX('FIT-Lijst'!$A$8:$T$994,,18)="Fout")+(INDEX('FIT-Lijst'!$A$8:$T$994,,18)="Kritiek Fout"),MATCH(ROW('FIT-Lijst'!$A$8:$A$994),ROW('FIT-Lijst'!$A$8:$A$994)),""),ROWS('FIT-Lijst'!$A$4:D216)),COLUMNS('FIT-Lijst'!$A$4:D216)),"")</f>
        <v/>
      </c>
      <c r="C223" s="15" t="str">
        <f>IFERROR(VLOOKUP(A223,'FIT-Lijst'!A:Q,5,FALSE),"")</f>
        <v/>
      </c>
      <c r="D223" s="163" t="str">
        <f t="array" ref="D223">IFERROR(INDEX('FIT-Lijst'!$A$8:$T$994,SMALL(IF((INDEX('FIT-Lijst'!$A$8:$T$994,,18)="Fout")+(INDEX('FIT-Lijst'!$A$8:$T$994,,18)="Kritiek Fout"),MATCH(ROW('FIT-Lijst'!$A$8:$A$994),ROW('FIT-Lijst'!$A$8:$A$994)),""),ROWS('FIT-Lijst'!$A$4:R216)),COLUMNS('FIT-Lijst'!$A$4:R216)),"")</f>
        <v/>
      </c>
      <c r="E223" s="164" t="str">
        <f t="array" ref="E223">IFERROR(INDEX('FIT-Lijst'!$A$8:$T$994,SMALL(IF((INDEX('FIT-Lijst'!$A$8:$T$994,,18)="Fout")+(INDEX('FIT-Lijst'!$A$8:$T$994,,18)="Kritiek Fout"),MATCH(ROW('FIT-Lijst'!$A$8:$A$994),ROW('FIT-Lijst'!$A$8:$A$994)),""),ROWS('FIT-Lijst'!$A$4:S216)),COLUMNS('FIT-Lijst'!$A$4:S216)),"")</f>
        <v/>
      </c>
      <c r="F223" s="163" t="str">
        <f t="array" ref="F223">IFERROR(INDEX('FIT-Lijst'!$A$8:$T$994,SMALL(IF((INDEX('FIT-Lijst'!$A$8:$T$994,,18)="Fout")+(INDEX('FIT-Lijst'!$A$8:$T$994,,18)="Kritiek Fout"),MATCH(ROW('FIT-Lijst'!$A$8:$A$994),ROW('FIT-Lijst'!$A$8:$A$994)),""),ROWS('FIT-Lijst'!$A$4:T216)),COLUMNS('FIT-Lijst'!$A$4:T216)),"")</f>
        <v/>
      </c>
      <c r="G223" s="172"/>
      <c r="H223" s="172"/>
      <c r="I223" s="172"/>
      <c r="J223" s="173"/>
      <c r="K223" s="173"/>
      <c r="L223" s="173"/>
      <c r="M223" s="173"/>
      <c r="N223" s="173"/>
      <c r="O223" s="173"/>
      <c r="P223" s="173"/>
      <c r="Q223" s="173"/>
      <c r="R223" s="173"/>
      <c r="S223" s="173"/>
      <c r="T223" s="174" t="str">
        <f t="shared" si="13"/>
        <v/>
      </c>
      <c r="U223" s="174" t="str">
        <f t="shared" si="11"/>
        <v/>
      </c>
      <c r="V223" s="175" t="str">
        <f t="shared" si="12"/>
        <v/>
      </c>
      <c r="W223" s="172"/>
      <c r="X223" s="172"/>
    </row>
    <row r="224" spans="1:24" x14ac:dyDescent="0.15">
      <c r="A224" s="163" t="str">
        <f t="array" ref="A224">IFERROR(INDEX('FIT-Lijst'!$A$8:$T$994,SMALL(IF((INDEX('FIT-Lijst'!$A$8:$T$994,,18)="Fout")+(INDEX('FIT-Lijst'!$A$8:$T$994,,18)="Kritiek Fout"),MATCH(ROW('FIT-Lijst'!$A$8:$A$994),ROW('FIT-Lijst'!$A$8:$A$994)),""),ROWS('FIT-Lijst'!$A$4:A217)),COLUMNS('FIT-Lijst'!$A$4:A217)),"")</f>
        <v/>
      </c>
      <c r="B224" s="163" t="str">
        <f t="array" ref="B224">IFERROR(INDEX('FIT-Lijst'!$A$8:$T$994,SMALL(IF((INDEX('FIT-Lijst'!$A$8:$T$994,,18)="Fout")+(INDEX('FIT-Lijst'!$A$8:$T$994,,18)="Kritiek Fout"),MATCH(ROW('FIT-Lijst'!$A$8:$A$994),ROW('FIT-Lijst'!$A$8:$A$994)),""),ROWS('FIT-Lijst'!$A$4:D217)),COLUMNS('FIT-Lijst'!$A$4:D217)),"")</f>
        <v/>
      </c>
      <c r="C224" s="15" t="str">
        <f>IFERROR(VLOOKUP(A224,'FIT-Lijst'!A:Q,5,FALSE),"")</f>
        <v/>
      </c>
      <c r="D224" s="163" t="str">
        <f t="array" ref="D224">IFERROR(INDEX('FIT-Lijst'!$A$8:$T$994,SMALL(IF((INDEX('FIT-Lijst'!$A$8:$T$994,,18)="Fout")+(INDEX('FIT-Lijst'!$A$8:$T$994,,18)="Kritiek Fout"),MATCH(ROW('FIT-Lijst'!$A$8:$A$994),ROW('FIT-Lijst'!$A$8:$A$994)),""),ROWS('FIT-Lijst'!$A$4:R217)),COLUMNS('FIT-Lijst'!$A$4:R217)),"")</f>
        <v/>
      </c>
      <c r="E224" s="164" t="str">
        <f t="array" ref="E224">IFERROR(INDEX('FIT-Lijst'!$A$8:$T$994,SMALL(IF((INDEX('FIT-Lijst'!$A$8:$T$994,,18)="Fout")+(INDEX('FIT-Lijst'!$A$8:$T$994,,18)="Kritiek Fout"),MATCH(ROW('FIT-Lijst'!$A$8:$A$994),ROW('FIT-Lijst'!$A$8:$A$994)),""),ROWS('FIT-Lijst'!$A$4:S217)),COLUMNS('FIT-Lijst'!$A$4:S217)),"")</f>
        <v/>
      </c>
      <c r="F224" s="163" t="str">
        <f t="array" ref="F224">IFERROR(INDEX('FIT-Lijst'!$A$8:$T$994,SMALL(IF((INDEX('FIT-Lijst'!$A$8:$T$994,,18)="Fout")+(INDEX('FIT-Lijst'!$A$8:$T$994,,18)="Kritiek Fout"),MATCH(ROW('FIT-Lijst'!$A$8:$A$994),ROW('FIT-Lijst'!$A$8:$A$994)),""),ROWS('FIT-Lijst'!$A$4:T217)),COLUMNS('FIT-Lijst'!$A$4:T217)),"")</f>
        <v/>
      </c>
      <c r="G224" s="172"/>
      <c r="H224" s="172"/>
      <c r="I224" s="172"/>
      <c r="J224" s="173"/>
      <c r="K224" s="173"/>
      <c r="L224" s="173"/>
      <c r="M224" s="173"/>
      <c r="N224" s="173"/>
      <c r="O224" s="173"/>
      <c r="P224" s="173"/>
      <c r="Q224" s="173"/>
      <c r="R224" s="173"/>
      <c r="S224" s="173"/>
      <c r="T224" s="174" t="str">
        <f t="shared" si="13"/>
        <v/>
      </c>
      <c r="U224" s="174" t="str">
        <f t="shared" si="11"/>
        <v/>
      </c>
      <c r="V224" s="175" t="str">
        <f t="shared" si="12"/>
        <v/>
      </c>
      <c r="W224" s="172"/>
      <c r="X224" s="172"/>
    </row>
    <row r="225" spans="1:24" x14ac:dyDescent="0.15">
      <c r="A225" s="163" t="str">
        <f t="array" ref="A225">IFERROR(INDEX('FIT-Lijst'!$A$8:$T$994,SMALL(IF((INDEX('FIT-Lijst'!$A$8:$T$994,,18)="Fout")+(INDEX('FIT-Lijst'!$A$8:$T$994,,18)="Kritiek Fout"),MATCH(ROW('FIT-Lijst'!$A$8:$A$994),ROW('FIT-Lijst'!$A$8:$A$994)),""),ROWS('FIT-Lijst'!$A$4:A218)),COLUMNS('FIT-Lijst'!$A$4:A218)),"")</f>
        <v/>
      </c>
      <c r="B225" s="163" t="str">
        <f t="array" ref="B225">IFERROR(INDEX('FIT-Lijst'!$A$8:$T$994,SMALL(IF((INDEX('FIT-Lijst'!$A$8:$T$994,,18)="Fout")+(INDEX('FIT-Lijst'!$A$8:$T$994,,18)="Kritiek Fout"),MATCH(ROW('FIT-Lijst'!$A$8:$A$994),ROW('FIT-Lijst'!$A$8:$A$994)),""),ROWS('FIT-Lijst'!$A$4:D218)),COLUMNS('FIT-Lijst'!$A$4:D218)),"")</f>
        <v/>
      </c>
      <c r="C225" s="15" t="str">
        <f>IFERROR(VLOOKUP(A225,'FIT-Lijst'!A:Q,5,FALSE),"")</f>
        <v/>
      </c>
      <c r="D225" s="163" t="str">
        <f t="array" ref="D225">IFERROR(INDEX('FIT-Lijst'!$A$8:$T$994,SMALL(IF((INDEX('FIT-Lijst'!$A$8:$T$994,,18)="Fout")+(INDEX('FIT-Lijst'!$A$8:$T$994,,18)="Kritiek Fout"),MATCH(ROW('FIT-Lijst'!$A$8:$A$994),ROW('FIT-Lijst'!$A$8:$A$994)),""),ROWS('FIT-Lijst'!$A$4:R218)),COLUMNS('FIT-Lijst'!$A$4:R218)),"")</f>
        <v/>
      </c>
      <c r="E225" s="164" t="str">
        <f t="array" ref="E225">IFERROR(INDEX('FIT-Lijst'!$A$8:$T$994,SMALL(IF((INDEX('FIT-Lijst'!$A$8:$T$994,,18)="Fout")+(INDEX('FIT-Lijst'!$A$8:$T$994,,18)="Kritiek Fout"),MATCH(ROW('FIT-Lijst'!$A$8:$A$994),ROW('FIT-Lijst'!$A$8:$A$994)),""),ROWS('FIT-Lijst'!$A$4:S218)),COLUMNS('FIT-Lijst'!$A$4:S218)),"")</f>
        <v/>
      </c>
      <c r="F225" s="163" t="str">
        <f t="array" ref="F225">IFERROR(INDEX('FIT-Lijst'!$A$8:$T$994,SMALL(IF((INDEX('FIT-Lijst'!$A$8:$T$994,,18)="Fout")+(INDEX('FIT-Lijst'!$A$8:$T$994,,18)="Kritiek Fout"),MATCH(ROW('FIT-Lijst'!$A$8:$A$994),ROW('FIT-Lijst'!$A$8:$A$994)),""),ROWS('FIT-Lijst'!$A$4:T218)),COLUMNS('FIT-Lijst'!$A$4:T218)),"")</f>
        <v/>
      </c>
      <c r="G225" s="172"/>
      <c r="H225" s="172"/>
      <c r="I225" s="172"/>
      <c r="J225" s="173"/>
      <c r="K225" s="173"/>
      <c r="L225" s="173"/>
      <c r="M225" s="173"/>
      <c r="N225" s="173"/>
      <c r="O225" s="173"/>
      <c r="P225" s="173"/>
      <c r="Q225" s="173"/>
      <c r="R225" s="173"/>
      <c r="S225" s="173"/>
      <c r="T225" s="174" t="str">
        <f t="shared" si="13"/>
        <v/>
      </c>
      <c r="U225" s="174" t="str">
        <f t="shared" si="11"/>
        <v/>
      </c>
      <c r="V225" s="175" t="str">
        <f t="shared" si="12"/>
        <v/>
      </c>
      <c r="W225" s="172"/>
      <c r="X225" s="172"/>
    </row>
    <row r="226" spans="1:24" x14ac:dyDescent="0.15">
      <c r="A226" s="163" t="str">
        <f t="array" ref="A226">IFERROR(INDEX('FIT-Lijst'!$A$8:$T$994,SMALL(IF((INDEX('FIT-Lijst'!$A$8:$T$994,,18)="Fout")+(INDEX('FIT-Lijst'!$A$8:$T$994,,18)="Kritiek Fout"),MATCH(ROW('FIT-Lijst'!$A$8:$A$994),ROW('FIT-Lijst'!$A$8:$A$994)),""),ROWS('FIT-Lijst'!$A$4:A219)),COLUMNS('FIT-Lijst'!$A$4:A219)),"")</f>
        <v/>
      </c>
      <c r="B226" s="163" t="str">
        <f t="array" ref="B226">IFERROR(INDEX('FIT-Lijst'!$A$8:$T$994,SMALL(IF((INDEX('FIT-Lijst'!$A$8:$T$994,,18)="Fout")+(INDEX('FIT-Lijst'!$A$8:$T$994,,18)="Kritiek Fout"),MATCH(ROW('FIT-Lijst'!$A$8:$A$994),ROW('FIT-Lijst'!$A$8:$A$994)),""),ROWS('FIT-Lijst'!$A$4:D219)),COLUMNS('FIT-Lijst'!$A$4:D219)),"")</f>
        <v/>
      </c>
      <c r="C226" s="15" t="str">
        <f>IFERROR(VLOOKUP(A226,'FIT-Lijst'!A:Q,5,FALSE),"")</f>
        <v/>
      </c>
      <c r="D226" s="163" t="str">
        <f t="array" ref="D226">IFERROR(INDEX('FIT-Lijst'!$A$8:$T$994,SMALL(IF((INDEX('FIT-Lijst'!$A$8:$T$994,,18)="Fout")+(INDEX('FIT-Lijst'!$A$8:$T$994,,18)="Kritiek Fout"),MATCH(ROW('FIT-Lijst'!$A$8:$A$994),ROW('FIT-Lijst'!$A$8:$A$994)),""),ROWS('FIT-Lijst'!$A$4:R219)),COLUMNS('FIT-Lijst'!$A$4:R219)),"")</f>
        <v/>
      </c>
      <c r="E226" s="164" t="str">
        <f t="array" ref="E226">IFERROR(INDEX('FIT-Lijst'!$A$8:$T$994,SMALL(IF((INDEX('FIT-Lijst'!$A$8:$T$994,,18)="Fout")+(INDEX('FIT-Lijst'!$A$8:$T$994,,18)="Kritiek Fout"),MATCH(ROW('FIT-Lijst'!$A$8:$A$994),ROW('FIT-Lijst'!$A$8:$A$994)),""),ROWS('FIT-Lijst'!$A$4:S219)),COLUMNS('FIT-Lijst'!$A$4:S219)),"")</f>
        <v/>
      </c>
      <c r="F226" s="163" t="str">
        <f t="array" ref="F226">IFERROR(INDEX('FIT-Lijst'!$A$8:$T$994,SMALL(IF((INDEX('FIT-Lijst'!$A$8:$T$994,,18)="Fout")+(INDEX('FIT-Lijst'!$A$8:$T$994,,18)="Kritiek Fout"),MATCH(ROW('FIT-Lijst'!$A$8:$A$994),ROW('FIT-Lijst'!$A$8:$A$994)),""),ROWS('FIT-Lijst'!$A$4:T219)),COLUMNS('FIT-Lijst'!$A$4:T219)),"")</f>
        <v/>
      </c>
      <c r="G226" s="172"/>
      <c r="H226" s="172"/>
      <c r="I226" s="172"/>
      <c r="J226" s="173"/>
      <c r="K226" s="173"/>
      <c r="L226" s="173"/>
      <c r="M226" s="173"/>
      <c r="N226" s="173"/>
      <c r="O226" s="173"/>
      <c r="P226" s="173"/>
      <c r="Q226" s="173"/>
      <c r="R226" s="173"/>
      <c r="S226" s="173"/>
      <c r="T226" s="174" t="str">
        <f t="shared" si="13"/>
        <v/>
      </c>
      <c r="U226" s="174" t="str">
        <f t="shared" si="11"/>
        <v/>
      </c>
      <c r="V226" s="175" t="str">
        <f t="shared" si="12"/>
        <v/>
      </c>
      <c r="W226" s="172"/>
      <c r="X226" s="172"/>
    </row>
    <row r="227" spans="1:24" x14ac:dyDescent="0.15">
      <c r="A227" s="163" t="str">
        <f t="array" ref="A227">IFERROR(INDEX('FIT-Lijst'!$A$8:$T$994,SMALL(IF((INDEX('FIT-Lijst'!$A$8:$T$994,,18)="Fout")+(INDEX('FIT-Lijst'!$A$8:$T$994,,18)="Kritiek Fout"),MATCH(ROW('FIT-Lijst'!$A$8:$A$994),ROW('FIT-Lijst'!$A$8:$A$994)),""),ROWS('FIT-Lijst'!$A$4:A220)),COLUMNS('FIT-Lijst'!$A$4:A220)),"")</f>
        <v/>
      </c>
      <c r="B227" s="163" t="str">
        <f t="array" ref="B227">IFERROR(INDEX('FIT-Lijst'!$A$8:$T$994,SMALL(IF((INDEX('FIT-Lijst'!$A$8:$T$994,,18)="Fout")+(INDEX('FIT-Lijst'!$A$8:$T$994,,18)="Kritiek Fout"),MATCH(ROW('FIT-Lijst'!$A$8:$A$994),ROW('FIT-Lijst'!$A$8:$A$994)),""),ROWS('FIT-Lijst'!$A$4:D220)),COLUMNS('FIT-Lijst'!$A$4:D220)),"")</f>
        <v/>
      </c>
      <c r="C227" s="15" t="str">
        <f>IFERROR(VLOOKUP(A227,'FIT-Lijst'!A:Q,5,FALSE),"")</f>
        <v/>
      </c>
      <c r="D227" s="163" t="str">
        <f t="array" ref="D227">IFERROR(INDEX('FIT-Lijst'!$A$8:$T$994,SMALL(IF((INDEX('FIT-Lijst'!$A$8:$T$994,,18)="Fout")+(INDEX('FIT-Lijst'!$A$8:$T$994,,18)="Kritiek Fout"),MATCH(ROW('FIT-Lijst'!$A$8:$A$994),ROW('FIT-Lijst'!$A$8:$A$994)),""),ROWS('FIT-Lijst'!$A$4:R220)),COLUMNS('FIT-Lijst'!$A$4:R220)),"")</f>
        <v/>
      </c>
      <c r="E227" s="164" t="str">
        <f t="array" ref="E227">IFERROR(INDEX('FIT-Lijst'!$A$8:$T$994,SMALL(IF((INDEX('FIT-Lijst'!$A$8:$T$994,,18)="Fout")+(INDEX('FIT-Lijst'!$A$8:$T$994,,18)="Kritiek Fout"),MATCH(ROW('FIT-Lijst'!$A$8:$A$994),ROW('FIT-Lijst'!$A$8:$A$994)),""),ROWS('FIT-Lijst'!$A$4:S220)),COLUMNS('FIT-Lijst'!$A$4:S220)),"")</f>
        <v/>
      </c>
      <c r="F227" s="163" t="str">
        <f t="array" ref="F227">IFERROR(INDEX('FIT-Lijst'!$A$8:$T$994,SMALL(IF((INDEX('FIT-Lijst'!$A$8:$T$994,,18)="Fout")+(INDEX('FIT-Lijst'!$A$8:$T$994,,18)="Kritiek Fout"),MATCH(ROW('FIT-Lijst'!$A$8:$A$994),ROW('FIT-Lijst'!$A$8:$A$994)),""),ROWS('FIT-Lijst'!$A$4:T220)),COLUMNS('FIT-Lijst'!$A$4:T220)),"")</f>
        <v/>
      </c>
      <c r="G227" s="172"/>
      <c r="H227" s="172"/>
      <c r="I227" s="172"/>
      <c r="J227" s="173"/>
      <c r="K227" s="173"/>
      <c r="L227" s="173"/>
      <c r="M227" s="173"/>
      <c r="N227" s="173"/>
      <c r="O227" s="173"/>
      <c r="P227" s="173"/>
      <c r="Q227" s="173"/>
      <c r="R227" s="173"/>
      <c r="S227" s="173"/>
      <c r="T227" s="174" t="str">
        <f t="shared" si="13"/>
        <v/>
      </c>
      <c r="U227" s="174" t="str">
        <f t="shared" si="11"/>
        <v/>
      </c>
      <c r="V227" s="175" t="str">
        <f t="shared" si="12"/>
        <v/>
      </c>
      <c r="W227" s="172"/>
      <c r="X227" s="172"/>
    </row>
    <row r="228" spans="1:24" x14ac:dyDescent="0.15">
      <c r="A228" s="163" t="str">
        <f t="array" ref="A228">IFERROR(INDEX('FIT-Lijst'!$A$8:$T$994,SMALL(IF((INDEX('FIT-Lijst'!$A$8:$T$994,,18)="Fout")+(INDEX('FIT-Lijst'!$A$8:$T$994,,18)="Kritiek Fout"),MATCH(ROW('FIT-Lijst'!$A$8:$A$994),ROW('FIT-Lijst'!$A$8:$A$994)),""),ROWS('FIT-Lijst'!$A$4:A221)),COLUMNS('FIT-Lijst'!$A$4:A221)),"")</f>
        <v/>
      </c>
      <c r="B228" s="163" t="str">
        <f t="array" ref="B228">IFERROR(INDEX('FIT-Lijst'!$A$8:$T$994,SMALL(IF((INDEX('FIT-Lijst'!$A$8:$T$994,,18)="Fout")+(INDEX('FIT-Lijst'!$A$8:$T$994,,18)="Kritiek Fout"),MATCH(ROW('FIT-Lijst'!$A$8:$A$994),ROW('FIT-Lijst'!$A$8:$A$994)),""),ROWS('FIT-Lijst'!$A$4:D221)),COLUMNS('FIT-Lijst'!$A$4:D221)),"")</f>
        <v/>
      </c>
      <c r="C228" s="15" t="str">
        <f>IFERROR(VLOOKUP(A228,'FIT-Lijst'!A:Q,5,FALSE),"")</f>
        <v/>
      </c>
      <c r="D228" s="163" t="str">
        <f t="array" ref="D228">IFERROR(INDEX('FIT-Lijst'!$A$8:$T$994,SMALL(IF((INDEX('FIT-Lijst'!$A$8:$T$994,,18)="Fout")+(INDEX('FIT-Lijst'!$A$8:$T$994,,18)="Kritiek Fout"),MATCH(ROW('FIT-Lijst'!$A$8:$A$994),ROW('FIT-Lijst'!$A$8:$A$994)),""),ROWS('FIT-Lijst'!$A$4:R221)),COLUMNS('FIT-Lijst'!$A$4:R221)),"")</f>
        <v/>
      </c>
      <c r="E228" s="164" t="str">
        <f t="array" ref="E228">IFERROR(INDEX('FIT-Lijst'!$A$8:$T$994,SMALL(IF((INDEX('FIT-Lijst'!$A$8:$T$994,,18)="Fout")+(INDEX('FIT-Lijst'!$A$8:$T$994,,18)="Kritiek Fout"),MATCH(ROW('FIT-Lijst'!$A$8:$A$994),ROW('FIT-Lijst'!$A$8:$A$994)),""),ROWS('FIT-Lijst'!$A$4:S221)),COLUMNS('FIT-Lijst'!$A$4:S221)),"")</f>
        <v/>
      </c>
      <c r="F228" s="163" t="str">
        <f t="array" ref="F228">IFERROR(INDEX('FIT-Lijst'!$A$8:$T$994,SMALL(IF((INDEX('FIT-Lijst'!$A$8:$T$994,,18)="Fout")+(INDEX('FIT-Lijst'!$A$8:$T$994,,18)="Kritiek Fout"),MATCH(ROW('FIT-Lijst'!$A$8:$A$994),ROW('FIT-Lijst'!$A$8:$A$994)),""),ROWS('FIT-Lijst'!$A$4:T221)),COLUMNS('FIT-Lijst'!$A$4:T221)),"")</f>
        <v/>
      </c>
      <c r="G228" s="172"/>
      <c r="H228" s="172"/>
      <c r="I228" s="172"/>
      <c r="J228" s="173"/>
      <c r="K228" s="173"/>
      <c r="L228" s="173"/>
      <c r="M228" s="173"/>
      <c r="N228" s="173"/>
      <c r="O228" s="173"/>
      <c r="P228" s="173"/>
      <c r="Q228" s="173"/>
      <c r="R228" s="173"/>
      <c r="S228" s="173"/>
      <c r="T228" s="174" t="str">
        <f t="shared" si="13"/>
        <v/>
      </c>
      <c r="U228" s="174" t="str">
        <f t="shared" si="11"/>
        <v/>
      </c>
      <c r="V228" s="175" t="str">
        <f t="shared" si="12"/>
        <v/>
      </c>
      <c r="W228" s="172"/>
      <c r="X228" s="172"/>
    </row>
    <row r="229" spans="1:24" x14ac:dyDescent="0.15">
      <c r="A229" s="163" t="str">
        <f t="array" ref="A229">IFERROR(INDEX('FIT-Lijst'!$A$8:$T$994,SMALL(IF((INDEX('FIT-Lijst'!$A$8:$T$994,,18)="Fout")+(INDEX('FIT-Lijst'!$A$8:$T$994,,18)="Kritiek Fout"),MATCH(ROW('FIT-Lijst'!$A$8:$A$994),ROW('FIT-Lijst'!$A$8:$A$994)),""),ROWS('FIT-Lijst'!$A$4:A222)),COLUMNS('FIT-Lijst'!$A$4:A222)),"")</f>
        <v/>
      </c>
      <c r="B229" s="163" t="str">
        <f t="array" ref="B229">IFERROR(INDEX('FIT-Lijst'!$A$8:$T$994,SMALL(IF((INDEX('FIT-Lijst'!$A$8:$T$994,,18)="Fout")+(INDEX('FIT-Lijst'!$A$8:$T$994,,18)="Kritiek Fout"),MATCH(ROW('FIT-Lijst'!$A$8:$A$994),ROW('FIT-Lijst'!$A$8:$A$994)),""),ROWS('FIT-Lijst'!$A$4:D222)),COLUMNS('FIT-Lijst'!$A$4:D222)),"")</f>
        <v/>
      </c>
      <c r="C229" s="15" t="str">
        <f>IFERROR(VLOOKUP(A229,'FIT-Lijst'!A:Q,5,FALSE),"")</f>
        <v/>
      </c>
      <c r="D229" s="163" t="str">
        <f t="array" ref="D229">IFERROR(INDEX('FIT-Lijst'!$A$8:$T$994,SMALL(IF((INDEX('FIT-Lijst'!$A$8:$T$994,,18)="Fout")+(INDEX('FIT-Lijst'!$A$8:$T$994,,18)="Kritiek Fout"),MATCH(ROW('FIT-Lijst'!$A$8:$A$994),ROW('FIT-Lijst'!$A$8:$A$994)),""),ROWS('FIT-Lijst'!$A$4:R222)),COLUMNS('FIT-Lijst'!$A$4:R222)),"")</f>
        <v/>
      </c>
      <c r="E229" s="164" t="str">
        <f t="array" ref="E229">IFERROR(INDEX('FIT-Lijst'!$A$8:$T$994,SMALL(IF((INDEX('FIT-Lijst'!$A$8:$T$994,,18)="Fout")+(INDEX('FIT-Lijst'!$A$8:$T$994,,18)="Kritiek Fout"),MATCH(ROW('FIT-Lijst'!$A$8:$A$994),ROW('FIT-Lijst'!$A$8:$A$994)),""),ROWS('FIT-Lijst'!$A$4:S222)),COLUMNS('FIT-Lijst'!$A$4:S222)),"")</f>
        <v/>
      </c>
      <c r="F229" s="163" t="str">
        <f t="array" ref="F229">IFERROR(INDEX('FIT-Lijst'!$A$8:$T$994,SMALL(IF((INDEX('FIT-Lijst'!$A$8:$T$994,,18)="Fout")+(INDEX('FIT-Lijst'!$A$8:$T$994,,18)="Kritiek Fout"),MATCH(ROW('FIT-Lijst'!$A$8:$A$994),ROW('FIT-Lijst'!$A$8:$A$994)),""),ROWS('FIT-Lijst'!$A$4:T222)),COLUMNS('FIT-Lijst'!$A$4:T222)),"")</f>
        <v/>
      </c>
      <c r="G229" s="172"/>
      <c r="H229" s="172"/>
      <c r="I229" s="172"/>
      <c r="J229" s="173"/>
      <c r="K229" s="173"/>
      <c r="L229" s="173"/>
      <c r="M229" s="173"/>
      <c r="N229" s="173"/>
      <c r="O229" s="173"/>
      <c r="P229" s="173"/>
      <c r="Q229" s="173"/>
      <c r="R229" s="173"/>
      <c r="S229" s="173"/>
      <c r="T229" s="174" t="str">
        <f t="shared" si="13"/>
        <v/>
      </c>
      <c r="U229" s="174" t="str">
        <f t="shared" si="11"/>
        <v/>
      </c>
      <c r="V229" s="175" t="str">
        <f t="shared" si="12"/>
        <v/>
      </c>
      <c r="W229" s="172"/>
      <c r="X229" s="172"/>
    </row>
    <row r="230" spans="1:24" x14ac:dyDescent="0.15">
      <c r="A230" s="163" t="str">
        <f t="array" ref="A230">IFERROR(INDEX('FIT-Lijst'!$A$8:$T$994,SMALL(IF((INDEX('FIT-Lijst'!$A$8:$T$994,,18)="Fout")+(INDEX('FIT-Lijst'!$A$8:$T$994,,18)="Kritiek Fout"),MATCH(ROW('FIT-Lijst'!$A$8:$A$994),ROW('FIT-Lijst'!$A$8:$A$994)),""),ROWS('FIT-Lijst'!$A$4:A223)),COLUMNS('FIT-Lijst'!$A$4:A223)),"")</f>
        <v/>
      </c>
      <c r="B230" s="163" t="str">
        <f t="array" ref="B230">IFERROR(INDEX('FIT-Lijst'!$A$8:$T$994,SMALL(IF((INDEX('FIT-Lijst'!$A$8:$T$994,,18)="Fout")+(INDEX('FIT-Lijst'!$A$8:$T$994,,18)="Kritiek Fout"),MATCH(ROW('FIT-Lijst'!$A$8:$A$994),ROW('FIT-Lijst'!$A$8:$A$994)),""),ROWS('FIT-Lijst'!$A$4:D223)),COLUMNS('FIT-Lijst'!$A$4:D223)),"")</f>
        <v/>
      </c>
      <c r="C230" s="15" t="str">
        <f>IFERROR(VLOOKUP(A230,'FIT-Lijst'!A:Q,5,FALSE),"")</f>
        <v/>
      </c>
      <c r="D230" s="163" t="str">
        <f t="array" ref="D230">IFERROR(INDEX('FIT-Lijst'!$A$8:$T$994,SMALL(IF((INDEX('FIT-Lijst'!$A$8:$T$994,,18)="Fout")+(INDEX('FIT-Lijst'!$A$8:$T$994,,18)="Kritiek Fout"),MATCH(ROW('FIT-Lijst'!$A$8:$A$994),ROW('FIT-Lijst'!$A$8:$A$994)),""),ROWS('FIT-Lijst'!$A$4:R223)),COLUMNS('FIT-Lijst'!$A$4:R223)),"")</f>
        <v/>
      </c>
      <c r="E230" s="164" t="str">
        <f t="array" ref="E230">IFERROR(INDEX('FIT-Lijst'!$A$8:$T$994,SMALL(IF((INDEX('FIT-Lijst'!$A$8:$T$994,,18)="Fout")+(INDEX('FIT-Lijst'!$A$8:$T$994,,18)="Kritiek Fout"),MATCH(ROW('FIT-Lijst'!$A$8:$A$994),ROW('FIT-Lijst'!$A$8:$A$994)),""),ROWS('FIT-Lijst'!$A$4:S223)),COLUMNS('FIT-Lijst'!$A$4:S223)),"")</f>
        <v/>
      </c>
      <c r="F230" s="163" t="str">
        <f t="array" ref="F230">IFERROR(INDEX('FIT-Lijst'!$A$8:$T$994,SMALL(IF((INDEX('FIT-Lijst'!$A$8:$T$994,,18)="Fout")+(INDEX('FIT-Lijst'!$A$8:$T$994,,18)="Kritiek Fout"),MATCH(ROW('FIT-Lijst'!$A$8:$A$994),ROW('FIT-Lijst'!$A$8:$A$994)),""),ROWS('FIT-Lijst'!$A$4:T223)),COLUMNS('FIT-Lijst'!$A$4:T223)),"")</f>
        <v/>
      </c>
      <c r="G230" s="172"/>
      <c r="H230" s="172"/>
      <c r="I230" s="172"/>
      <c r="J230" s="173"/>
      <c r="K230" s="173"/>
      <c r="L230" s="173"/>
      <c r="M230" s="173"/>
      <c r="N230" s="173"/>
      <c r="O230" s="173"/>
      <c r="P230" s="173"/>
      <c r="Q230" s="173"/>
      <c r="R230" s="173"/>
      <c r="S230" s="173"/>
      <c r="T230" s="174" t="str">
        <f t="shared" si="13"/>
        <v/>
      </c>
      <c r="U230" s="174" t="str">
        <f t="shared" si="11"/>
        <v/>
      </c>
      <c r="V230" s="175" t="str">
        <f t="shared" si="12"/>
        <v/>
      </c>
      <c r="W230" s="172"/>
      <c r="X230" s="172"/>
    </row>
    <row r="231" spans="1:24" x14ac:dyDescent="0.15">
      <c r="A231" s="163" t="str">
        <f t="array" ref="A231">IFERROR(INDEX('FIT-Lijst'!$A$8:$T$994,SMALL(IF((INDEX('FIT-Lijst'!$A$8:$T$994,,18)="Fout")+(INDEX('FIT-Lijst'!$A$8:$T$994,,18)="Kritiek Fout"),MATCH(ROW('FIT-Lijst'!$A$8:$A$994),ROW('FIT-Lijst'!$A$8:$A$994)),""),ROWS('FIT-Lijst'!$A$4:A224)),COLUMNS('FIT-Lijst'!$A$4:A224)),"")</f>
        <v/>
      </c>
      <c r="B231" s="163" t="str">
        <f t="array" ref="B231">IFERROR(INDEX('FIT-Lijst'!$A$8:$T$994,SMALL(IF((INDEX('FIT-Lijst'!$A$8:$T$994,,18)="Fout")+(INDEX('FIT-Lijst'!$A$8:$T$994,,18)="Kritiek Fout"),MATCH(ROW('FIT-Lijst'!$A$8:$A$994),ROW('FIT-Lijst'!$A$8:$A$994)),""),ROWS('FIT-Lijst'!$A$4:D224)),COLUMNS('FIT-Lijst'!$A$4:D224)),"")</f>
        <v/>
      </c>
      <c r="C231" s="15" t="str">
        <f>IFERROR(VLOOKUP(A231,'FIT-Lijst'!A:Q,5,FALSE),"")</f>
        <v/>
      </c>
      <c r="D231" s="163" t="str">
        <f t="array" ref="D231">IFERROR(INDEX('FIT-Lijst'!$A$8:$T$994,SMALL(IF((INDEX('FIT-Lijst'!$A$8:$T$994,,18)="Fout")+(INDEX('FIT-Lijst'!$A$8:$T$994,,18)="Kritiek Fout"),MATCH(ROW('FIT-Lijst'!$A$8:$A$994),ROW('FIT-Lijst'!$A$8:$A$994)),""),ROWS('FIT-Lijst'!$A$4:R224)),COLUMNS('FIT-Lijst'!$A$4:R224)),"")</f>
        <v/>
      </c>
      <c r="E231" s="164" t="str">
        <f t="array" ref="E231">IFERROR(INDEX('FIT-Lijst'!$A$8:$T$994,SMALL(IF((INDEX('FIT-Lijst'!$A$8:$T$994,,18)="Fout")+(INDEX('FIT-Lijst'!$A$8:$T$994,,18)="Kritiek Fout"),MATCH(ROW('FIT-Lijst'!$A$8:$A$994),ROW('FIT-Lijst'!$A$8:$A$994)),""),ROWS('FIT-Lijst'!$A$4:S224)),COLUMNS('FIT-Lijst'!$A$4:S224)),"")</f>
        <v/>
      </c>
      <c r="F231" s="163" t="str">
        <f t="array" ref="F231">IFERROR(INDEX('FIT-Lijst'!$A$8:$T$994,SMALL(IF((INDEX('FIT-Lijst'!$A$8:$T$994,,18)="Fout")+(INDEX('FIT-Lijst'!$A$8:$T$994,,18)="Kritiek Fout"),MATCH(ROW('FIT-Lijst'!$A$8:$A$994),ROW('FIT-Lijst'!$A$8:$A$994)),""),ROWS('FIT-Lijst'!$A$4:T224)),COLUMNS('FIT-Lijst'!$A$4:T224)),"")</f>
        <v/>
      </c>
      <c r="G231" s="172"/>
      <c r="H231" s="172"/>
      <c r="I231" s="172"/>
      <c r="J231" s="173"/>
      <c r="K231" s="173"/>
      <c r="L231" s="173"/>
      <c r="M231" s="173"/>
      <c r="N231" s="173"/>
      <c r="O231" s="173"/>
      <c r="P231" s="173"/>
      <c r="Q231" s="173"/>
      <c r="R231" s="173"/>
      <c r="S231" s="173"/>
      <c r="T231" s="174" t="str">
        <f t="shared" si="13"/>
        <v/>
      </c>
      <c r="U231" s="174" t="str">
        <f t="shared" si="11"/>
        <v/>
      </c>
      <c r="V231" s="175" t="str">
        <f t="shared" si="12"/>
        <v/>
      </c>
      <c r="W231" s="172"/>
      <c r="X231" s="172"/>
    </row>
    <row r="232" spans="1:24" x14ac:dyDescent="0.15">
      <c r="A232" s="163" t="str">
        <f t="array" ref="A232">IFERROR(INDEX('FIT-Lijst'!$A$8:$T$994,SMALL(IF((INDEX('FIT-Lijst'!$A$8:$T$994,,18)="Fout")+(INDEX('FIT-Lijst'!$A$8:$T$994,,18)="Kritiek Fout"),MATCH(ROW('FIT-Lijst'!$A$8:$A$994),ROW('FIT-Lijst'!$A$8:$A$994)),""),ROWS('FIT-Lijst'!$A$4:A225)),COLUMNS('FIT-Lijst'!$A$4:A225)),"")</f>
        <v/>
      </c>
      <c r="B232" s="163" t="str">
        <f t="array" ref="B232">IFERROR(INDEX('FIT-Lijst'!$A$8:$T$994,SMALL(IF((INDEX('FIT-Lijst'!$A$8:$T$994,,18)="Fout")+(INDEX('FIT-Lijst'!$A$8:$T$994,,18)="Kritiek Fout"),MATCH(ROW('FIT-Lijst'!$A$8:$A$994),ROW('FIT-Lijst'!$A$8:$A$994)),""),ROWS('FIT-Lijst'!$A$4:D225)),COLUMNS('FIT-Lijst'!$A$4:D225)),"")</f>
        <v/>
      </c>
      <c r="C232" s="15" t="str">
        <f>IFERROR(VLOOKUP(A232,'FIT-Lijst'!A:Q,5,FALSE),"")</f>
        <v/>
      </c>
      <c r="D232" s="163" t="str">
        <f t="array" ref="D232">IFERROR(INDEX('FIT-Lijst'!$A$8:$T$994,SMALL(IF((INDEX('FIT-Lijst'!$A$8:$T$994,,18)="Fout")+(INDEX('FIT-Lijst'!$A$8:$T$994,,18)="Kritiek Fout"),MATCH(ROW('FIT-Lijst'!$A$8:$A$994),ROW('FIT-Lijst'!$A$8:$A$994)),""),ROWS('FIT-Lijst'!$A$4:R225)),COLUMNS('FIT-Lijst'!$A$4:R225)),"")</f>
        <v/>
      </c>
      <c r="E232" s="164" t="str">
        <f t="array" ref="E232">IFERROR(INDEX('FIT-Lijst'!$A$8:$T$994,SMALL(IF((INDEX('FIT-Lijst'!$A$8:$T$994,,18)="Fout")+(INDEX('FIT-Lijst'!$A$8:$T$994,,18)="Kritiek Fout"),MATCH(ROW('FIT-Lijst'!$A$8:$A$994),ROW('FIT-Lijst'!$A$8:$A$994)),""),ROWS('FIT-Lijst'!$A$4:S225)),COLUMNS('FIT-Lijst'!$A$4:S225)),"")</f>
        <v/>
      </c>
      <c r="F232" s="163" t="str">
        <f t="array" ref="F232">IFERROR(INDEX('FIT-Lijst'!$A$8:$T$994,SMALL(IF((INDEX('FIT-Lijst'!$A$8:$T$994,,18)="Fout")+(INDEX('FIT-Lijst'!$A$8:$T$994,,18)="Kritiek Fout"),MATCH(ROW('FIT-Lijst'!$A$8:$A$994),ROW('FIT-Lijst'!$A$8:$A$994)),""),ROWS('FIT-Lijst'!$A$4:T225)),COLUMNS('FIT-Lijst'!$A$4:T225)),"")</f>
        <v/>
      </c>
      <c r="G232" s="172"/>
      <c r="H232" s="172"/>
      <c r="I232" s="172"/>
      <c r="J232" s="173"/>
      <c r="K232" s="173"/>
      <c r="L232" s="173"/>
      <c r="M232" s="173"/>
      <c r="N232" s="173"/>
      <c r="O232" s="173"/>
      <c r="P232" s="173"/>
      <c r="Q232" s="173"/>
      <c r="R232" s="173"/>
      <c r="S232" s="173"/>
      <c r="T232" s="174" t="str">
        <f t="shared" si="13"/>
        <v/>
      </c>
      <c r="U232" s="174" t="str">
        <f t="shared" si="11"/>
        <v/>
      </c>
      <c r="V232" s="175" t="str">
        <f t="shared" si="12"/>
        <v/>
      </c>
      <c r="W232" s="172"/>
      <c r="X232" s="172"/>
    </row>
    <row r="233" spans="1:24" x14ac:dyDescent="0.15">
      <c r="A233" s="163" t="str">
        <f t="array" ref="A233">IFERROR(INDEX('FIT-Lijst'!$A$8:$T$994,SMALL(IF((INDEX('FIT-Lijst'!$A$8:$T$994,,18)="Fout")+(INDEX('FIT-Lijst'!$A$8:$T$994,,18)="Kritiek Fout"),MATCH(ROW('FIT-Lijst'!$A$8:$A$994),ROW('FIT-Lijst'!$A$8:$A$994)),""),ROWS('FIT-Lijst'!$A$4:A226)),COLUMNS('FIT-Lijst'!$A$4:A226)),"")</f>
        <v/>
      </c>
      <c r="B233" s="163" t="str">
        <f t="array" ref="B233">IFERROR(INDEX('FIT-Lijst'!$A$8:$T$994,SMALL(IF((INDEX('FIT-Lijst'!$A$8:$T$994,,18)="Fout")+(INDEX('FIT-Lijst'!$A$8:$T$994,,18)="Kritiek Fout"),MATCH(ROW('FIT-Lijst'!$A$8:$A$994),ROW('FIT-Lijst'!$A$8:$A$994)),""),ROWS('FIT-Lijst'!$A$4:D226)),COLUMNS('FIT-Lijst'!$A$4:D226)),"")</f>
        <v/>
      </c>
      <c r="C233" s="15" t="str">
        <f>IFERROR(VLOOKUP(A233,'FIT-Lijst'!A:Q,5,FALSE),"")</f>
        <v/>
      </c>
      <c r="D233" s="163" t="str">
        <f t="array" ref="D233">IFERROR(INDEX('FIT-Lijst'!$A$8:$T$994,SMALL(IF((INDEX('FIT-Lijst'!$A$8:$T$994,,18)="Fout")+(INDEX('FIT-Lijst'!$A$8:$T$994,,18)="Kritiek Fout"),MATCH(ROW('FIT-Lijst'!$A$8:$A$994),ROW('FIT-Lijst'!$A$8:$A$994)),""),ROWS('FIT-Lijst'!$A$4:R226)),COLUMNS('FIT-Lijst'!$A$4:R226)),"")</f>
        <v/>
      </c>
      <c r="E233" s="164" t="str">
        <f t="array" ref="E233">IFERROR(INDEX('FIT-Lijst'!$A$8:$T$994,SMALL(IF((INDEX('FIT-Lijst'!$A$8:$T$994,,18)="Fout")+(INDEX('FIT-Lijst'!$A$8:$T$994,,18)="Kritiek Fout"),MATCH(ROW('FIT-Lijst'!$A$8:$A$994),ROW('FIT-Lijst'!$A$8:$A$994)),""),ROWS('FIT-Lijst'!$A$4:S226)),COLUMNS('FIT-Lijst'!$A$4:S226)),"")</f>
        <v/>
      </c>
      <c r="F233" s="163" t="str">
        <f t="array" ref="F233">IFERROR(INDEX('FIT-Lijst'!$A$8:$T$994,SMALL(IF((INDEX('FIT-Lijst'!$A$8:$T$994,,18)="Fout")+(INDEX('FIT-Lijst'!$A$8:$T$994,,18)="Kritiek Fout"),MATCH(ROW('FIT-Lijst'!$A$8:$A$994),ROW('FIT-Lijst'!$A$8:$A$994)),""),ROWS('FIT-Lijst'!$A$4:T226)),COLUMNS('FIT-Lijst'!$A$4:T226)),"")</f>
        <v/>
      </c>
      <c r="G233" s="172"/>
      <c r="H233" s="172"/>
      <c r="I233" s="172"/>
      <c r="J233" s="173"/>
      <c r="K233" s="173"/>
      <c r="L233" s="173"/>
      <c r="M233" s="173"/>
      <c r="N233" s="173"/>
      <c r="O233" s="173"/>
      <c r="P233" s="173"/>
      <c r="Q233" s="173"/>
      <c r="R233" s="173"/>
      <c r="S233" s="173"/>
      <c r="T233" s="174" t="str">
        <f t="shared" si="13"/>
        <v/>
      </c>
      <c r="U233" s="174" t="str">
        <f t="shared" si="11"/>
        <v/>
      </c>
      <c r="V233" s="175" t="str">
        <f t="shared" si="12"/>
        <v/>
      </c>
      <c r="W233" s="172"/>
      <c r="X233" s="172"/>
    </row>
    <row r="234" spans="1:24" x14ac:dyDescent="0.15">
      <c r="A234" s="163" t="str">
        <f t="array" ref="A234">IFERROR(INDEX('FIT-Lijst'!$A$8:$T$994,SMALL(IF((INDEX('FIT-Lijst'!$A$8:$T$994,,18)="Fout")+(INDEX('FIT-Lijst'!$A$8:$T$994,,18)="Kritiek Fout"),MATCH(ROW('FIT-Lijst'!$A$8:$A$994),ROW('FIT-Lijst'!$A$8:$A$994)),""),ROWS('FIT-Lijst'!$A$4:A227)),COLUMNS('FIT-Lijst'!$A$4:A227)),"")</f>
        <v/>
      </c>
      <c r="B234" s="163" t="str">
        <f t="array" ref="B234">IFERROR(INDEX('FIT-Lijst'!$A$8:$T$994,SMALL(IF((INDEX('FIT-Lijst'!$A$8:$T$994,,18)="Fout")+(INDEX('FIT-Lijst'!$A$8:$T$994,,18)="Kritiek Fout"),MATCH(ROW('FIT-Lijst'!$A$8:$A$994),ROW('FIT-Lijst'!$A$8:$A$994)),""),ROWS('FIT-Lijst'!$A$4:D227)),COLUMNS('FIT-Lijst'!$A$4:D227)),"")</f>
        <v/>
      </c>
      <c r="C234" s="15" t="str">
        <f>IFERROR(VLOOKUP(A234,'FIT-Lijst'!A:Q,5,FALSE),"")</f>
        <v/>
      </c>
      <c r="D234" s="163" t="str">
        <f t="array" ref="D234">IFERROR(INDEX('FIT-Lijst'!$A$8:$T$994,SMALL(IF((INDEX('FIT-Lijst'!$A$8:$T$994,,18)="Fout")+(INDEX('FIT-Lijst'!$A$8:$T$994,,18)="Kritiek Fout"),MATCH(ROW('FIT-Lijst'!$A$8:$A$994),ROW('FIT-Lijst'!$A$8:$A$994)),""),ROWS('FIT-Lijst'!$A$4:R227)),COLUMNS('FIT-Lijst'!$A$4:R227)),"")</f>
        <v/>
      </c>
      <c r="E234" s="164" t="str">
        <f t="array" ref="E234">IFERROR(INDEX('FIT-Lijst'!$A$8:$T$994,SMALL(IF((INDEX('FIT-Lijst'!$A$8:$T$994,,18)="Fout")+(INDEX('FIT-Lijst'!$A$8:$T$994,,18)="Kritiek Fout"),MATCH(ROW('FIT-Lijst'!$A$8:$A$994),ROW('FIT-Lijst'!$A$8:$A$994)),""),ROWS('FIT-Lijst'!$A$4:S227)),COLUMNS('FIT-Lijst'!$A$4:S227)),"")</f>
        <v/>
      </c>
      <c r="F234" s="163" t="str">
        <f t="array" ref="F234">IFERROR(INDEX('FIT-Lijst'!$A$8:$T$994,SMALL(IF((INDEX('FIT-Lijst'!$A$8:$T$994,,18)="Fout")+(INDEX('FIT-Lijst'!$A$8:$T$994,,18)="Kritiek Fout"),MATCH(ROW('FIT-Lijst'!$A$8:$A$994),ROW('FIT-Lijst'!$A$8:$A$994)),""),ROWS('FIT-Lijst'!$A$4:T227)),COLUMNS('FIT-Lijst'!$A$4:T227)),"")</f>
        <v/>
      </c>
      <c r="G234" s="172"/>
      <c r="H234" s="172"/>
      <c r="I234" s="172"/>
      <c r="J234" s="173"/>
      <c r="K234" s="173"/>
      <c r="L234" s="173"/>
      <c r="M234" s="173"/>
      <c r="N234" s="173"/>
      <c r="O234" s="173"/>
      <c r="P234" s="173"/>
      <c r="Q234" s="173"/>
      <c r="R234" s="173"/>
      <c r="S234" s="173"/>
      <c r="T234" s="174" t="str">
        <f t="shared" si="13"/>
        <v/>
      </c>
      <c r="U234" s="174" t="str">
        <f t="shared" si="11"/>
        <v/>
      </c>
      <c r="V234" s="175" t="str">
        <f t="shared" si="12"/>
        <v/>
      </c>
      <c r="W234" s="172"/>
      <c r="X234" s="172"/>
    </row>
    <row r="235" spans="1:24" x14ac:dyDescent="0.15">
      <c r="A235" s="163" t="str">
        <f t="array" ref="A235">IFERROR(INDEX('FIT-Lijst'!$A$8:$T$994,SMALL(IF((INDEX('FIT-Lijst'!$A$8:$T$994,,18)="Fout")+(INDEX('FIT-Lijst'!$A$8:$T$994,,18)="Kritiek Fout"),MATCH(ROW('FIT-Lijst'!$A$8:$A$994),ROW('FIT-Lijst'!$A$8:$A$994)),""),ROWS('FIT-Lijst'!$A$4:A228)),COLUMNS('FIT-Lijst'!$A$4:A228)),"")</f>
        <v/>
      </c>
      <c r="B235" s="163" t="str">
        <f t="array" ref="B235">IFERROR(INDEX('FIT-Lijst'!$A$8:$T$994,SMALL(IF((INDEX('FIT-Lijst'!$A$8:$T$994,,18)="Fout")+(INDEX('FIT-Lijst'!$A$8:$T$994,,18)="Kritiek Fout"),MATCH(ROW('FIT-Lijst'!$A$8:$A$994),ROW('FIT-Lijst'!$A$8:$A$994)),""),ROWS('FIT-Lijst'!$A$4:D228)),COLUMNS('FIT-Lijst'!$A$4:D228)),"")</f>
        <v/>
      </c>
      <c r="C235" s="15" t="str">
        <f>IFERROR(VLOOKUP(A235,'FIT-Lijst'!A:Q,5,FALSE),"")</f>
        <v/>
      </c>
      <c r="D235" s="163" t="str">
        <f t="array" ref="D235">IFERROR(INDEX('FIT-Lijst'!$A$8:$T$994,SMALL(IF((INDEX('FIT-Lijst'!$A$8:$T$994,,18)="Fout")+(INDEX('FIT-Lijst'!$A$8:$T$994,,18)="Kritiek Fout"),MATCH(ROW('FIT-Lijst'!$A$8:$A$994),ROW('FIT-Lijst'!$A$8:$A$994)),""),ROWS('FIT-Lijst'!$A$4:R228)),COLUMNS('FIT-Lijst'!$A$4:R228)),"")</f>
        <v/>
      </c>
      <c r="E235" s="164" t="str">
        <f t="array" ref="E235">IFERROR(INDEX('FIT-Lijst'!$A$8:$T$994,SMALL(IF((INDEX('FIT-Lijst'!$A$8:$T$994,,18)="Fout")+(INDEX('FIT-Lijst'!$A$8:$T$994,,18)="Kritiek Fout"),MATCH(ROW('FIT-Lijst'!$A$8:$A$994),ROW('FIT-Lijst'!$A$8:$A$994)),""),ROWS('FIT-Lijst'!$A$4:S228)),COLUMNS('FIT-Lijst'!$A$4:S228)),"")</f>
        <v/>
      </c>
      <c r="F235" s="163" t="str">
        <f t="array" ref="F235">IFERROR(INDEX('FIT-Lijst'!$A$8:$T$994,SMALL(IF((INDEX('FIT-Lijst'!$A$8:$T$994,,18)="Fout")+(INDEX('FIT-Lijst'!$A$8:$T$994,,18)="Kritiek Fout"),MATCH(ROW('FIT-Lijst'!$A$8:$A$994),ROW('FIT-Lijst'!$A$8:$A$994)),""),ROWS('FIT-Lijst'!$A$4:T228)),COLUMNS('FIT-Lijst'!$A$4:T228)),"")</f>
        <v/>
      </c>
      <c r="G235" s="172"/>
      <c r="H235" s="172"/>
      <c r="I235" s="172"/>
      <c r="J235" s="173"/>
      <c r="K235" s="173"/>
      <c r="L235" s="173"/>
      <c r="M235" s="173"/>
      <c r="N235" s="173"/>
      <c r="O235" s="173"/>
      <c r="P235" s="173"/>
      <c r="Q235" s="173"/>
      <c r="R235" s="173"/>
      <c r="S235" s="173"/>
      <c r="T235" s="174" t="str">
        <f t="shared" si="13"/>
        <v/>
      </c>
      <c r="U235" s="174" t="str">
        <f t="shared" si="11"/>
        <v/>
      </c>
      <c r="V235" s="175" t="str">
        <f t="shared" si="12"/>
        <v/>
      </c>
      <c r="W235" s="172"/>
      <c r="X235" s="172"/>
    </row>
    <row r="236" spans="1:24" x14ac:dyDescent="0.15">
      <c r="A236" s="163" t="str">
        <f t="array" ref="A236">IFERROR(INDEX('FIT-Lijst'!$A$8:$T$994,SMALL(IF((INDEX('FIT-Lijst'!$A$8:$T$994,,18)="Fout")+(INDEX('FIT-Lijst'!$A$8:$T$994,,18)="Kritiek Fout"),MATCH(ROW('FIT-Lijst'!$A$8:$A$994),ROW('FIT-Lijst'!$A$8:$A$994)),""),ROWS('FIT-Lijst'!$A$4:A229)),COLUMNS('FIT-Lijst'!$A$4:A229)),"")</f>
        <v/>
      </c>
      <c r="B236" s="163" t="str">
        <f t="array" ref="B236">IFERROR(INDEX('FIT-Lijst'!$A$8:$T$994,SMALL(IF((INDEX('FIT-Lijst'!$A$8:$T$994,,18)="Fout")+(INDEX('FIT-Lijst'!$A$8:$T$994,,18)="Kritiek Fout"),MATCH(ROW('FIT-Lijst'!$A$8:$A$994),ROW('FIT-Lijst'!$A$8:$A$994)),""),ROWS('FIT-Lijst'!$A$4:D229)),COLUMNS('FIT-Lijst'!$A$4:D229)),"")</f>
        <v/>
      </c>
      <c r="C236" s="15" t="str">
        <f>IFERROR(VLOOKUP(A236,'FIT-Lijst'!A:Q,5,FALSE),"")</f>
        <v/>
      </c>
      <c r="D236" s="163" t="str">
        <f t="array" ref="D236">IFERROR(INDEX('FIT-Lijst'!$A$8:$T$994,SMALL(IF((INDEX('FIT-Lijst'!$A$8:$T$994,,18)="Fout")+(INDEX('FIT-Lijst'!$A$8:$T$994,,18)="Kritiek Fout"),MATCH(ROW('FIT-Lijst'!$A$8:$A$994),ROW('FIT-Lijst'!$A$8:$A$994)),""),ROWS('FIT-Lijst'!$A$4:R229)),COLUMNS('FIT-Lijst'!$A$4:R229)),"")</f>
        <v/>
      </c>
      <c r="E236" s="164" t="str">
        <f t="array" ref="E236">IFERROR(INDEX('FIT-Lijst'!$A$8:$T$994,SMALL(IF((INDEX('FIT-Lijst'!$A$8:$T$994,,18)="Fout")+(INDEX('FIT-Lijst'!$A$8:$T$994,,18)="Kritiek Fout"),MATCH(ROW('FIT-Lijst'!$A$8:$A$994),ROW('FIT-Lijst'!$A$8:$A$994)),""),ROWS('FIT-Lijst'!$A$4:S229)),COLUMNS('FIT-Lijst'!$A$4:S229)),"")</f>
        <v/>
      </c>
      <c r="F236" s="163" t="str">
        <f t="array" ref="F236">IFERROR(INDEX('FIT-Lijst'!$A$8:$T$994,SMALL(IF((INDEX('FIT-Lijst'!$A$8:$T$994,,18)="Fout")+(INDEX('FIT-Lijst'!$A$8:$T$994,,18)="Kritiek Fout"),MATCH(ROW('FIT-Lijst'!$A$8:$A$994),ROW('FIT-Lijst'!$A$8:$A$994)),""),ROWS('FIT-Lijst'!$A$4:T229)),COLUMNS('FIT-Lijst'!$A$4:T229)),"")</f>
        <v/>
      </c>
      <c r="G236" s="172"/>
      <c r="H236" s="172"/>
      <c r="I236" s="172"/>
      <c r="J236" s="173"/>
      <c r="K236" s="173"/>
      <c r="L236" s="173"/>
      <c r="M236" s="173"/>
      <c r="N236" s="173"/>
      <c r="O236" s="173"/>
      <c r="P236" s="173"/>
      <c r="Q236" s="173"/>
      <c r="R236" s="173"/>
      <c r="S236" s="173"/>
      <c r="T236" s="174" t="str">
        <f t="shared" si="13"/>
        <v/>
      </c>
      <c r="U236" s="174" t="str">
        <f t="shared" si="11"/>
        <v/>
      </c>
      <c r="V236" s="175" t="str">
        <f t="shared" si="12"/>
        <v/>
      </c>
      <c r="W236" s="172"/>
      <c r="X236" s="172"/>
    </row>
    <row r="237" spans="1:24" x14ac:dyDescent="0.15">
      <c r="A237" s="163" t="str">
        <f t="array" ref="A237">IFERROR(INDEX('FIT-Lijst'!$A$8:$T$994,SMALL(IF((INDEX('FIT-Lijst'!$A$8:$T$994,,18)="Fout")+(INDEX('FIT-Lijst'!$A$8:$T$994,,18)="Kritiek Fout"),MATCH(ROW('FIT-Lijst'!$A$8:$A$994),ROW('FIT-Lijst'!$A$8:$A$994)),""),ROWS('FIT-Lijst'!$A$4:A230)),COLUMNS('FIT-Lijst'!$A$4:A230)),"")</f>
        <v/>
      </c>
      <c r="B237" s="163" t="str">
        <f t="array" ref="B237">IFERROR(INDEX('FIT-Lijst'!$A$8:$T$994,SMALL(IF((INDEX('FIT-Lijst'!$A$8:$T$994,,18)="Fout")+(INDEX('FIT-Lijst'!$A$8:$T$994,,18)="Kritiek Fout"),MATCH(ROW('FIT-Lijst'!$A$8:$A$994),ROW('FIT-Lijst'!$A$8:$A$994)),""),ROWS('FIT-Lijst'!$A$4:D230)),COLUMNS('FIT-Lijst'!$A$4:D230)),"")</f>
        <v/>
      </c>
      <c r="C237" s="15" t="str">
        <f>IFERROR(VLOOKUP(A237,'FIT-Lijst'!A:Q,5,FALSE),"")</f>
        <v/>
      </c>
      <c r="D237" s="163" t="str">
        <f t="array" ref="D237">IFERROR(INDEX('FIT-Lijst'!$A$8:$T$994,SMALL(IF((INDEX('FIT-Lijst'!$A$8:$T$994,,18)="Fout")+(INDEX('FIT-Lijst'!$A$8:$T$994,,18)="Kritiek Fout"),MATCH(ROW('FIT-Lijst'!$A$8:$A$994),ROW('FIT-Lijst'!$A$8:$A$994)),""),ROWS('FIT-Lijst'!$A$4:R230)),COLUMNS('FIT-Lijst'!$A$4:R230)),"")</f>
        <v/>
      </c>
      <c r="E237" s="164" t="str">
        <f t="array" ref="E237">IFERROR(INDEX('FIT-Lijst'!$A$8:$T$994,SMALL(IF((INDEX('FIT-Lijst'!$A$8:$T$994,,18)="Fout")+(INDEX('FIT-Lijst'!$A$8:$T$994,,18)="Kritiek Fout"),MATCH(ROW('FIT-Lijst'!$A$8:$A$994),ROW('FIT-Lijst'!$A$8:$A$994)),""),ROWS('FIT-Lijst'!$A$4:S230)),COLUMNS('FIT-Lijst'!$A$4:S230)),"")</f>
        <v/>
      </c>
      <c r="F237" s="163" t="str">
        <f t="array" ref="F237">IFERROR(INDEX('FIT-Lijst'!$A$8:$T$994,SMALL(IF((INDEX('FIT-Lijst'!$A$8:$T$994,,18)="Fout")+(INDEX('FIT-Lijst'!$A$8:$T$994,,18)="Kritiek Fout"),MATCH(ROW('FIT-Lijst'!$A$8:$A$994),ROW('FIT-Lijst'!$A$8:$A$994)),""),ROWS('FIT-Lijst'!$A$4:T230)),COLUMNS('FIT-Lijst'!$A$4:T230)),"")</f>
        <v/>
      </c>
      <c r="G237" s="172"/>
      <c r="H237" s="172"/>
      <c r="I237" s="172"/>
      <c r="J237" s="173"/>
      <c r="K237" s="173"/>
      <c r="L237" s="173"/>
      <c r="M237" s="173"/>
      <c r="N237" s="173"/>
      <c r="O237" s="173"/>
      <c r="P237" s="173"/>
      <c r="Q237" s="173"/>
      <c r="R237" s="173"/>
      <c r="S237" s="173"/>
      <c r="T237" s="174" t="str">
        <f t="shared" si="13"/>
        <v/>
      </c>
      <c r="U237" s="174" t="str">
        <f t="shared" si="11"/>
        <v/>
      </c>
      <c r="V237" s="175" t="str">
        <f t="shared" si="12"/>
        <v/>
      </c>
      <c r="W237" s="172"/>
      <c r="X237" s="172"/>
    </row>
    <row r="238" spans="1:24" x14ac:dyDescent="0.15">
      <c r="A238" s="163" t="str">
        <f t="array" ref="A238">IFERROR(INDEX('FIT-Lijst'!$A$8:$T$994,SMALL(IF((INDEX('FIT-Lijst'!$A$8:$T$994,,18)="Fout")+(INDEX('FIT-Lijst'!$A$8:$T$994,,18)="Kritiek Fout"),MATCH(ROW('FIT-Lijst'!$A$8:$A$994),ROW('FIT-Lijst'!$A$8:$A$994)),""),ROWS('FIT-Lijst'!$A$4:A231)),COLUMNS('FIT-Lijst'!$A$4:A231)),"")</f>
        <v/>
      </c>
      <c r="B238" s="163" t="str">
        <f t="array" ref="B238">IFERROR(INDEX('FIT-Lijst'!$A$8:$T$994,SMALL(IF((INDEX('FIT-Lijst'!$A$8:$T$994,,18)="Fout")+(INDEX('FIT-Lijst'!$A$8:$T$994,,18)="Kritiek Fout"),MATCH(ROW('FIT-Lijst'!$A$8:$A$994),ROW('FIT-Lijst'!$A$8:$A$994)),""),ROWS('FIT-Lijst'!$A$4:D231)),COLUMNS('FIT-Lijst'!$A$4:D231)),"")</f>
        <v/>
      </c>
      <c r="C238" s="15" t="str">
        <f>IFERROR(VLOOKUP(A238,'FIT-Lijst'!A:Q,5,FALSE),"")</f>
        <v/>
      </c>
      <c r="D238" s="163" t="str">
        <f t="array" ref="D238">IFERROR(INDEX('FIT-Lijst'!$A$8:$T$994,SMALL(IF((INDEX('FIT-Lijst'!$A$8:$T$994,,18)="Fout")+(INDEX('FIT-Lijst'!$A$8:$T$994,,18)="Kritiek Fout"),MATCH(ROW('FIT-Lijst'!$A$8:$A$994),ROW('FIT-Lijst'!$A$8:$A$994)),""),ROWS('FIT-Lijst'!$A$4:R231)),COLUMNS('FIT-Lijst'!$A$4:R231)),"")</f>
        <v/>
      </c>
      <c r="E238" s="164" t="str">
        <f t="array" ref="E238">IFERROR(INDEX('FIT-Lijst'!$A$8:$T$994,SMALL(IF((INDEX('FIT-Lijst'!$A$8:$T$994,,18)="Fout")+(INDEX('FIT-Lijst'!$A$8:$T$994,,18)="Kritiek Fout"),MATCH(ROW('FIT-Lijst'!$A$8:$A$994),ROW('FIT-Lijst'!$A$8:$A$994)),""),ROWS('FIT-Lijst'!$A$4:S231)),COLUMNS('FIT-Lijst'!$A$4:S231)),"")</f>
        <v/>
      </c>
      <c r="F238" s="163" t="str">
        <f t="array" ref="F238">IFERROR(INDEX('FIT-Lijst'!$A$8:$T$994,SMALL(IF((INDEX('FIT-Lijst'!$A$8:$T$994,,18)="Fout")+(INDEX('FIT-Lijst'!$A$8:$T$994,,18)="Kritiek Fout"),MATCH(ROW('FIT-Lijst'!$A$8:$A$994),ROW('FIT-Lijst'!$A$8:$A$994)),""),ROWS('FIT-Lijst'!$A$4:T231)),COLUMNS('FIT-Lijst'!$A$4:T231)),"")</f>
        <v/>
      </c>
      <c r="G238" s="172"/>
      <c r="H238" s="172"/>
      <c r="I238" s="172"/>
      <c r="J238" s="173"/>
      <c r="K238" s="173"/>
      <c r="L238" s="173"/>
      <c r="M238" s="173"/>
      <c r="N238" s="173"/>
      <c r="O238" s="173"/>
      <c r="P238" s="173"/>
      <c r="Q238" s="173"/>
      <c r="R238" s="173"/>
      <c r="S238" s="173"/>
      <c r="T238" s="174" t="str">
        <f t="shared" si="13"/>
        <v/>
      </c>
      <c r="U238" s="174" t="str">
        <f t="shared" si="11"/>
        <v/>
      </c>
      <c r="V238" s="175" t="str">
        <f t="shared" si="12"/>
        <v/>
      </c>
      <c r="W238" s="172"/>
      <c r="X238" s="172"/>
    </row>
    <row r="239" spans="1:24" x14ac:dyDescent="0.15">
      <c r="A239" s="163" t="str">
        <f t="array" ref="A239">IFERROR(INDEX('FIT-Lijst'!$A$8:$T$994,SMALL(IF((INDEX('FIT-Lijst'!$A$8:$T$994,,18)="Fout")+(INDEX('FIT-Lijst'!$A$8:$T$994,,18)="Kritiek Fout"),MATCH(ROW('FIT-Lijst'!$A$8:$A$994),ROW('FIT-Lijst'!$A$8:$A$994)),""),ROWS('FIT-Lijst'!$A$4:A232)),COLUMNS('FIT-Lijst'!$A$4:A232)),"")</f>
        <v/>
      </c>
      <c r="B239" s="163" t="str">
        <f t="array" ref="B239">IFERROR(INDEX('FIT-Lijst'!$A$8:$T$994,SMALL(IF((INDEX('FIT-Lijst'!$A$8:$T$994,,18)="Fout")+(INDEX('FIT-Lijst'!$A$8:$T$994,,18)="Kritiek Fout"),MATCH(ROW('FIT-Lijst'!$A$8:$A$994),ROW('FIT-Lijst'!$A$8:$A$994)),""),ROWS('FIT-Lijst'!$A$4:D232)),COLUMNS('FIT-Lijst'!$A$4:D232)),"")</f>
        <v/>
      </c>
      <c r="C239" s="15" t="str">
        <f>IFERROR(VLOOKUP(A239,'FIT-Lijst'!A:Q,5,FALSE),"")</f>
        <v/>
      </c>
      <c r="D239" s="163" t="str">
        <f t="array" ref="D239">IFERROR(INDEX('FIT-Lijst'!$A$8:$T$994,SMALL(IF((INDEX('FIT-Lijst'!$A$8:$T$994,,18)="Fout")+(INDEX('FIT-Lijst'!$A$8:$T$994,,18)="Kritiek Fout"),MATCH(ROW('FIT-Lijst'!$A$8:$A$994),ROW('FIT-Lijst'!$A$8:$A$994)),""),ROWS('FIT-Lijst'!$A$4:R232)),COLUMNS('FIT-Lijst'!$A$4:R232)),"")</f>
        <v/>
      </c>
      <c r="E239" s="164" t="str">
        <f t="array" ref="E239">IFERROR(INDEX('FIT-Lijst'!$A$8:$T$994,SMALL(IF((INDEX('FIT-Lijst'!$A$8:$T$994,,18)="Fout")+(INDEX('FIT-Lijst'!$A$8:$T$994,,18)="Kritiek Fout"),MATCH(ROW('FIT-Lijst'!$A$8:$A$994),ROW('FIT-Lijst'!$A$8:$A$994)),""),ROWS('FIT-Lijst'!$A$4:S232)),COLUMNS('FIT-Lijst'!$A$4:S232)),"")</f>
        <v/>
      </c>
      <c r="F239" s="163" t="str">
        <f t="array" ref="F239">IFERROR(INDEX('FIT-Lijst'!$A$8:$T$994,SMALL(IF((INDEX('FIT-Lijst'!$A$8:$T$994,,18)="Fout")+(INDEX('FIT-Lijst'!$A$8:$T$994,,18)="Kritiek Fout"),MATCH(ROW('FIT-Lijst'!$A$8:$A$994),ROW('FIT-Lijst'!$A$8:$A$994)),""),ROWS('FIT-Lijst'!$A$4:T232)),COLUMNS('FIT-Lijst'!$A$4:T232)),"")</f>
        <v/>
      </c>
      <c r="G239" s="172"/>
      <c r="H239" s="172"/>
      <c r="I239" s="172"/>
      <c r="J239" s="173"/>
      <c r="K239" s="173"/>
      <c r="L239" s="173"/>
      <c r="M239" s="173"/>
      <c r="N239" s="173"/>
      <c r="O239" s="173"/>
      <c r="P239" s="173"/>
      <c r="Q239" s="173"/>
      <c r="R239" s="173"/>
      <c r="S239" s="173"/>
      <c r="T239" s="174" t="str">
        <f t="shared" si="13"/>
        <v/>
      </c>
      <c r="U239" s="174" t="str">
        <f t="shared" si="11"/>
        <v/>
      </c>
      <c r="V239" s="175" t="str">
        <f t="shared" si="12"/>
        <v/>
      </c>
      <c r="W239" s="172"/>
      <c r="X239" s="172"/>
    </row>
    <row r="240" spans="1:24" x14ac:dyDescent="0.15">
      <c r="A240" s="163" t="str">
        <f t="array" ref="A240">IFERROR(INDEX('FIT-Lijst'!$A$8:$T$994,SMALL(IF((INDEX('FIT-Lijst'!$A$8:$T$994,,18)="Fout")+(INDEX('FIT-Lijst'!$A$8:$T$994,,18)="Kritiek Fout"),MATCH(ROW('FIT-Lijst'!$A$8:$A$994),ROW('FIT-Lijst'!$A$8:$A$994)),""),ROWS('FIT-Lijst'!$A$4:A233)),COLUMNS('FIT-Lijst'!$A$4:A233)),"")</f>
        <v/>
      </c>
      <c r="B240" s="163" t="str">
        <f t="array" ref="B240">IFERROR(INDEX('FIT-Lijst'!$A$8:$T$994,SMALL(IF((INDEX('FIT-Lijst'!$A$8:$T$994,,18)="Fout")+(INDEX('FIT-Lijst'!$A$8:$T$994,,18)="Kritiek Fout"),MATCH(ROW('FIT-Lijst'!$A$8:$A$994),ROW('FIT-Lijst'!$A$8:$A$994)),""),ROWS('FIT-Lijst'!$A$4:D233)),COLUMNS('FIT-Lijst'!$A$4:D233)),"")</f>
        <v/>
      </c>
      <c r="C240" s="15" t="str">
        <f>IFERROR(VLOOKUP(A240,'FIT-Lijst'!A:Q,5,FALSE),"")</f>
        <v/>
      </c>
      <c r="D240" s="163" t="str">
        <f t="array" ref="D240">IFERROR(INDEX('FIT-Lijst'!$A$8:$T$994,SMALL(IF((INDEX('FIT-Lijst'!$A$8:$T$994,,18)="Fout")+(INDEX('FIT-Lijst'!$A$8:$T$994,,18)="Kritiek Fout"),MATCH(ROW('FIT-Lijst'!$A$8:$A$994),ROW('FIT-Lijst'!$A$8:$A$994)),""),ROWS('FIT-Lijst'!$A$4:R233)),COLUMNS('FIT-Lijst'!$A$4:R233)),"")</f>
        <v/>
      </c>
      <c r="E240" s="164" t="str">
        <f t="array" ref="E240">IFERROR(INDEX('FIT-Lijst'!$A$8:$T$994,SMALL(IF((INDEX('FIT-Lijst'!$A$8:$T$994,,18)="Fout")+(INDEX('FIT-Lijst'!$A$8:$T$994,,18)="Kritiek Fout"),MATCH(ROW('FIT-Lijst'!$A$8:$A$994),ROW('FIT-Lijst'!$A$8:$A$994)),""),ROWS('FIT-Lijst'!$A$4:S233)),COLUMNS('FIT-Lijst'!$A$4:S233)),"")</f>
        <v/>
      </c>
      <c r="F240" s="163" t="str">
        <f t="array" ref="F240">IFERROR(INDEX('FIT-Lijst'!$A$8:$T$994,SMALL(IF((INDEX('FIT-Lijst'!$A$8:$T$994,,18)="Fout")+(INDEX('FIT-Lijst'!$A$8:$T$994,,18)="Kritiek Fout"),MATCH(ROW('FIT-Lijst'!$A$8:$A$994),ROW('FIT-Lijst'!$A$8:$A$994)),""),ROWS('FIT-Lijst'!$A$4:T233)),COLUMNS('FIT-Lijst'!$A$4:T233)),"")</f>
        <v/>
      </c>
      <c r="G240" s="172"/>
      <c r="H240" s="172"/>
      <c r="I240" s="172"/>
      <c r="J240" s="173"/>
      <c r="K240" s="173"/>
      <c r="L240" s="173"/>
      <c r="M240" s="173"/>
      <c r="N240" s="173"/>
      <c r="O240" s="173"/>
      <c r="P240" s="173"/>
      <c r="Q240" s="173"/>
      <c r="R240" s="173"/>
      <c r="S240" s="173"/>
      <c r="T240" s="174" t="str">
        <f t="shared" si="13"/>
        <v/>
      </c>
      <c r="U240" s="174" t="str">
        <f t="shared" si="11"/>
        <v/>
      </c>
      <c r="V240" s="175" t="str">
        <f t="shared" si="12"/>
        <v/>
      </c>
      <c r="W240" s="172"/>
      <c r="X240" s="172"/>
    </row>
    <row r="241" spans="1:24" x14ac:dyDescent="0.15">
      <c r="A241" s="163" t="str">
        <f t="array" ref="A241">IFERROR(INDEX('FIT-Lijst'!$A$8:$T$994,SMALL(IF((INDEX('FIT-Lijst'!$A$8:$T$994,,18)="Fout")+(INDEX('FIT-Lijst'!$A$8:$T$994,,18)="Kritiek Fout"),MATCH(ROW('FIT-Lijst'!$A$8:$A$994),ROW('FIT-Lijst'!$A$8:$A$994)),""),ROWS('FIT-Lijst'!$A$4:A234)),COLUMNS('FIT-Lijst'!$A$4:A234)),"")</f>
        <v/>
      </c>
      <c r="B241" s="163" t="str">
        <f t="array" ref="B241">IFERROR(INDEX('FIT-Lijst'!$A$8:$T$994,SMALL(IF((INDEX('FIT-Lijst'!$A$8:$T$994,,18)="Fout")+(INDEX('FIT-Lijst'!$A$8:$T$994,,18)="Kritiek Fout"),MATCH(ROW('FIT-Lijst'!$A$8:$A$994),ROW('FIT-Lijst'!$A$8:$A$994)),""),ROWS('FIT-Lijst'!$A$4:D234)),COLUMNS('FIT-Lijst'!$A$4:D234)),"")</f>
        <v/>
      </c>
      <c r="C241" s="15" t="str">
        <f>IFERROR(VLOOKUP(A241,'FIT-Lijst'!A:Q,5,FALSE),"")</f>
        <v/>
      </c>
      <c r="D241" s="163" t="str">
        <f t="array" ref="D241">IFERROR(INDEX('FIT-Lijst'!$A$8:$T$994,SMALL(IF((INDEX('FIT-Lijst'!$A$8:$T$994,,18)="Fout")+(INDEX('FIT-Lijst'!$A$8:$T$994,,18)="Kritiek Fout"),MATCH(ROW('FIT-Lijst'!$A$8:$A$994),ROW('FIT-Lijst'!$A$8:$A$994)),""),ROWS('FIT-Lijst'!$A$4:R234)),COLUMNS('FIT-Lijst'!$A$4:R234)),"")</f>
        <v/>
      </c>
      <c r="E241" s="164" t="str">
        <f t="array" ref="E241">IFERROR(INDEX('FIT-Lijst'!$A$8:$T$994,SMALL(IF((INDEX('FIT-Lijst'!$A$8:$T$994,,18)="Fout")+(INDEX('FIT-Lijst'!$A$8:$T$994,,18)="Kritiek Fout"),MATCH(ROW('FIT-Lijst'!$A$8:$A$994),ROW('FIT-Lijst'!$A$8:$A$994)),""),ROWS('FIT-Lijst'!$A$4:S234)),COLUMNS('FIT-Lijst'!$A$4:S234)),"")</f>
        <v/>
      </c>
      <c r="F241" s="163" t="str">
        <f t="array" ref="F241">IFERROR(INDEX('FIT-Lijst'!$A$8:$T$994,SMALL(IF((INDEX('FIT-Lijst'!$A$8:$T$994,,18)="Fout")+(INDEX('FIT-Lijst'!$A$8:$T$994,,18)="Kritiek Fout"),MATCH(ROW('FIT-Lijst'!$A$8:$A$994),ROW('FIT-Lijst'!$A$8:$A$994)),""),ROWS('FIT-Lijst'!$A$4:T234)),COLUMNS('FIT-Lijst'!$A$4:T234)),"")</f>
        <v/>
      </c>
      <c r="G241" s="172"/>
      <c r="H241" s="172"/>
      <c r="I241" s="172"/>
      <c r="J241" s="173"/>
      <c r="K241" s="173"/>
      <c r="L241" s="173"/>
      <c r="M241" s="173"/>
      <c r="N241" s="173"/>
      <c r="O241" s="173"/>
      <c r="P241" s="173"/>
      <c r="Q241" s="173"/>
      <c r="R241" s="173"/>
      <c r="S241" s="173"/>
      <c r="T241" s="174" t="str">
        <f t="shared" si="13"/>
        <v/>
      </c>
      <c r="U241" s="174" t="str">
        <f t="shared" si="11"/>
        <v/>
      </c>
      <c r="V241" s="175" t="str">
        <f t="shared" si="12"/>
        <v/>
      </c>
      <c r="W241" s="172"/>
      <c r="X241" s="172"/>
    </row>
    <row r="242" spans="1:24" x14ac:dyDescent="0.15">
      <c r="A242" s="163" t="str">
        <f t="array" ref="A242">IFERROR(INDEX('FIT-Lijst'!$A$8:$T$994,SMALL(IF((INDEX('FIT-Lijst'!$A$8:$T$994,,18)="Fout")+(INDEX('FIT-Lijst'!$A$8:$T$994,,18)="Kritiek Fout"),MATCH(ROW('FIT-Lijst'!$A$8:$A$994),ROW('FIT-Lijst'!$A$8:$A$994)),""),ROWS('FIT-Lijst'!$A$4:A235)),COLUMNS('FIT-Lijst'!$A$4:A235)),"")</f>
        <v/>
      </c>
      <c r="B242" s="163" t="str">
        <f t="array" ref="B242">IFERROR(INDEX('FIT-Lijst'!$A$8:$T$994,SMALL(IF((INDEX('FIT-Lijst'!$A$8:$T$994,,18)="Fout")+(INDEX('FIT-Lijst'!$A$8:$T$994,,18)="Kritiek Fout"),MATCH(ROW('FIT-Lijst'!$A$8:$A$994),ROW('FIT-Lijst'!$A$8:$A$994)),""),ROWS('FIT-Lijst'!$A$4:D235)),COLUMNS('FIT-Lijst'!$A$4:D235)),"")</f>
        <v/>
      </c>
      <c r="C242" s="15" t="str">
        <f>IFERROR(VLOOKUP(A242,'FIT-Lijst'!A:Q,5,FALSE),"")</f>
        <v/>
      </c>
      <c r="D242" s="163" t="str">
        <f t="array" ref="D242">IFERROR(INDEX('FIT-Lijst'!$A$8:$T$994,SMALL(IF((INDEX('FIT-Lijst'!$A$8:$T$994,,18)="Fout")+(INDEX('FIT-Lijst'!$A$8:$T$994,,18)="Kritiek Fout"),MATCH(ROW('FIT-Lijst'!$A$8:$A$994),ROW('FIT-Lijst'!$A$8:$A$994)),""),ROWS('FIT-Lijst'!$A$4:R235)),COLUMNS('FIT-Lijst'!$A$4:R235)),"")</f>
        <v/>
      </c>
      <c r="E242" s="164" t="str">
        <f t="array" ref="E242">IFERROR(INDEX('FIT-Lijst'!$A$8:$T$994,SMALL(IF((INDEX('FIT-Lijst'!$A$8:$T$994,,18)="Fout")+(INDEX('FIT-Lijst'!$A$8:$T$994,,18)="Kritiek Fout"),MATCH(ROW('FIT-Lijst'!$A$8:$A$994),ROW('FIT-Lijst'!$A$8:$A$994)),""),ROWS('FIT-Lijst'!$A$4:S235)),COLUMNS('FIT-Lijst'!$A$4:S235)),"")</f>
        <v/>
      </c>
      <c r="F242" s="163" t="str">
        <f t="array" ref="F242">IFERROR(INDEX('FIT-Lijst'!$A$8:$T$994,SMALL(IF((INDEX('FIT-Lijst'!$A$8:$T$994,,18)="Fout")+(INDEX('FIT-Lijst'!$A$8:$T$994,,18)="Kritiek Fout"),MATCH(ROW('FIT-Lijst'!$A$8:$A$994),ROW('FIT-Lijst'!$A$8:$A$994)),""),ROWS('FIT-Lijst'!$A$4:T235)),COLUMNS('FIT-Lijst'!$A$4:T235)),"")</f>
        <v/>
      </c>
      <c r="G242" s="172"/>
      <c r="H242" s="172"/>
      <c r="I242" s="172"/>
      <c r="J242" s="173"/>
      <c r="K242" s="173"/>
      <c r="L242" s="173"/>
      <c r="M242" s="173"/>
      <c r="N242" s="173"/>
      <c r="O242" s="173"/>
      <c r="P242" s="173"/>
      <c r="Q242" s="173"/>
      <c r="R242" s="173"/>
      <c r="S242" s="173"/>
      <c r="T242" s="174" t="str">
        <f t="shared" si="13"/>
        <v/>
      </c>
      <c r="U242" s="174" t="str">
        <f t="shared" si="11"/>
        <v/>
      </c>
      <c r="V242" s="175" t="str">
        <f t="shared" si="12"/>
        <v/>
      </c>
      <c r="W242" s="172"/>
      <c r="X242" s="172"/>
    </row>
    <row r="243" spans="1:24" x14ac:dyDescent="0.15">
      <c r="A243" s="163" t="str">
        <f t="array" ref="A243">IFERROR(INDEX('FIT-Lijst'!$A$8:$T$994,SMALL(IF((INDEX('FIT-Lijst'!$A$8:$T$994,,18)="Fout")+(INDEX('FIT-Lijst'!$A$8:$T$994,,18)="Kritiek Fout"),MATCH(ROW('FIT-Lijst'!$A$8:$A$994),ROW('FIT-Lijst'!$A$8:$A$994)),""),ROWS('FIT-Lijst'!$A$4:A236)),COLUMNS('FIT-Lijst'!$A$4:A236)),"")</f>
        <v/>
      </c>
      <c r="B243" s="163" t="str">
        <f t="array" ref="B243">IFERROR(INDEX('FIT-Lijst'!$A$8:$T$994,SMALL(IF((INDEX('FIT-Lijst'!$A$8:$T$994,,18)="Fout")+(INDEX('FIT-Lijst'!$A$8:$T$994,,18)="Kritiek Fout"),MATCH(ROW('FIT-Lijst'!$A$8:$A$994),ROW('FIT-Lijst'!$A$8:$A$994)),""),ROWS('FIT-Lijst'!$A$4:D236)),COLUMNS('FIT-Lijst'!$A$4:D236)),"")</f>
        <v/>
      </c>
      <c r="C243" s="15" t="str">
        <f>IFERROR(VLOOKUP(A243,'FIT-Lijst'!A:Q,5,FALSE),"")</f>
        <v/>
      </c>
      <c r="D243" s="163" t="str">
        <f t="array" ref="D243">IFERROR(INDEX('FIT-Lijst'!$A$8:$T$994,SMALL(IF((INDEX('FIT-Lijst'!$A$8:$T$994,,18)="Fout")+(INDEX('FIT-Lijst'!$A$8:$T$994,,18)="Kritiek Fout"),MATCH(ROW('FIT-Lijst'!$A$8:$A$994),ROW('FIT-Lijst'!$A$8:$A$994)),""),ROWS('FIT-Lijst'!$A$4:R236)),COLUMNS('FIT-Lijst'!$A$4:R236)),"")</f>
        <v/>
      </c>
      <c r="E243" s="164" t="str">
        <f t="array" ref="E243">IFERROR(INDEX('FIT-Lijst'!$A$8:$T$994,SMALL(IF((INDEX('FIT-Lijst'!$A$8:$T$994,,18)="Fout")+(INDEX('FIT-Lijst'!$A$8:$T$994,,18)="Kritiek Fout"),MATCH(ROW('FIT-Lijst'!$A$8:$A$994),ROW('FIT-Lijst'!$A$8:$A$994)),""),ROWS('FIT-Lijst'!$A$4:S236)),COLUMNS('FIT-Lijst'!$A$4:S236)),"")</f>
        <v/>
      </c>
      <c r="F243" s="163" t="str">
        <f t="array" ref="F243">IFERROR(INDEX('FIT-Lijst'!$A$8:$T$994,SMALL(IF((INDEX('FIT-Lijst'!$A$8:$T$994,,18)="Fout")+(INDEX('FIT-Lijst'!$A$8:$T$994,,18)="Kritiek Fout"),MATCH(ROW('FIT-Lijst'!$A$8:$A$994),ROW('FIT-Lijst'!$A$8:$A$994)),""),ROWS('FIT-Lijst'!$A$4:T236)),COLUMNS('FIT-Lijst'!$A$4:T236)),"")</f>
        <v/>
      </c>
      <c r="G243" s="172"/>
      <c r="H243" s="172"/>
      <c r="I243" s="172"/>
      <c r="J243" s="173"/>
      <c r="K243" s="173"/>
      <c r="L243" s="173"/>
      <c r="M243" s="173"/>
      <c r="N243" s="173"/>
      <c r="O243" s="173"/>
      <c r="P243" s="173"/>
      <c r="Q243" s="173"/>
      <c r="R243" s="173"/>
      <c r="S243" s="173"/>
      <c r="T243" s="174" t="str">
        <f t="shared" si="13"/>
        <v/>
      </c>
      <c r="U243" s="174" t="str">
        <f t="shared" si="11"/>
        <v/>
      </c>
      <c r="V243" s="175" t="str">
        <f t="shared" si="12"/>
        <v/>
      </c>
      <c r="W243" s="172"/>
      <c r="X243" s="172"/>
    </row>
    <row r="244" spans="1:24" x14ac:dyDescent="0.15">
      <c r="A244" s="163" t="str">
        <f t="array" ref="A244">IFERROR(INDEX('FIT-Lijst'!$A$8:$T$994,SMALL(IF((INDEX('FIT-Lijst'!$A$8:$T$994,,18)="Fout")+(INDEX('FIT-Lijst'!$A$8:$T$994,,18)="Kritiek Fout"),MATCH(ROW('FIT-Lijst'!$A$8:$A$994),ROW('FIT-Lijst'!$A$8:$A$994)),""),ROWS('FIT-Lijst'!$A$4:A237)),COLUMNS('FIT-Lijst'!$A$4:A237)),"")</f>
        <v/>
      </c>
      <c r="B244" s="163" t="str">
        <f t="array" ref="B244">IFERROR(INDEX('FIT-Lijst'!$A$8:$T$994,SMALL(IF((INDEX('FIT-Lijst'!$A$8:$T$994,,18)="Fout")+(INDEX('FIT-Lijst'!$A$8:$T$994,,18)="Kritiek Fout"),MATCH(ROW('FIT-Lijst'!$A$8:$A$994),ROW('FIT-Lijst'!$A$8:$A$994)),""),ROWS('FIT-Lijst'!$A$4:D237)),COLUMNS('FIT-Lijst'!$A$4:D237)),"")</f>
        <v/>
      </c>
      <c r="C244" s="15" t="str">
        <f>IFERROR(VLOOKUP(A244,'FIT-Lijst'!A:Q,5,FALSE),"")</f>
        <v/>
      </c>
      <c r="D244" s="163" t="str">
        <f t="array" ref="D244">IFERROR(INDEX('FIT-Lijst'!$A$8:$T$994,SMALL(IF((INDEX('FIT-Lijst'!$A$8:$T$994,,18)="Fout")+(INDEX('FIT-Lijst'!$A$8:$T$994,,18)="Kritiek Fout"),MATCH(ROW('FIT-Lijst'!$A$8:$A$994),ROW('FIT-Lijst'!$A$8:$A$994)),""),ROWS('FIT-Lijst'!$A$4:R237)),COLUMNS('FIT-Lijst'!$A$4:R237)),"")</f>
        <v/>
      </c>
      <c r="E244" s="164" t="str">
        <f t="array" ref="E244">IFERROR(INDEX('FIT-Lijst'!$A$8:$T$994,SMALL(IF((INDEX('FIT-Lijst'!$A$8:$T$994,,18)="Fout")+(INDEX('FIT-Lijst'!$A$8:$T$994,,18)="Kritiek Fout"),MATCH(ROW('FIT-Lijst'!$A$8:$A$994),ROW('FIT-Lijst'!$A$8:$A$994)),""),ROWS('FIT-Lijst'!$A$4:S237)),COLUMNS('FIT-Lijst'!$A$4:S237)),"")</f>
        <v/>
      </c>
      <c r="F244" s="163" t="str">
        <f t="array" ref="F244">IFERROR(INDEX('FIT-Lijst'!$A$8:$T$994,SMALL(IF((INDEX('FIT-Lijst'!$A$8:$T$994,,18)="Fout")+(INDEX('FIT-Lijst'!$A$8:$T$994,,18)="Kritiek Fout"),MATCH(ROW('FIT-Lijst'!$A$8:$A$994),ROW('FIT-Lijst'!$A$8:$A$994)),""),ROWS('FIT-Lijst'!$A$4:T237)),COLUMNS('FIT-Lijst'!$A$4:T237)),"")</f>
        <v/>
      </c>
      <c r="G244" s="172"/>
      <c r="H244" s="172"/>
      <c r="I244" s="172"/>
      <c r="J244" s="173"/>
      <c r="K244" s="173"/>
      <c r="L244" s="173"/>
      <c r="M244" s="173"/>
      <c r="N244" s="173"/>
      <c r="O244" s="173"/>
      <c r="P244" s="173"/>
      <c r="Q244" s="173"/>
      <c r="R244" s="173"/>
      <c r="S244" s="173"/>
      <c r="T244" s="174" t="str">
        <f t="shared" si="13"/>
        <v/>
      </c>
      <c r="U244" s="174" t="str">
        <f t="shared" si="11"/>
        <v/>
      </c>
      <c r="V244" s="175" t="str">
        <f t="shared" si="12"/>
        <v/>
      </c>
      <c r="W244" s="172"/>
      <c r="X244" s="172"/>
    </row>
    <row r="245" spans="1:24" x14ac:dyDescent="0.15">
      <c r="A245" s="163" t="str">
        <f t="array" ref="A245">IFERROR(INDEX('FIT-Lijst'!$A$8:$T$994,SMALL(IF((INDEX('FIT-Lijst'!$A$8:$T$994,,18)="Fout")+(INDEX('FIT-Lijst'!$A$8:$T$994,,18)="Kritiek Fout"),MATCH(ROW('FIT-Lijst'!$A$8:$A$994),ROW('FIT-Lijst'!$A$8:$A$994)),""),ROWS('FIT-Lijst'!$A$4:A238)),COLUMNS('FIT-Lijst'!$A$4:A238)),"")</f>
        <v/>
      </c>
      <c r="B245" s="163" t="str">
        <f t="array" ref="B245">IFERROR(INDEX('FIT-Lijst'!$A$8:$T$994,SMALL(IF((INDEX('FIT-Lijst'!$A$8:$T$994,,18)="Fout")+(INDEX('FIT-Lijst'!$A$8:$T$994,,18)="Kritiek Fout"),MATCH(ROW('FIT-Lijst'!$A$8:$A$994),ROW('FIT-Lijst'!$A$8:$A$994)),""),ROWS('FIT-Lijst'!$A$4:D238)),COLUMNS('FIT-Lijst'!$A$4:D238)),"")</f>
        <v/>
      </c>
      <c r="C245" s="15" t="str">
        <f>IFERROR(VLOOKUP(A245,'FIT-Lijst'!A:Q,5,FALSE),"")</f>
        <v/>
      </c>
      <c r="D245" s="163" t="str">
        <f t="array" ref="D245">IFERROR(INDEX('FIT-Lijst'!$A$8:$T$994,SMALL(IF((INDEX('FIT-Lijst'!$A$8:$T$994,,18)="Fout")+(INDEX('FIT-Lijst'!$A$8:$T$994,,18)="Kritiek Fout"),MATCH(ROW('FIT-Lijst'!$A$8:$A$994),ROW('FIT-Lijst'!$A$8:$A$994)),""),ROWS('FIT-Lijst'!$A$4:R238)),COLUMNS('FIT-Lijst'!$A$4:R238)),"")</f>
        <v/>
      </c>
      <c r="E245" s="164" t="str">
        <f t="array" ref="E245">IFERROR(INDEX('FIT-Lijst'!$A$8:$T$994,SMALL(IF((INDEX('FIT-Lijst'!$A$8:$T$994,,18)="Fout")+(INDEX('FIT-Lijst'!$A$8:$T$994,,18)="Kritiek Fout"),MATCH(ROW('FIT-Lijst'!$A$8:$A$994),ROW('FIT-Lijst'!$A$8:$A$994)),""),ROWS('FIT-Lijst'!$A$4:S238)),COLUMNS('FIT-Lijst'!$A$4:S238)),"")</f>
        <v/>
      </c>
      <c r="F245" s="163" t="str">
        <f t="array" ref="F245">IFERROR(INDEX('FIT-Lijst'!$A$8:$T$994,SMALL(IF((INDEX('FIT-Lijst'!$A$8:$T$994,,18)="Fout")+(INDEX('FIT-Lijst'!$A$8:$T$994,,18)="Kritiek Fout"),MATCH(ROW('FIT-Lijst'!$A$8:$A$994),ROW('FIT-Lijst'!$A$8:$A$994)),""),ROWS('FIT-Lijst'!$A$4:T238)),COLUMNS('FIT-Lijst'!$A$4:T238)),"")</f>
        <v/>
      </c>
      <c r="G245" s="172"/>
      <c r="H245" s="172"/>
      <c r="I245" s="172"/>
      <c r="J245" s="173"/>
      <c r="K245" s="173"/>
      <c r="L245" s="173"/>
      <c r="M245" s="173"/>
      <c r="N245" s="173"/>
      <c r="O245" s="173"/>
      <c r="P245" s="173"/>
      <c r="Q245" s="173"/>
      <c r="R245" s="173"/>
      <c r="S245" s="173"/>
      <c r="T245" s="174" t="str">
        <f t="shared" si="13"/>
        <v/>
      </c>
      <c r="U245" s="174" t="str">
        <f t="shared" si="11"/>
        <v/>
      </c>
      <c r="V245" s="175" t="str">
        <f t="shared" si="12"/>
        <v/>
      </c>
      <c r="W245" s="172"/>
      <c r="X245" s="172"/>
    </row>
    <row r="246" spans="1:24" x14ac:dyDescent="0.15">
      <c r="A246" s="163" t="str">
        <f t="array" ref="A246">IFERROR(INDEX('FIT-Lijst'!$A$8:$T$994,SMALL(IF((INDEX('FIT-Lijst'!$A$8:$T$994,,18)="Fout")+(INDEX('FIT-Lijst'!$A$8:$T$994,,18)="Kritiek Fout"),MATCH(ROW('FIT-Lijst'!$A$8:$A$994),ROW('FIT-Lijst'!$A$8:$A$994)),""),ROWS('FIT-Lijst'!$A$4:A239)),COLUMNS('FIT-Lijst'!$A$4:A239)),"")</f>
        <v/>
      </c>
      <c r="B246" s="163" t="str">
        <f t="array" ref="B246">IFERROR(INDEX('FIT-Lijst'!$A$8:$T$994,SMALL(IF((INDEX('FIT-Lijst'!$A$8:$T$994,,18)="Fout")+(INDEX('FIT-Lijst'!$A$8:$T$994,,18)="Kritiek Fout"),MATCH(ROW('FIT-Lijst'!$A$8:$A$994),ROW('FIT-Lijst'!$A$8:$A$994)),""),ROWS('FIT-Lijst'!$A$4:D239)),COLUMNS('FIT-Lijst'!$A$4:D239)),"")</f>
        <v/>
      </c>
      <c r="C246" s="15" t="str">
        <f>IFERROR(VLOOKUP(A246,'FIT-Lijst'!A:Q,5,FALSE),"")</f>
        <v/>
      </c>
      <c r="D246" s="163" t="str">
        <f t="array" ref="D246">IFERROR(INDEX('FIT-Lijst'!$A$8:$T$994,SMALL(IF((INDEX('FIT-Lijst'!$A$8:$T$994,,18)="Fout")+(INDEX('FIT-Lijst'!$A$8:$T$994,,18)="Kritiek Fout"),MATCH(ROW('FIT-Lijst'!$A$8:$A$994),ROW('FIT-Lijst'!$A$8:$A$994)),""),ROWS('FIT-Lijst'!$A$4:R239)),COLUMNS('FIT-Lijst'!$A$4:R239)),"")</f>
        <v/>
      </c>
      <c r="E246" s="164" t="str">
        <f t="array" ref="E246">IFERROR(INDEX('FIT-Lijst'!$A$8:$T$994,SMALL(IF((INDEX('FIT-Lijst'!$A$8:$T$994,,18)="Fout")+(INDEX('FIT-Lijst'!$A$8:$T$994,,18)="Kritiek Fout"),MATCH(ROW('FIT-Lijst'!$A$8:$A$994),ROW('FIT-Lijst'!$A$8:$A$994)),""),ROWS('FIT-Lijst'!$A$4:S239)),COLUMNS('FIT-Lijst'!$A$4:S239)),"")</f>
        <v/>
      </c>
      <c r="F246" s="163" t="str">
        <f t="array" ref="F246">IFERROR(INDEX('FIT-Lijst'!$A$8:$T$994,SMALL(IF((INDEX('FIT-Lijst'!$A$8:$T$994,,18)="Fout")+(INDEX('FIT-Lijst'!$A$8:$T$994,,18)="Kritiek Fout"),MATCH(ROW('FIT-Lijst'!$A$8:$A$994),ROW('FIT-Lijst'!$A$8:$A$994)),""),ROWS('FIT-Lijst'!$A$4:T239)),COLUMNS('FIT-Lijst'!$A$4:T239)),"")</f>
        <v/>
      </c>
      <c r="G246" s="172"/>
      <c r="H246" s="172"/>
      <c r="I246" s="172"/>
      <c r="J246" s="173"/>
      <c r="K246" s="173"/>
      <c r="L246" s="173"/>
      <c r="M246" s="173"/>
      <c r="N246" s="173"/>
      <c r="O246" s="173"/>
      <c r="P246" s="173"/>
      <c r="Q246" s="173"/>
      <c r="R246" s="173"/>
      <c r="S246" s="173"/>
      <c r="T246" s="174" t="str">
        <f t="shared" si="13"/>
        <v/>
      </c>
      <c r="U246" s="174" t="str">
        <f t="shared" si="11"/>
        <v/>
      </c>
      <c r="V246" s="175" t="str">
        <f t="shared" si="12"/>
        <v/>
      </c>
      <c r="W246" s="172"/>
      <c r="X246" s="172"/>
    </row>
    <row r="247" spans="1:24" x14ac:dyDescent="0.15">
      <c r="A247" s="163" t="str">
        <f t="array" ref="A247">IFERROR(INDEX('FIT-Lijst'!$A$8:$T$994,SMALL(IF((INDEX('FIT-Lijst'!$A$8:$T$994,,18)="Fout")+(INDEX('FIT-Lijst'!$A$8:$T$994,,18)="Kritiek Fout"),MATCH(ROW('FIT-Lijst'!$A$8:$A$994),ROW('FIT-Lijst'!$A$8:$A$994)),""),ROWS('FIT-Lijst'!$A$4:A240)),COLUMNS('FIT-Lijst'!$A$4:A240)),"")</f>
        <v/>
      </c>
      <c r="B247" s="163" t="str">
        <f t="array" ref="B247">IFERROR(INDEX('FIT-Lijst'!$A$8:$T$994,SMALL(IF((INDEX('FIT-Lijst'!$A$8:$T$994,,18)="Fout")+(INDEX('FIT-Lijst'!$A$8:$T$994,,18)="Kritiek Fout"),MATCH(ROW('FIT-Lijst'!$A$8:$A$994),ROW('FIT-Lijst'!$A$8:$A$994)),""),ROWS('FIT-Lijst'!$A$4:D240)),COLUMNS('FIT-Lijst'!$A$4:D240)),"")</f>
        <v/>
      </c>
      <c r="C247" s="15" t="str">
        <f>IFERROR(VLOOKUP(A247,'FIT-Lijst'!A:Q,5,FALSE),"")</f>
        <v/>
      </c>
      <c r="D247" s="163" t="str">
        <f t="array" ref="D247">IFERROR(INDEX('FIT-Lijst'!$A$8:$T$994,SMALL(IF((INDEX('FIT-Lijst'!$A$8:$T$994,,18)="Fout")+(INDEX('FIT-Lijst'!$A$8:$T$994,,18)="Kritiek Fout"),MATCH(ROW('FIT-Lijst'!$A$8:$A$994),ROW('FIT-Lijst'!$A$8:$A$994)),""),ROWS('FIT-Lijst'!$A$4:R240)),COLUMNS('FIT-Lijst'!$A$4:R240)),"")</f>
        <v/>
      </c>
      <c r="E247" s="164" t="str">
        <f t="array" ref="E247">IFERROR(INDEX('FIT-Lijst'!$A$8:$T$994,SMALL(IF((INDEX('FIT-Lijst'!$A$8:$T$994,,18)="Fout")+(INDEX('FIT-Lijst'!$A$8:$T$994,,18)="Kritiek Fout"),MATCH(ROW('FIT-Lijst'!$A$8:$A$994),ROW('FIT-Lijst'!$A$8:$A$994)),""),ROWS('FIT-Lijst'!$A$4:S240)),COLUMNS('FIT-Lijst'!$A$4:S240)),"")</f>
        <v/>
      </c>
      <c r="F247" s="163" t="str">
        <f t="array" ref="F247">IFERROR(INDEX('FIT-Lijst'!$A$8:$T$994,SMALL(IF((INDEX('FIT-Lijst'!$A$8:$T$994,,18)="Fout")+(INDEX('FIT-Lijst'!$A$8:$T$994,,18)="Kritiek Fout"),MATCH(ROW('FIT-Lijst'!$A$8:$A$994),ROW('FIT-Lijst'!$A$8:$A$994)),""),ROWS('FIT-Lijst'!$A$4:T240)),COLUMNS('FIT-Lijst'!$A$4:T240)),"")</f>
        <v/>
      </c>
      <c r="G247" s="172"/>
      <c r="H247" s="172"/>
      <c r="I247" s="172"/>
      <c r="J247" s="173"/>
      <c r="K247" s="173"/>
      <c r="L247" s="173"/>
      <c r="M247" s="173"/>
      <c r="N247" s="173"/>
      <c r="O247" s="173"/>
      <c r="P247" s="173"/>
      <c r="Q247" s="173"/>
      <c r="R247" s="173"/>
      <c r="S247" s="173"/>
      <c r="T247" s="174" t="str">
        <f t="shared" si="13"/>
        <v/>
      </c>
      <c r="U247" s="174" t="str">
        <f t="shared" si="11"/>
        <v/>
      </c>
      <c r="V247" s="175" t="str">
        <f t="shared" si="12"/>
        <v/>
      </c>
      <c r="W247" s="172"/>
      <c r="X247" s="172"/>
    </row>
    <row r="248" spans="1:24" x14ac:dyDescent="0.15">
      <c r="A248" s="163" t="str">
        <f t="array" ref="A248">IFERROR(INDEX('FIT-Lijst'!$A$8:$T$994,SMALL(IF((INDEX('FIT-Lijst'!$A$8:$T$994,,18)="Fout")+(INDEX('FIT-Lijst'!$A$8:$T$994,,18)="Kritiek Fout"),MATCH(ROW('FIT-Lijst'!$A$8:$A$994),ROW('FIT-Lijst'!$A$8:$A$994)),""),ROWS('FIT-Lijst'!$A$4:A241)),COLUMNS('FIT-Lijst'!$A$4:A241)),"")</f>
        <v/>
      </c>
      <c r="B248" s="163" t="str">
        <f t="array" ref="B248">IFERROR(INDEX('FIT-Lijst'!$A$8:$T$994,SMALL(IF((INDEX('FIT-Lijst'!$A$8:$T$994,,18)="Fout")+(INDEX('FIT-Lijst'!$A$8:$T$994,,18)="Kritiek Fout"),MATCH(ROW('FIT-Lijst'!$A$8:$A$994),ROW('FIT-Lijst'!$A$8:$A$994)),""),ROWS('FIT-Lijst'!$A$4:D241)),COLUMNS('FIT-Lijst'!$A$4:D241)),"")</f>
        <v/>
      </c>
      <c r="C248" s="15" t="str">
        <f>IFERROR(VLOOKUP(A248,'FIT-Lijst'!A:Q,5,FALSE),"")</f>
        <v/>
      </c>
      <c r="D248" s="163" t="str">
        <f t="array" ref="D248">IFERROR(INDEX('FIT-Lijst'!$A$8:$T$994,SMALL(IF((INDEX('FIT-Lijst'!$A$8:$T$994,,18)="Fout")+(INDEX('FIT-Lijst'!$A$8:$T$994,,18)="Kritiek Fout"),MATCH(ROW('FIT-Lijst'!$A$8:$A$994),ROW('FIT-Lijst'!$A$8:$A$994)),""),ROWS('FIT-Lijst'!$A$4:R241)),COLUMNS('FIT-Lijst'!$A$4:R241)),"")</f>
        <v/>
      </c>
      <c r="E248" s="164" t="str">
        <f t="array" ref="E248">IFERROR(INDEX('FIT-Lijst'!$A$8:$T$994,SMALL(IF((INDEX('FIT-Lijst'!$A$8:$T$994,,18)="Fout")+(INDEX('FIT-Lijst'!$A$8:$T$994,,18)="Kritiek Fout"),MATCH(ROW('FIT-Lijst'!$A$8:$A$994),ROW('FIT-Lijst'!$A$8:$A$994)),""),ROWS('FIT-Lijst'!$A$4:S241)),COLUMNS('FIT-Lijst'!$A$4:S241)),"")</f>
        <v/>
      </c>
      <c r="F248" s="163" t="str">
        <f t="array" ref="F248">IFERROR(INDEX('FIT-Lijst'!$A$8:$T$994,SMALL(IF((INDEX('FIT-Lijst'!$A$8:$T$994,,18)="Fout")+(INDEX('FIT-Lijst'!$A$8:$T$994,,18)="Kritiek Fout"),MATCH(ROW('FIT-Lijst'!$A$8:$A$994),ROW('FIT-Lijst'!$A$8:$A$994)),""),ROWS('FIT-Lijst'!$A$4:T241)),COLUMNS('FIT-Lijst'!$A$4:T241)),"")</f>
        <v/>
      </c>
      <c r="G248" s="172"/>
      <c r="H248" s="172"/>
      <c r="I248" s="172"/>
      <c r="J248" s="173"/>
      <c r="K248" s="173"/>
      <c r="L248" s="173"/>
      <c r="M248" s="173"/>
      <c r="N248" s="173"/>
      <c r="O248" s="173"/>
      <c r="P248" s="173"/>
      <c r="Q248" s="173"/>
      <c r="R248" s="173"/>
      <c r="S248" s="173"/>
      <c r="T248" s="174" t="str">
        <f t="shared" si="13"/>
        <v/>
      </c>
      <c r="U248" s="174" t="str">
        <f t="shared" si="11"/>
        <v/>
      </c>
      <c r="V248" s="175" t="str">
        <f t="shared" si="12"/>
        <v/>
      </c>
      <c r="W248" s="172"/>
      <c r="X248" s="172"/>
    </row>
    <row r="249" spans="1:24" x14ac:dyDescent="0.15">
      <c r="A249" s="163" t="str">
        <f t="array" ref="A249">IFERROR(INDEX('FIT-Lijst'!$A$8:$T$994,SMALL(IF((INDEX('FIT-Lijst'!$A$8:$T$994,,18)="Fout")+(INDEX('FIT-Lijst'!$A$8:$T$994,,18)="Kritiek Fout"),MATCH(ROW('FIT-Lijst'!$A$8:$A$994),ROW('FIT-Lijst'!$A$8:$A$994)),""),ROWS('FIT-Lijst'!$A$4:A242)),COLUMNS('FIT-Lijst'!$A$4:A242)),"")</f>
        <v/>
      </c>
      <c r="B249" s="163" t="str">
        <f t="array" ref="B249">IFERROR(INDEX('FIT-Lijst'!$A$8:$T$994,SMALL(IF((INDEX('FIT-Lijst'!$A$8:$T$994,,18)="Fout")+(INDEX('FIT-Lijst'!$A$8:$T$994,,18)="Kritiek Fout"),MATCH(ROW('FIT-Lijst'!$A$8:$A$994),ROW('FIT-Lijst'!$A$8:$A$994)),""),ROWS('FIT-Lijst'!$A$4:D242)),COLUMNS('FIT-Lijst'!$A$4:D242)),"")</f>
        <v/>
      </c>
      <c r="C249" s="15" t="str">
        <f>IFERROR(VLOOKUP(A249,'FIT-Lijst'!A:Q,5,FALSE),"")</f>
        <v/>
      </c>
      <c r="D249" s="163" t="str">
        <f t="array" ref="D249">IFERROR(INDEX('FIT-Lijst'!$A$8:$T$994,SMALL(IF((INDEX('FIT-Lijst'!$A$8:$T$994,,18)="Fout")+(INDEX('FIT-Lijst'!$A$8:$T$994,,18)="Kritiek Fout"),MATCH(ROW('FIT-Lijst'!$A$8:$A$994),ROW('FIT-Lijst'!$A$8:$A$994)),""),ROWS('FIT-Lijst'!$A$4:R242)),COLUMNS('FIT-Lijst'!$A$4:R242)),"")</f>
        <v/>
      </c>
      <c r="E249" s="164" t="str">
        <f t="array" ref="E249">IFERROR(INDEX('FIT-Lijst'!$A$8:$T$994,SMALL(IF((INDEX('FIT-Lijst'!$A$8:$T$994,,18)="Fout")+(INDEX('FIT-Lijst'!$A$8:$T$994,,18)="Kritiek Fout"),MATCH(ROW('FIT-Lijst'!$A$8:$A$994),ROW('FIT-Lijst'!$A$8:$A$994)),""),ROWS('FIT-Lijst'!$A$4:S242)),COLUMNS('FIT-Lijst'!$A$4:S242)),"")</f>
        <v/>
      </c>
      <c r="F249" s="163" t="str">
        <f t="array" ref="F249">IFERROR(INDEX('FIT-Lijst'!$A$8:$T$994,SMALL(IF((INDEX('FIT-Lijst'!$A$8:$T$994,,18)="Fout")+(INDEX('FIT-Lijst'!$A$8:$T$994,,18)="Kritiek Fout"),MATCH(ROW('FIT-Lijst'!$A$8:$A$994),ROW('FIT-Lijst'!$A$8:$A$994)),""),ROWS('FIT-Lijst'!$A$4:T242)),COLUMNS('FIT-Lijst'!$A$4:T242)),"")</f>
        <v/>
      </c>
      <c r="G249" s="172"/>
      <c r="H249" s="172"/>
      <c r="I249" s="172"/>
      <c r="J249" s="173"/>
      <c r="K249" s="173"/>
      <c r="L249" s="173"/>
      <c r="M249" s="173"/>
      <c r="N249" s="173"/>
      <c r="O249" s="173"/>
      <c r="P249" s="173"/>
      <c r="Q249" s="173"/>
      <c r="R249" s="173"/>
      <c r="S249" s="173"/>
      <c r="T249" s="174" t="str">
        <f t="shared" si="13"/>
        <v/>
      </c>
      <c r="U249" s="174" t="str">
        <f t="shared" si="11"/>
        <v/>
      </c>
      <c r="V249" s="175" t="str">
        <f t="shared" si="12"/>
        <v/>
      </c>
      <c r="W249" s="172"/>
      <c r="X249" s="172"/>
    </row>
    <row r="250" spans="1:24" x14ac:dyDescent="0.15">
      <c r="A250" s="163" t="str">
        <f t="array" ref="A250">IFERROR(INDEX('FIT-Lijst'!$A$8:$T$994,SMALL(IF((INDEX('FIT-Lijst'!$A$8:$T$994,,18)="Fout")+(INDEX('FIT-Lijst'!$A$8:$T$994,,18)="Kritiek Fout"),MATCH(ROW('FIT-Lijst'!$A$8:$A$994),ROW('FIT-Lijst'!$A$8:$A$994)),""),ROWS('FIT-Lijst'!$A$4:A243)),COLUMNS('FIT-Lijst'!$A$4:A243)),"")</f>
        <v/>
      </c>
      <c r="B250" s="163" t="str">
        <f t="array" ref="B250">IFERROR(INDEX('FIT-Lijst'!$A$8:$T$994,SMALL(IF((INDEX('FIT-Lijst'!$A$8:$T$994,,18)="Fout")+(INDEX('FIT-Lijst'!$A$8:$T$994,,18)="Kritiek Fout"),MATCH(ROW('FIT-Lijst'!$A$8:$A$994),ROW('FIT-Lijst'!$A$8:$A$994)),""),ROWS('FIT-Lijst'!$A$4:D243)),COLUMNS('FIT-Lijst'!$A$4:D243)),"")</f>
        <v/>
      </c>
      <c r="C250" s="15" t="str">
        <f>IFERROR(VLOOKUP(A250,'FIT-Lijst'!A:Q,5,FALSE),"")</f>
        <v/>
      </c>
      <c r="D250" s="163" t="str">
        <f t="array" ref="D250">IFERROR(INDEX('FIT-Lijst'!$A$8:$T$994,SMALL(IF((INDEX('FIT-Lijst'!$A$8:$T$994,,18)="Fout")+(INDEX('FIT-Lijst'!$A$8:$T$994,,18)="Kritiek Fout"),MATCH(ROW('FIT-Lijst'!$A$8:$A$994),ROW('FIT-Lijst'!$A$8:$A$994)),""),ROWS('FIT-Lijst'!$A$4:R243)),COLUMNS('FIT-Lijst'!$A$4:R243)),"")</f>
        <v/>
      </c>
      <c r="E250" s="164" t="str">
        <f t="array" ref="E250">IFERROR(INDEX('FIT-Lijst'!$A$8:$T$994,SMALL(IF((INDEX('FIT-Lijst'!$A$8:$T$994,,18)="Fout")+(INDEX('FIT-Lijst'!$A$8:$T$994,,18)="Kritiek Fout"),MATCH(ROW('FIT-Lijst'!$A$8:$A$994),ROW('FIT-Lijst'!$A$8:$A$994)),""),ROWS('FIT-Lijst'!$A$4:S243)),COLUMNS('FIT-Lijst'!$A$4:S243)),"")</f>
        <v/>
      </c>
      <c r="F250" s="163" t="str">
        <f t="array" ref="F250">IFERROR(INDEX('FIT-Lijst'!$A$8:$T$994,SMALL(IF((INDEX('FIT-Lijst'!$A$8:$T$994,,18)="Fout")+(INDEX('FIT-Lijst'!$A$8:$T$994,,18)="Kritiek Fout"),MATCH(ROW('FIT-Lijst'!$A$8:$A$994),ROW('FIT-Lijst'!$A$8:$A$994)),""),ROWS('FIT-Lijst'!$A$4:T243)),COLUMNS('FIT-Lijst'!$A$4:T243)),"")</f>
        <v/>
      </c>
      <c r="G250" s="172"/>
      <c r="H250" s="172"/>
      <c r="I250" s="172"/>
      <c r="J250" s="173"/>
      <c r="K250" s="173"/>
      <c r="L250" s="173"/>
      <c r="M250" s="173"/>
      <c r="N250" s="173"/>
      <c r="O250" s="173"/>
      <c r="P250" s="173"/>
      <c r="Q250" s="173"/>
      <c r="R250" s="173"/>
      <c r="S250" s="173"/>
      <c r="T250" s="174" t="str">
        <f t="shared" si="13"/>
        <v/>
      </c>
      <c r="U250" s="174" t="str">
        <f t="shared" si="11"/>
        <v/>
      </c>
      <c r="V250" s="175" t="str">
        <f t="shared" si="12"/>
        <v/>
      </c>
      <c r="W250" s="172"/>
      <c r="X250" s="172"/>
    </row>
    <row r="251" spans="1:24" x14ac:dyDescent="0.15">
      <c r="A251" s="163" t="str">
        <f t="array" ref="A251">IFERROR(INDEX('FIT-Lijst'!$A$8:$T$994,SMALL(IF((INDEX('FIT-Lijst'!$A$8:$T$994,,18)="Fout")+(INDEX('FIT-Lijst'!$A$8:$T$994,,18)="Kritiek Fout"),MATCH(ROW('FIT-Lijst'!$A$8:$A$994),ROW('FIT-Lijst'!$A$8:$A$994)),""),ROWS('FIT-Lijst'!$A$4:A244)),COLUMNS('FIT-Lijst'!$A$4:A244)),"")</f>
        <v/>
      </c>
      <c r="B251" s="163" t="str">
        <f t="array" ref="B251">IFERROR(INDEX('FIT-Lijst'!$A$8:$T$994,SMALL(IF((INDEX('FIT-Lijst'!$A$8:$T$994,,18)="Fout")+(INDEX('FIT-Lijst'!$A$8:$T$994,,18)="Kritiek Fout"),MATCH(ROW('FIT-Lijst'!$A$8:$A$994),ROW('FIT-Lijst'!$A$8:$A$994)),""),ROWS('FIT-Lijst'!$A$4:D244)),COLUMNS('FIT-Lijst'!$A$4:D244)),"")</f>
        <v/>
      </c>
      <c r="C251" s="15" t="str">
        <f>IFERROR(VLOOKUP(A251,'FIT-Lijst'!A:Q,5,FALSE),"")</f>
        <v/>
      </c>
      <c r="D251" s="163" t="str">
        <f t="array" ref="D251">IFERROR(INDEX('FIT-Lijst'!$A$8:$T$994,SMALL(IF((INDEX('FIT-Lijst'!$A$8:$T$994,,18)="Fout")+(INDEX('FIT-Lijst'!$A$8:$T$994,,18)="Kritiek Fout"),MATCH(ROW('FIT-Lijst'!$A$8:$A$994),ROW('FIT-Lijst'!$A$8:$A$994)),""),ROWS('FIT-Lijst'!$A$4:R244)),COLUMNS('FIT-Lijst'!$A$4:R244)),"")</f>
        <v/>
      </c>
      <c r="E251" s="164" t="str">
        <f t="array" ref="E251">IFERROR(INDEX('FIT-Lijst'!$A$8:$T$994,SMALL(IF((INDEX('FIT-Lijst'!$A$8:$T$994,,18)="Fout")+(INDEX('FIT-Lijst'!$A$8:$T$994,,18)="Kritiek Fout"),MATCH(ROW('FIT-Lijst'!$A$8:$A$994),ROW('FIT-Lijst'!$A$8:$A$994)),""),ROWS('FIT-Lijst'!$A$4:S244)),COLUMNS('FIT-Lijst'!$A$4:S244)),"")</f>
        <v/>
      </c>
      <c r="F251" s="163" t="str">
        <f t="array" ref="F251">IFERROR(INDEX('FIT-Lijst'!$A$8:$T$994,SMALL(IF((INDEX('FIT-Lijst'!$A$8:$T$994,,18)="Fout")+(INDEX('FIT-Lijst'!$A$8:$T$994,,18)="Kritiek Fout"),MATCH(ROW('FIT-Lijst'!$A$8:$A$994),ROW('FIT-Lijst'!$A$8:$A$994)),""),ROWS('FIT-Lijst'!$A$4:T244)),COLUMNS('FIT-Lijst'!$A$4:T244)),"")</f>
        <v/>
      </c>
      <c r="G251" s="172"/>
      <c r="H251" s="172"/>
      <c r="I251" s="172"/>
      <c r="J251" s="173"/>
      <c r="K251" s="173"/>
      <c r="L251" s="173"/>
      <c r="M251" s="173"/>
      <c r="N251" s="173"/>
      <c r="O251" s="173"/>
      <c r="P251" s="173"/>
      <c r="Q251" s="173"/>
      <c r="R251" s="173"/>
      <c r="S251" s="173"/>
      <c r="T251" s="174" t="str">
        <f t="shared" si="13"/>
        <v/>
      </c>
      <c r="U251" s="174" t="str">
        <f t="shared" si="11"/>
        <v/>
      </c>
      <c r="V251" s="175" t="str">
        <f t="shared" si="12"/>
        <v/>
      </c>
      <c r="W251" s="172"/>
      <c r="X251" s="172"/>
    </row>
    <row r="252" spans="1:24" x14ac:dyDescent="0.15">
      <c r="A252" s="163" t="str">
        <f t="array" ref="A252">IFERROR(INDEX('FIT-Lijst'!$A$8:$T$994,SMALL(IF((INDEX('FIT-Lijst'!$A$8:$T$994,,18)="Fout")+(INDEX('FIT-Lijst'!$A$8:$T$994,,18)="Kritiek Fout"),MATCH(ROW('FIT-Lijst'!$A$8:$A$994),ROW('FIT-Lijst'!$A$8:$A$994)),""),ROWS('FIT-Lijst'!$A$4:A245)),COLUMNS('FIT-Lijst'!$A$4:A245)),"")</f>
        <v/>
      </c>
      <c r="B252" s="163" t="str">
        <f t="array" ref="B252">IFERROR(INDEX('FIT-Lijst'!$A$8:$T$994,SMALL(IF((INDEX('FIT-Lijst'!$A$8:$T$994,,18)="Fout")+(INDEX('FIT-Lijst'!$A$8:$T$994,,18)="Kritiek Fout"),MATCH(ROW('FIT-Lijst'!$A$8:$A$994),ROW('FIT-Lijst'!$A$8:$A$994)),""),ROWS('FIT-Lijst'!$A$4:D245)),COLUMNS('FIT-Lijst'!$A$4:D245)),"")</f>
        <v/>
      </c>
      <c r="C252" s="15" t="str">
        <f>IFERROR(VLOOKUP(A252,'FIT-Lijst'!A:Q,5,FALSE),"")</f>
        <v/>
      </c>
      <c r="D252" s="163" t="str">
        <f t="array" ref="D252">IFERROR(INDEX('FIT-Lijst'!$A$8:$T$994,SMALL(IF((INDEX('FIT-Lijst'!$A$8:$T$994,,18)="Fout")+(INDEX('FIT-Lijst'!$A$8:$T$994,,18)="Kritiek Fout"),MATCH(ROW('FIT-Lijst'!$A$8:$A$994),ROW('FIT-Lijst'!$A$8:$A$994)),""),ROWS('FIT-Lijst'!$A$4:R245)),COLUMNS('FIT-Lijst'!$A$4:R245)),"")</f>
        <v/>
      </c>
      <c r="E252" s="164" t="str">
        <f t="array" ref="E252">IFERROR(INDEX('FIT-Lijst'!$A$8:$T$994,SMALL(IF((INDEX('FIT-Lijst'!$A$8:$T$994,,18)="Fout")+(INDEX('FIT-Lijst'!$A$8:$T$994,,18)="Kritiek Fout"),MATCH(ROW('FIT-Lijst'!$A$8:$A$994),ROW('FIT-Lijst'!$A$8:$A$994)),""),ROWS('FIT-Lijst'!$A$4:S245)),COLUMNS('FIT-Lijst'!$A$4:S245)),"")</f>
        <v/>
      </c>
      <c r="F252" s="163" t="str">
        <f t="array" ref="F252">IFERROR(INDEX('FIT-Lijst'!$A$8:$T$994,SMALL(IF((INDEX('FIT-Lijst'!$A$8:$T$994,,18)="Fout")+(INDEX('FIT-Lijst'!$A$8:$T$994,,18)="Kritiek Fout"),MATCH(ROW('FIT-Lijst'!$A$8:$A$994),ROW('FIT-Lijst'!$A$8:$A$994)),""),ROWS('FIT-Lijst'!$A$4:T245)),COLUMNS('FIT-Lijst'!$A$4:T245)),"")</f>
        <v/>
      </c>
      <c r="G252" s="172"/>
      <c r="H252" s="172"/>
      <c r="I252" s="172"/>
      <c r="J252" s="173"/>
      <c r="K252" s="173"/>
      <c r="L252" s="173"/>
      <c r="M252" s="173"/>
      <c r="N252" s="173"/>
      <c r="O252" s="173"/>
      <c r="P252" s="173"/>
      <c r="Q252" s="173"/>
      <c r="R252" s="173"/>
      <c r="S252" s="173"/>
      <c r="T252" s="174" t="str">
        <f t="shared" si="13"/>
        <v/>
      </c>
      <c r="U252" s="174" t="str">
        <f t="shared" si="11"/>
        <v/>
      </c>
      <c r="V252" s="175" t="str">
        <f t="shared" si="12"/>
        <v/>
      </c>
      <c r="W252" s="172"/>
      <c r="X252" s="172"/>
    </row>
    <row r="253" spans="1:24" x14ac:dyDescent="0.15">
      <c r="A253" s="163" t="str">
        <f t="array" ref="A253">IFERROR(INDEX('FIT-Lijst'!$A$8:$T$994,SMALL(IF((INDEX('FIT-Lijst'!$A$8:$T$994,,18)="Fout")+(INDEX('FIT-Lijst'!$A$8:$T$994,,18)="Kritiek Fout"),MATCH(ROW('FIT-Lijst'!$A$8:$A$994),ROW('FIT-Lijst'!$A$8:$A$994)),""),ROWS('FIT-Lijst'!$A$4:A246)),COLUMNS('FIT-Lijst'!$A$4:A246)),"")</f>
        <v/>
      </c>
      <c r="B253" s="163" t="str">
        <f t="array" ref="B253">IFERROR(INDEX('FIT-Lijst'!$A$8:$T$994,SMALL(IF((INDEX('FIT-Lijst'!$A$8:$T$994,,18)="Fout")+(INDEX('FIT-Lijst'!$A$8:$T$994,,18)="Kritiek Fout"),MATCH(ROW('FIT-Lijst'!$A$8:$A$994),ROW('FIT-Lijst'!$A$8:$A$994)),""),ROWS('FIT-Lijst'!$A$4:D246)),COLUMNS('FIT-Lijst'!$A$4:D246)),"")</f>
        <v/>
      </c>
      <c r="C253" s="15" t="str">
        <f>IFERROR(VLOOKUP(A253,'FIT-Lijst'!A:Q,5,FALSE),"")</f>
        <v/>
      </c>
      <c r="D253" s="163" t="str">
        <f t="array" ref="D253">IFERROR(INDEX('FIT-Lijst'!$A$8:$T$994,SMALL(IF((INDEX('FIT-Lijst'!$A$8:$T$994,,18)="Fout")+(INDEX('FIT-Lijst'!$A$8:$T$994,,18)="Kritiek Fout"),MATCH(ROW('FIT-Lijst'!$A$8:$A$994),ROW('FIT-Lijst'!$A$8:$A$994)),""),ROWS('FIT-Lijst'!$A$4:R246)),COLUMNS('FIT-Lijst'!$A$4:R246)),"")</f>
        <v/>
      </c>
      <c r="E253" s="164" t="str">
        <f t="array" ref="E253">IFERROR(INDEX('FIT-Lijst'!$A$8:$T$994,SMALL(IF((INDEX('FIT-Lijst'!$A$8:$T$994,,18)="Fout")+(INDEX('FIT-Lijst'!$A$8:$T$994,,18)="Kritiek Fout"),MATCH(ROW('FIT-Lijst'!$A$8:$A$994),ROW('FIT-Lijst'!$A$8:$A$994)),""),ROWS('FIT-Lijst'!$A$4:S246)),COLUMNS('FIT-Lijst'!$A$4:S246)),"")</f>
        <v/>
      </c>
      <c r="F253" s="163" t="str">
        <f t="array" ref="F253">IFERROR(INDEX('FIT-Lijst'!$A$8:$T$994,SMALL(IF((INDEX('FIT-Lijst'!$A$8:$T$994,,18)="Fout")+(INDEX('FIT-Lijst'!$A$8:$T$994,,18)="Kritiek Fout"),MATCH(ROW('FIT-Lijst'!$A$8:$A$994),ROW('FIT-Lijst'!$A$8:$A$994)),""),ROWS('FIT-Lijst'!$A$4:T246)),COLUMNS('FIT-Lijst'!$A$4:T246)),"")</f>
        <v/>
      </c>
      <c r="G253" s="172"/>
      <c r="H253" s="172"/>
      <c r="I253" s="172"/>
      <c r="J253" s="173"/>
      <c r="K253" s="173"/>
      <c r="L253" s="173"/>
      <c r="M253" s="173"/>
      <c r="N253" s="173"/>
      <c r="O253" s="173"/>
      <c r="P253" s="173"/>
      <c r="Q253" s="173"/>
      <c r="R253" s="173"/>
      <c r="S253" s="173"/>
      <c r="T253" s="174" t="str">
        <f t="shared" si="13"/>
        <v/>
      </c>
      <c r="U253" s="174" t="str">
        <f t="shared" si="11"/>
        <v/>
      </c>
      <c r="V253" s="175" t="str">
        <f t="shared" si="12"/>
        <v/>
      </c>
      <c r="W253" s="172"/>
      <c r="X253" s="172"/>
    </row>
    <row r="254" spans="1:24" x14ac:dyDescent="0.15">
      <c r="A254" s="163" t="str">
        <f t="array" ref="A254">IFERROR(INDEX('FIT-Lijst'!$A$8:$T$994,SMALL(IF((INDEX('FIT-Lijst'!$A$8:$T$994,,18)="Fout")+(INDEX('FIT-Lijst'!$A$8:$T$994,,18)="Kritiek Fout"),MATCH(ROW('FIT-Lijst'!$A$8:$A$994),ROW('FIT-Lijst'!$A$8:$A$994)),""),ROWS('FIT-Lijst'!$A$4:A247)),COLUMNS('FIT-Lijst'!$A$4:A247)),"")</f>
        <v/>
      </c>
      <c r="B254" s="163" t="str">
        <f t="array" ref="B254">IFERROR(INDEX('FIT-Lijst'!$A$8:$T$994,SMALL(IF((INDEX('FIT-Lijst'!$A$8:$T$994,,18)="Fout")+(INDEX('FIT-Lijst'!$A$8:$T$994,,18)="Kritiek Fout"),MATCH(ROW('FIT-Lijst'!$A$8:$A$994),ROW('FIT-Lijst'!$A$8:$A$994)),""),ROWS('FIT-Lijst'!$A$4:D247)),COLUMNS('FIT-Lijst'!$A$4:D247)),"")</f>
        <v/>
      </c>
      <c r="C254" s="15" t="str">
        <f>IFERROR(VLOOKUP(A254,'FIT-Lijst'!A:Q,5,FALSE),"")</f>
        <v/>
      </c>
      <c r="D254" s="163" t="str">
        <f t="array" ref="D254">IFERROR(INDEX('FIT-Lijst'!$A$8:$T$994,SMALL(IF((INDEX('FIT-Lijst'!$A$8:$T$994,,18)="Fout")+(INDEX('FIT-Lijst'!$A$8:$T$994,,18)="Kritiek Fout"),MATCH(ROW('FIT-Lijst'!$A$8:$A$994),ROW('FIT-Lijst'!$A$8:$A$994)),""),ROWS('FIT-Lijst'!$A$4:R247)),COLUMNS('FIT-Lijst'!$A$4:R247)),"")</f>
        <v/>
      </c>
      <c r="E254" s="164" t="str">
        <f t="array" ref="E254">IFERROR(INDEX('FIT-Lijst'!$A$8:$T$994,SMALL(IF((INDEX('FIT-Lijst'!$A$8:$T$994,,18)="Fout")+(INDEX('FIT-Lijst'!$A$8:$T$994,,18)="Kritiek Fout"),MATCH(ROW('FIT-Lijst'!$A$8:$A$994),ROW('FIT-Lijst'!$A$8:$A$994)),""),ROWS('FIT-Lijst'!$A$4:S247)),COLUMNS('FIT-Lijst'!$A$4:S247)),"")</f>
        <v/>
      </c>
      <c r="F254" s="163" t="str">
        <f t="array" ref="F254">IFERROR(INDEX('FIT-Lijst'!$A$8:$T$994,SMALL(IF((INDEX('FIT-Lijst'!$A$8:$T$994,,18)="Fout")+(INDEX('FIT-Lijst'!$A$8:$T$994,,18)="Kritiek Fout"),MATCH(ROW('FIT-Lijst'!$A$8:$A$994),ROW('FIT-Lijst'!$A$8:$A$994)),""),ROWS('FIT-Lijst'!$A$4:T247)),COLUMNS('FIT-Lijst'!$A$4:T247)),"")</f>
        <v/>
      </c>
      <c r="G254" s="172"/>
      <c r="H254" s="172"/>
      <c r="I254" s="172"/>
      <c r="J254" s="173"/>
      <c r="K254" s="173"/>
      <c r="L254" s="173"/>
      <c r="M254" s="173"/>
      <c r="N254" s="173"/>
      <c r="O254" s="173"/>
      <c r="P254" s="173"/>
      <c r="Q254" s="173"/>
      <c r="R254" s="173"/>
      <c r="S254" s="173"/>
      <c r="T254" s="174" t="str">
        <f t="shared" si="13"/>
        <v/>
      </c>
      <c r="U254" s="174" t="str">
        <f t="shared" si="11"/>
        <v/>
      </c>
      <c r="V254" s="175" t="str">
        <f t="shared" si="12"/>
        <v/>
      </c>
      <c r="W254" s="172"/>
      <c r="X254" s="172"/>
    </row>
    <row r="255" spans="1:24" x14ac:dyDescent="0.15">
      <c r="A255" s="163" t="str">
        <f t="array" ref="A255">IFERROR(INDEX('FIT-Lijst'!$A$8:$T$994,SMALL(IF((INDEX('FIT-Lijst'!$A$8:$T$994,,18)="Fout")+(INDEX('FIT-Lijst'!$A$8:$T$994,,18)="Kritiek Fout"),MATCH(ROW('FIT-Lijst'!$A$8:$A$994),ROW('FIT-Lijst'!$A$8:$A$994)),""),ROWS('FIT-Lijst'!$A$4:A248)),COLUMNS('FIT-Lijst'!$A$4:A248)),"")</f>
        <v/>
      </c>
      <c r="B255" s="163" t="str">
        <f t="array" ref="B255">IFERROR(INDEX('FIT-Lijst'!$A$8:$T$994,SMALL(IF((INDEX('FIT-Lijst'!$A$8:$T$994,,18)="Fout")+(INDEX('FIT-Lijst'!$A$8:$T$994,,18)="Kritiek Fout"),MATCH(ROW('FIT-Lijst'!$A$8:$A$994),ROW('FIT-Lijst'!$A$8:$A$994)),""),ROWS('FIT-Lijst'!$A$4:D248)),COLUMNS('FIT-Lijst'!$A$4:D248)),"")</f>
        <v/>
      </c>
      <c r="C255" s="15" t="str">
        <f>IFERROR(VLOOKUP(A255,'FIT-Lijst'!A:Q,5,FALSE),"")</f>
        <v/>
      </c>
      <c r="D255" s="163" t="str">
        <f t="array" ref="D255">IFERROR(INDEX('FIT-Lijst'!$A$8:$T$994,SMALL(IF((INDEX('FIT-Lijst'!$A$8:$T$994,,18)="Fout")+(INDEX('FIT-Lijst'!$A$8:$T$994,,18)="Kritiek Fout"),MATCH(ROW('FIT-Lijst'!$A$8:$A$994),ROW('FIT-Lijst'!$A$8:$A$994)),""),ROWS('FIT-Lijst'!$A$4:R248)),COLUMNS('FIT-Lijst'!$A$4:R248)),"")</f>
        <v/>
      </c>
      <c r="E255" s="164" t="str">
        <f t="array" ref="E255">IFERROR(INDEX('FIT-Lijst'!$A$8:$T$994,SMALL(IF((INDEX('FIT-Lijst'!$A$8:$T$994,,18)="Fout")+(INDEX('FIT-Lijst'!$A$8:$T$994,,18)="Kritiek Fout"),MATCH(ROW('FIT-Lijst'!$A$8:$A$994),ROW('FIT-Lijst'!$A$8:$A$994)),""),ROWS('FIT-Lijst'!$A$4:S248)),COLUMNS('FIT-Lijst'!$A$4:S248)),"")</f>
        <v/>
      </c>
      <c r="F255" s="163" t="str">
        <f t="array" ref="F255">IFERROR(INDEX('FIT-Lijst'!$A$8:$T$994,SMALL(IF((INDEX('FIT-Lijst'!$A$8:$T$994,,18)="Fout")+(INDEX('FIT-Lijst'!$A$8:$T$994,,18)="Kritiek Fout"),MATCH(ROW('FIT-Lijst'!$A$8:$A$994),ROW('FIT-Lijst'!$A$8:$A$994)),""),ROWS('FIT-Lijst'!$A$4:T248)),COLUMNS('FIT-Lijst'!$A$4:T248)),"")</f>
        <v/>
      </c>
      <c r="G255" s="172"/>
      <c r="H255" s="172"/>
      <c r="I255" s="172"/>
      <c r="J255" s="173"/>
      <c r="K255" s="173"/>
      <c r="L255" s="173"/>
      <c r="M255" s="173"/>
      <c r="N255" s="173"/>
      <c r="O255" s="173"/>
      <c r="P255" s="173"/>
      <c r="Q255" s="173"/>
      <c r="R255" s="173"/>
      <c r="S255" s="173"/>
      <c r="T255" s="174" t="str">
        <f t="shared" si="13"/>
        <v/>
      </c>
      <c r="U255" s="174" t="str">
        <f t="shared" si="11"/>
        <v/>
      </c>
      <c r="V255" s="175" t="str">
        <f t="shared" si="12"/>
        <v/>
      </c>
      <c r="W255" s="172"/>
      <c r="X255" s="172"/>
    </row>
    <row r="256" spans="1:24" x14ac:dyDescent="0.15">
      <c r="A256" s="163" t="str">
        <f t="array" ref="A256">IFERROR(INDEX('FIT-Lijst'!$A$8:$T$994,SMALL(IF((INDEX('FIT-Lijst'!$A$8:$T$994,,18)="Fout")+(INDEX('FIT-Lijst'!$A$8:$T$994,,18)="Kritiek Fout"),MATCH(ROW('FIT-Lijst'!$A$8:$A$994),ROW('FIT-Lijst'!$A$8:$A$994)),""),ROWS('FIT-Lijst'!$A$4:A249)),COLUMNS('FIT-Lijst'!$A$4:A249)),"")</f>
        <v/>
      </c>
      <c r="B256" s="163" t="str">
        <f t="array" ref="B256">IFERROR(INDEX('FIT-Lijst'!$A$8:$T$994,SMALL(IF((INDEX('FIT-Lijst'!$A$8:$T$994,,18)="Fout")+(INDEX('FIT-Lijst'!$A$8:$T$994,,18)="Kritiek Fout"),MATCH(ROW('FIT-Lijst'!$A$8:$A$994),ROW('FIT-Lijst'!$A$8:$A$994)),""),ROWS('FIT-Lijst'!$A$4:D249)),COLUMNS('FIT-Lijst'!$A$4:D249)),"")</f>
        <v/>
      </c>
      <c r="C256" s="15" t="str">
        <f>IFERROR(VLOOKUP(A256,'FIT-Lijst'!A:Q,5,FALSE),"")</f>
        <v/>
      </c>
      <c r="D256" s="163" t="str">
        <f t="array" ref="D256">IFERROR(INDEX('FIT-Lijst'!$A$8:$T$994,SMALL(IF((INDEX('FIT-Lijst'!$A$8:$T$994,,18)="Fout")+(INDEX('FIT-Lijst'!$A$8:$T$994,,18)="Kritiek Fout"),MATCH(ROW('FIT-Lijst'!$A$8:$A$994),ROW('FIT-Lijst'!$A$8:$A$994)),""),ROWS('FIT-Lijst'!$A$4:R249)),COLUMNS('FIT-Lijst'!$A$4:R249)),"")</f>
        <v/>
      </c>
      <c r="E256" s="164" t="str">
        <f t="array" ref="E256">IFERROR(INDEX('FIT-Lijst'!$A$8:$T$994,SMALL(IF((INDEX('FIT-Lijst'!$A$8:$T$994,,18)="Fout")+(INDEX('FIT-Lijst'!$A$8:$T$994,,18)="Kritiek Fout"),MATCH(ROW('FIT-Lijst'!$A$8:$A$994),ROW('FIT-Lijst'!$A$8:$A$994)),""),ROWS('FIT-Lijst'!$A$4:S249)),COLUMNS('FIT-Lijst'!$A$4:S249)),"")</f>
        <v/>
      </c>
      <c r="F256" s="163" t="str">
        <f t="array" ref="F256">IFERROR(INDEX('FIT-Lijst'!$A$8:$T$994,SMALL(IF((INDEX('FIT-Lijst'!$A$8:$T$994,,18)="Fout")+(INDEX('FIT-Lijst'!$A$8:$T$994,,18)="Kritiek Fout"),MATCH(ROW('FIT-Lijst'!$A$8:$A$994),ROW('FIT-Lijst'!$A$8:$A$994)),""),ROWS('FIT-Lijst'!$A$4:T249)),COLUMNS('FIT-Lijst'!$A$4:T249)),"")</f>
        <v/>
      </c>
      <c r="G256" s="172"/>
      <c r="H256" s="172"/>
      <c r="I256" s="172"/>
      <c r="J256" s="173"/>
      <c r="K256" s="173"/>
      <c r="L256" s="173"/>
      <c r="M256" s="173"/>
      <c r="N256" s="173"/>
      <c r="O256" s="173"/>
      <c r="P256" s="173"/>
      <c r="Q256" s="173"/>
      <c r="R256" s="173"/>
      <c r="S256" s="173"/>
      <c r="T256" s="174" t="str">
        <f t="shared" si="13"/>
        <v/>
      </c>
      <c r="U256" s="174" t="str">
        <f t="shared" si="11"/>
        <v/>
      </c>
      <c r="V256" s="175" t="str">
        <f t="shared" si="12"/>
        <v/>
      </c>
      <c r="W256" s="172"/>
      <c r="X256" s="172"/>
    </row>
    <row r="257" spans="1:24" x14ac:dyDescent="0.15">
      <c r="A257" s="163" t="str">
        <f t="array" ref="A257">IFERROR(INDEX('FIT-Lijst'!$A$8:$T$994,SMALL(IF((INDEX('FIT-Lijst'!$A$8:$T$994,,18)="Fout")+(INDEX('FIT-Lijst'!$A$8:$T$994,,18)="Kritiek Fout"),MATCH(ROW('FIT-Lijst'!$A$8:$A$994),ROW('FIT-Lijst'!$A$8:$A$994)),""),ROWS('FIT-Lijst'!$A$4:A250)),COLUMNS('FIT-Lijst'!$A$4:A250)),"")</f>
        <v/>
      </c>
      <c r="B257" s="163" t="str">
        <f t="array" ref="B257">IFERROR(INDEX('FIT-Lijst'!$A$8:$T$994,SMALL(IF((INDEX('FIT-Lijst'!$A$8:$T$994,,18)="Fout")+(INDEX('FIT-Lijst'!$A$8:$T$994,,18)="Kritiek Fout"),MATCH(ROW('FIT-Lijst'!$A$8:$A$994),ROW('FIT-Lijst'!$A$8:$A$994)),""),ROWS('FIT-Lijst'!$A$4:D250)),COLUMNS('FIT-Lijst'!$A$4:D250)),"")</f>
        <v/>
      </c>
      <c r="C257" s="15" t="str">
        <f>IFERROR(VLOOKUP(A257,'FIT-Lijst'!A:Q,5,FALSE),"")</f>
        <v/>
      </c>
      <c r="D257" s="163" t="str">
        <f t="array" ref="D257">IFERROR(INDEX('FIT-Lijst'!$A$8:$T$994,SMALL(IF((INDEX('FIT-Lijst'!$A$8:$T$994,,18)="Fout")+(INDEX('FIT-Lijst'!$A$8:$T$994,,18)="Kritiek Fout"),MATCH(ROW('FIT-Lijst'!$A$8:$A$994),ROW('FIT-Lijst'!$A$8:$A$994)),""),ROWS('FIT-Lijst'!$A$4:R250)),COLUMNS('FIT-Lijst'!$A$4:R250)),"")</f>
        <v/>
      </c>
      <c r="E257" s="164" t="str">
        <f t="array" ref="E257">IFERROR(INDEX('FIT-Lijst'!$A$8:$T$994,SMALL(IF((INDEX('FIT-Lijst'!$A$8:$T$994,,18)="Fout")+(INDEX('FIT-Lijst'!$A$8:$T$994,,18)="Kritiek Fout"),MATCH(ROW('FIT-Lijst'!$A$8:$A$994),ROW('FIT-Lijst'!$A$8:$A$994)),""),ROWS('FIT-Lijst'!$A$4:S250)),COLUMNS('FIT-Lijst'!$A$4:S250)),"")</f>
        <v/>
      </c>
      <c r="F257" s="163" t="str">
        <f t="array" ref="F257">IFERROR(INDEX('FIT-Lijst'!$A$8:$T$994,SMALL(IF((INDEX('FIT-Lijst'!$A$8:$T$994,,18)="Fout")+(INDEX('FIT-Lijst'!$A$8:$T$994,,18)="Kritiek Fout"),MATCH(ROW('FIT-Lijst'!$A$8:$A$994),ROW('FIT-Lijst'!$A$8:$A$994)),""),ROWS('FIT-Lijst'!$A$4:T250)),COLUMNS('FIT-Lijst'!$A$4:T250)),"")</f>
        <v/>
      </c>
      <c r="G257" s="172"/>
      <c r="H257" s="172"/>
      <c r="I257" s="172"/>
      <c r="J257" s="173"/>
      <c r="K257" s="173"/>
      <c r="L257" s="173"/>
      <c r="M257" s="173"/>
      <c r="N257" s="173"/>
      <c r="O257" s="173"/>
      <c r="P257" s="173"/>
      <c r="Q257" s="173"/>
      <c r="R257" s="173"/>
      <c r="S257" s="173"/>
      <c r="T257" s="174" t="str">
        <f t="shared" si="13"/>
        <v/>
      </c>
      <c r="U257" s="174" t="str">
        <f t="shared" si="11"/>
        <v/>
      </c>
      <c r="V257" s="175" t="str">
        <f t="shared" si="12"/>
        <v/>
      </c>
      <c r="W257" s="172"/>
      <c r="X257" s="172"/>
    </row>
    <row r="258" spans="1:24" x14ac:dyDescent="0.15">
      <c r="A258" s="163" t="str">
        <f t="array" ref="A258">IFERROR(INDEX('FIT-Lijst'!$A$8:$T$994,SMALL(IF((INDEX('FIT-Lijst'!$A$8:$T$994,,18)="Fout")+(INDEX('FIT-Lijst'!$A$8:$T$994,,18)="Kritiek Fout"),MATCH(ROW('FIT-Lijst'!$A$8:$A$994),ROW('FIT-Lijst'!$A$8:$A$994)),""),ROWS('FIT-Lijst'!$A$4:A251)),COLUMNS('FIT-Lijst'!$A$4:A251)),"")</f>
        <v/>
      </c>
      <c r="B258" s="163" t="str">
        <f t="array" ref="B258">IFERROR(INDEX('FIT-Lijst'!$A$8:$T$994,SMALL(IF((INDEX('FIT-Lijst'!$A$8:$T$994,,18)="Fout")+(INDEX('FIT-Lijst'!$A$8:$T$994,,18)="Kritiek Fout"),MATCH(ROW('FIT-Lijst'!$A$8:$A$994),ROW('FIT-Lijst'!$A$8:$A$994)),""),ROWS('FIT-Lijst'!$A$4:D251)),COLUMNS('FIT-Lijst'!$A$4:D251)),"")</f>
        <v/>
      </c>
      <c r="C258" s="15" t="str">
        <f>IFERROR(VLOOKUP(A258,'FIT-Lijst'!A:Q,5,FALSE),"")</f>
        <v/>
      </c>
      <c r="D258" s="163" t="str">
        <f t="array" ref="D258">IFERROR(INDEX('FIT-Lijst'!$A$8:$T$994,SMALL(IF((INDEX('FIT-Lijst'!$A$8:$T$994,,18)="Fout")+(INDEX('FIT-Lijst'!$A$8:$T$994,,18)="Kritiek Fout"),MATCH(ROW('FIT-Lijst'!$A$8:$A$994),ROW('FIT-Lijst'!$A$8:$A$994)),""),ROWS('FIT-Lijst'!$A$4:R251)),COLUMNS('FIT-Lijst'!$A$4:R251)),"")</f>
        <v/>
      </c>
      <c r="E258" s="164" t="str">
        <f t="array" ref="E258">IFERROR(INDEX('FIT-Lijst'!$A$8:$T$994,SMALL(IF((INDEX('FIT-Lijst'!$A$8:$T$994,,18)="Fout")+(INDEX('FIT-Lijst'!$A$8:$T$994,,18)="Kritiek Fout"),MATCH(ROW('FIT-Lijst'!$A$8:$A$994),ROW('FIT-Lijst'!$A$8:$A$994)),""),ROWS('FIT-Lijst'!$A$4:S251)),COLUMNS('FIT-Lijst'!$A$4:S251)),"")</f>
        <v/>
      </c>
      <c r="F258" s="163" t="str">
        <f t="array" ref="F258">IFERROR(INDEX('FIT-Lijst'!$A$8:$T$994,SMALL(IF((INDEX('FIT-Lijst'!$A$8:$T$994,,18)="Fout")+(INDEX('FIT-Lijst'!$A$8:$T$994,,18)="Kritiek Fout"),MATCH(ROW('FIT-Lijst'!$A$8:$A$994),ROW('FIT-Lijst'!$A$8:$A$994)),""),ROWS('FIT-Lijst'!$A$4:T251)),COLUMNS('FIT-Lijst'!$A$4:T251)),"")</f>
        <v/>
      </c>
      <c r="G258" s="172"/>
      <c r="H258" s="172"/>
      <c r="I258" s="172"/>
      <c r="J258" s="173"/>
      <c r="K258" s="173"/>
      <c r="L258" s="173"/>
      <c r="M258" s="173"/>
      <c r="N258" s="173"/>
      <c r="O258" s="173"/>
      <c r="P258" s="173"/>
      <c r="Q258" s="173"/>
      <c r="R258" s="173"/>
      <c r="S258" s="173"/>
      <c r="T258" s="174" t="str">
        <f t="shared" si="13"/>
        <v/>
      </c>
      <c r="U258" s="174" t="str">
        <f t="shared" si="11"/>
        <v/>
      </c>
      <c r="V258" s="175" t="str">
        <f t="shared" si="12"/>
        <v/>
      </c>
      <c r="W258" s="172"/>
      <c r="X258" s="172"/>
    </row>
    <row r="259" spans="1:24" x14ac:dyDescent="0.15">
      <c r="A259" s="163" t="str">
        <f t="array" ref="A259">IFERROR(INDEX('FIT-Lijst'!$A$8:$T$994,SMALL(IF((INDEX('FIT-Lijst'!$A$8:$T$994,,18)="Fout")+(INDEX('FIT-Lijst'!$A$8:$T$994,,18)="Kritiek Fout"),MATCH(ROW('FIT-Lijst'!$A$8:$A$994),ROW('FIT-Lijst'!$A$8:$A$994)),""),ROWS('FIT-Lijst'!$A$4:A252)),COLUMNS('FIT-Lijst'!$A$4:A252)),"")</f>
        <v/>
      </c>
      <c r="B259" s="163" t="str">
        <f t="array" ref="B259">IFERROR(INDEX('FIT-Lijst'!$A$8:$T$994,SMALL(IF((INDEX('FIT-Lijst'!$A$8:$T$994,,18)="Fout")+(INDEX('FIT-Lijst'!$A$8:$T$994,,18)="Kritiek Fout"),MATCH(ROW('FIT-Lijst'!$A$8:$A$994),ROW('FIT-Lijst'!$A$8:$A$994)),""),ROWS('FIT-Lijst'!$A$4:D252)),COLUMNS('FIT-Lijst'!$A$4:D252)),"")</f>
        <v/>
      </c>
      <c r="C259" s="15" t="str">
        <f>IFERROR(VLOOKUP(A259,'FIT-Lijst'!A:Q,5,FALSE),"")</f>
        <v/>
      </c>
      <c r="D259" s="163" t="str">
        <f t="array" ref="D259">IFERROR(INDEX('FIT-Lijst'!$A$8:$T$994,SMALL(IF((INDEX('FIT-Lijst'!$A$8:$T$994,,18)="Fout")+(INDEX('FIT-Lijst'!$A$8:$T$994,,18)="Kritiek Fout"),MATCH(ROW('FIT-Lijst'!$A$8:$A$994),ROW('FIT-Lijst'!$A$8:$A$994)),""),ROWS('FIT-Lijst'!$A$4:R252)),COLUMNS('FIT-Lijst'!$A$4:R252)),"")</f>
        <v/>
      </c>
      <c r="E259" s="164" t="str">
        <f t="array" ref="E259">IFERROR(INDEX('FIT-Lijst'!$A$8:$T$994,SMALL(IF((INDEX('FIT-Lijst'!$A$8:$T$994,,18)="Fout")+(INDEX('FIT-Lijst'!$A$8:$T$994,,18)="Kritiek Fout"),MATCH(ROW('FIT-Lijst'!$A$8:$A$994),ROW('FIT-Lijst'!$A$8:$A$994)),""),ROWS('FIT-Lijst'!$A$4:S252)),COLUMNS('FIT-Lijst'!$A$4:S252)),"")</f>
        <v/>
      </c>
      <c r="F259" s="163" t="str">
        <f t="array" ref="F259">IFERROR(INDEX('FIT-Lijst'!$A$8:$T$994,SMALL(IF((INDEX('FIT-Lijst'!$A$8:$T$994,,18)="Fout")+(INDEX('FIT-Lijst'!$A$8:$T$994,,18)="Kritiek Fout"),MATCH(ROW('FIT-Lijst'!$A$8:$A$994),ROW('FIT-Lijst'!$A$8:$A$994)),""),ROWS('FIT-Lijst'!$A$4:T252)),COLUMNS('FIT-Lijst'!$A$4:T252)),"")</f>
        <v/>
      </c>
      <c r="G259" s="172"/>
      <c r="H259" s="172"/>
      <c r="I259" s="172"/>
      <c r="J259" s="173"/>
      <c r="K259" s="173"/>
      <c r="L259" s="173"/>
      <c r="M259" s="173"/>
      <c r="N259" s="173"/>
      <c r="O259" s="173"/>
      <c r="P259" s="173"/>
      <c r="Q259" s="173"/>
      <c r="R259" s="173"/>
      <c r="S259" s="173"/>
      <c r="T259" s="174" t="str">
        <f t="shared" si="13"/>
        <v/>
      </c>
      <c r="U259" s="174" t="str">
        <f t="shared" si="11"/>
        <v/>
      </c>
      <c r="V259" s="175" t="str">
        <f t="shared" si="12"/>
        <v/>
      </c>
      <c r="W259" s="172"/>
      <c r="X259" s="172"/>
    </row>
    <row r="260" spans="1:24" x14ac:dyDescent="0.15">
      <c r="A260" s="163" t="str">
        <f t="array" ref="A260">IFERROR(INDEX('FIT-Lijst'!$A$8:$T$994,SMALL(IF((INDEX('FIT-Lijst'!$A$8:$T$994,,18)="Fout")+(INDEX('FIT-Lijst'!$A$8:$T$994,,18)="Kritiek Fout"),MATCH(ROW('FIT-Lijst'!$A$8:$A$994),ROW('FIT-Lijst'!$A$8:$A$994)),""),ROWS('FIT-Lijst'!$A$4:A253)),COLUMNS('FIT-Lijst'!$A$4:A253)),"")</f>
        <v/>
      </c>
      <c r="B260" s="163" t="str">
        <f t="array" ref="B260">IFERROR(INDEX('FIT-Lijst'!$A$8:$T$994,SMALL(IF((INDEX('FIT-Lijst'!$A$8:$T$994,,18)="Fout")+(INDEX('FIT-Lijst'!$A$8:$T$994,,18)="Kritiek Fout"),MATCH(ROW('FIT-Lijst'!$A$8:$A$994),ROW('FIT-Lijst'!$A$8:$A$994)),""),ROWS('FIT-Lijst'!$A$4:D253)),COLUMNS('FIT-Lijst'!$A$4:D253)),"")</f>
        <v/>
      </c>
      <c r="C260" s="15" t="str">
        <f>IFERROR(VLOOKUP(A260,'FIT-Lijst'!A:Q,5,FALSE),"")</f>
        <v/>
      </c>
      <c r="D260" s="163" t="str">
        <f t="array" ref="D260">IFERROR(INDEX('FIT-Lijst'!$A$8:$T$994,SMALL(IF((INDEX('FIT-Lijst'!$A$8:$T$994,,18)="Fout")+(INDEX('FIT-Lijst'!$A$8:$T$994,,18)="Kritiek Fout"),MATCH(ROW('FIT-Lijst'!$A$8:$A$994),ROW('FIT-Lijst'!$A$8:$A$994)),""),ROWS('FIT-Lijst'!$A$4:R253)),COLUMNS('FIT-Lijst'!$A$4:R253)),"")</f>
        <v/>
      </c>
      <c r="E260" s="164" t="str">
        <f t="array" ref="E260">IFERROR(INDEX('FIT-Lijst'!$A$8:$T$994,SMALL(IF((INDEX('FIT-Lijst'!$A$8:$T$994,,18)="Fout")+(INDEX('FIT-Lijst'!$A$8:$T$994,,18)="Kritiek Fout"),MATCH(ROW('FIT-Lijst'!$A$8:$A$994),ROW('FIT-Lijst'!$A$8:$A$994)),""),ROWS('FIT-Lijst'!$A$4:S253)),COLUMNS('FIT-Lijst'!$A$4:S253)),"")</f>
        <v/>
      </c>
      <c r="F260" s="163" t="str">
        <f t="array" ref="F260">IFERROR(INDEX('FIT-Lijst'!$A$8:$T$994,SMALL(IF((INDEX('FIT-Lijst'!$A$8:$T$994,,18)="Fout")+(INDEX('FIT-Lijst'!$A$8:$T$994,,18)="Kritiek Fout"),MATCH(ROW('FIT-Lijst'!$A$8:$A$994),ROW('FIT-Lijst'!$A$8:$A$994)),""),ROWS('FIT-Lijst'!$A$4:T253)),COLUMNS('FIT-Lijst'!$A$4:T253)),"")</f>
        <v/>
      </c>
      <c r="G260" s="172"/>
      <c r="H260" s="172"/>
      <c r="I260" s="172"/>
      <c r="J260" s="173"/>
      <c r="K260" s="173"/>
      <c r="L260" s="173"/>
      <c r="M260" s="173"/>
      <c r="N260" s="173"/>
      <c r="O260" s="173"/>
      <c r="P260" s="173"/>
      <c r="Q260" s="173"/>
      <c r="R260" s="173"/>
      <c r="S260" s="173"/>
      <c r="T260" s="174" t="str">
        <f t="shared" si="13"/>
        <v/>
      </c>
      <c r="U260" s="174" t="str">
        <f t="shared" si="11"/>
        <v/>
      </c>
      <c r="V260" s="175" t="str">
        <f t="shared" si="12"/>
        <v/>
      </c>
      <c r="W260" s="172"/>
      <c r="X260" s="172"/>
    </row>
    <row r="261" spans="1:24" x14ac:dyDescent="0.15">
      <c r="A261" s="163" t="str">
        <f t="array" ref="A261">IFERROR(INDEX('FIT-Lijst'!$A$8:$T$994,SMALL(IF((INDEX('FIT-Lijst'!$A$8:$T$994,,18)="Fout")+(INDEX('FIT-Lijst'!$A$8:$T$994,,18)="Kritiek Fout"),MATCH(ROW('FIT-Lijst'!$A$8:$A$994),ROW('FIT-Lijst'!$A$8:$A$994)),""),ROWS('FIT-Lijst'!$A$4:A254)),COLUMNS('FIT-Lijst'!$A$4:A254)),"")</f>
        <v/>
      </c>
      <c r="B261" s="163" t="str">
        <f t="array" ref="B261">IFERROR(INDEX('FIT-Lijst'!$A$8:$T$994,SMALL(IF((INDEX('FIT-Lijst'!$A$8:$T$994,,18)="Fout")+(INDEX('FIT-Lijst'!$A$8:$T$994,,18)="Kritiek Fout"),MATCH(ROW('FIT-Lijst'!$A$8:$A$994),ROW('FIT-Lijst'!$A$8:$A$994)),""),ROWS('FIT-Lijst'!$A$4:D254)),COLUMNS('FIT-Lijst'!$A$4:D254)),"")</f>
        <v/>
      </c>
      <c r="C261" s="15" t="str">
        <f>IFERROR(VLOOKUP(A261,'FIT-Lijst'!A:Q,5,FALSE),"")</f>
        <v/>
      </c>
      <c r="D261" s="163" t="str">
        <f t="array" ref="D261">IFERROR(INDEX('FIT-Lijst'!$A$8:$T$994,SMALL(IF((INDEX('FIT-Lijst'!$A$8:$T$994,,18)="Fout")+(INDEX('FIT-Lijst'!$A$8:$T$994,,18)="Kritiek Fout"),MATCH(ROW('FIT-Lijst'!$A$8:$A$994),ROW('FIT-Lijst'!$A$8:$A$994)),""),ROWS('FIT-Lijst'!$A$4:R254)),COLUMNS('FIT-Lijst'!$A$4:R254)),"")</f>
        <v/>
      </c>
      <c r="E261" s="164" t="str">
        <f t="array" ref="E261">IFERROR(INDEX('FIT-Lijst'!$A$8:$T$994,SMALL(IF((INDEX('FIT-Lijst'!$A$8:$T$994,,18)="Fout")+(INDEX('FIT-Lijst'!$A$8:$T$994,,18)="Kritiek Fout"),MATCH(ROW('FIT-Lijst'!$A$8:$A$994),ROW('FIT-Lijst'!$A$8:$A$994)),""),ROWS('FIT-Lijst'!$A$4:S254)),COLUMNS('FIT-Lijst'!$A$4:S254)),"")</f>
        <v/>
      </c>
      <c r="F261" s="163" t="str">
        <f t="array" ref="F261">IFERROR(INDEX('FIT-Lijst'!$A$8:$T$994,SMALL(IF((INDEX('FIT-Lijst'!$A$8:$T$994,,18)="Fout")+(INDEX('FIT-Lijst'!$A$8:$T$994,,18)="Kritiek Fout"),MATCH(ROW('FIT-Lijst'!$A$8:$A$994),ROW('FIT-Lijst'!$A$8:$A$994)),""),ROWS('FIT-Lijst'!$A$4:T254)),COLUMNS('FIT-Lijst'!$A$4:T254)),"")</f>
        <v/>
      </c>
      <c r="G261" s="172"/>
      <c r="H261" s="172"/>
      <c r="I261" s="172"/>
      <c r="J261" s="173"/>
      <c r="K261" s="173"/>
      <c r="L261" s="173"/>
      <c r="M261" s="173"/>
      <c r="N261" s="173"/>
      <c r="O261" s="173"/>
      <c r="P261" s="173"/>
      <c r="Q261" s="173"/>
      <c r="R261" s="173"/>
      <c r="S261" s="173"/>
      <c r="T261" s="174" t="str">
        <f t="shared" si="13"/>
        <v/>
      </c>
      <c r="U261" s="174" t="str">
        <f t="shared" si="11"/>
        <v/>
      </c>
      <c r="V261" s="175" t="str">
        <f t="shared" si="12"/>
        <v/>
      </c>
      <c r="W261" s="172"/>
      <c r="X261" s="172"/>
    </row>
    <row r="262" spans="1:24" x14ac:dyDescent="0.15">
      <c r="A262" s="163" t="str">
        <f t="array" ref="A262">IFERROR(INDEX('FIT-Lijst'!$A$8:$T$994,SMALL(IF((INDEX('FIT-Lijst'!$A$8:$T$994,,18)="Fout")+(INDEX('FIT-Lijst'!$A$8:$T$994,,18)="Kritiek Fout"),MATCH(ROW('FIT-Lijst'!$A$8:$A$994),ROW('FIT-Lijst'!$A$8:$A$994)),""),ROWS('FIT-Lijst'!$A$4:A255)),COLUMNS('FIT-Lijst'!$A$4:A255)),"")</f>
        <v/>
      </c>
      <c r="B262" s="163" t="str">
        <f t="array" ref="B262">IFERROR(INDEX('FIT-Lijst'!$A$8:$T$994,SMALL(IF((INDEX('FIT-Lijst'!$A$8:$T$994,,18)="Fout")+(INDEX('FIT-Lijst'!$A$8:$T$994,,18)="Kritiek Fout"),MATCH(ROW('FIT-Lijst'!$A$8:$A$994),ROW('FIT-Lijst'!$A$8:$A$994)),""),ROWS('FIT-Lijst'!$A$4:D255)),COLUMNS('FIT-Lijst'!$A$4:D255)),"")</f>
        <v/>
      </c>
      <c r="C262" s="15" t="str">
        <f>IFERROR(VLOOKUP(A262,'FIT-Lijst'!A:Q,5,FALSE),"")</f>
        <v/>
      </c>
      <c r="D262" s="163" t="str">
        <f t="array" ref="D262">IFERROR(INDEX('FIT-Lijst'!$A$8:$T$994,SMALL(IF((INDEX('FIT-Lijst'!$A$8:$T$994,,18)="Fout")+(INDEX('FIT-Lijst'!$A$8:$T$994,,18)="Kritiek Fout"),MATCH(ROW('FIT-Lijst'!$A$8:$A$994),ROW('FIT-Lijst'!$A$8:$A$994)),""),ROWS('FIT-Lijst'!$A$4:R255)),COLUMNS('FIT-Lijst'!$A$4:R255)),"")</f>
        <v/>
      </c>
      <c r="E262" s="164" t="str">
        <f t="array" ref="E262">IFERROR(INDEX('FIT-Lijst'!$A$8:$T$994,SMALL(IF((INDEX('FIT-Lijst'!$A$8:$T$994,,18)="Fout")+(INDEX('FIT-Lijst'!$A$8:$T$994,,18)="Kritiek Fout"),MATCH(ROW('FIT-Lijst'!$A$8:$A$994),ROW('FIT-Lijst'!$A$8:$A$994)),""),ROWS('FIT-Lijst'!$A$4:S255)),COLUMNS('FIT-Lijst'!$A$4:S255)),"")</f>
        <v/>
      </c>
      <c r="F262" s="163" t="str">
        <f t="array" ref="F262">IFERROR(INDEX('FIT-Lijst'!$A$8:$T$994,SMALL(IF((INDEX('FIT-Lijst'!$A$8:$T$994,,18)="Fout")+(INDEX('FIT-Lijst'!$A$8:$T$994,,18)="Kritiek Fout"),MATCH(ROW('FIT-Lijst'!$A$8:$A$994),ROW('FIT-Lijst'!$A$8:$A$994)),""),ROWS('FIT-Lijst'!$A$4:T255)),COLUMNS('FIT-Lijst'!$A$4:T255)),"")</f>
        <v/>
      </c>
      <c r="G262" s="172"/>
      <c r="H262" s="172"/>
      <c r="I262" s="172"/>
      <c r="J262" s="173"/>
      <c r="K262" s="173"/>
      <c r="L262" s="173"/>
      <c r="M262" s="173"/>
      <c r="N262" s="173"/>
      <c r="O262" s="173"/>
      <c r="P262" s="173"/>
      <c r="Q262" s="173"/>
      <c r="R262" s="173"/>
      <c r="S262" s="173"/>
      <c r="T262" s="174" t="str">
        <f t="shared" si="13"/>
        <v/>
      </c>
      <c r="U262" s="174" t="str">
        <f t="shared" ref="U262:U325" si="14">IF(OR(J262="",T262=""),"",J262*T262)</f>
        <v/>
      </c>
      <c r="V262" s="175" t="str">
        <f t="shared" si="12"/>
        <v/>
      </c>
      <c r="W262" s="172"/>
      <c r="X262" s="172"/>
    </row>
    <row r="263" spans="1:24" x14ac:dyDescent="0.15">
      <c r="A263" s="163" t="str">
        <f t="array" ref="A263">IFERROR(INDEX('FIT-Lijst'!$A$8:$T$994,SMALL(IF((INDEX('FIT-Lijst'!$A$8:$T$994,,18)="Fout")+(INDEX('FIT-Lijst'!$A$8:$T$994,,18)="Kritiek Fout"),MATCH(ROW('FIT-Lijst'!$A$8:$A$994),ROW('FIT-Lijst'!$A$8:$A$994)),""),ROWS('FIT-Lijst'!$A$4:A256)),COLUMNS('FIT-Lijst'!$A$4:A256)),"")</f>
        <v/>
      </c>
      <c r="B263" s="163" t="str">
        <f t="array" ref="B263">IFERROR(INDEX('FIT-Lijst'!$A$8:$T$994,SMALL(IF((INDEX('FIT-Lijst'!$A$8:$T$994,,18)="Fout")+(INDEX('FIT-Lijst'!$A$8:$T$994,,18)="Kritiek Fout"),MATCH(ROW('FIT-Lijst'!$A$8:$A$994),ROW('FIT-Lijst'!$A$8:$A$994)),""),ROWS('FIT-Lijst'!$A$4:D256)),COLUMNS('FIT-Lijst'!$A$4:D256)),"")</f>
        <v/>
      </c>
      <c r="C263" s="15" t="str">
        <f>IFERROR(VLOOKUP(A263,'FIT-Lijst'!A:Q,5,FALSE),"")</f>
        <v/>
      </c>
      <c r="D263" s="163" t="str">
        <f t="array" ref="D263">IFERROR(INDEX('FIT-Lijst'!$A$8:$T$994,SMALL(IF((INDEX('FIT-Lijst'!$A$8:$T$994,,18)="Fout")+(INDEX('FIT-Lijst'!$A$8:$T$994,,18)="Kritiek Fout"),MATCH(ROW('FIT-Lijst'!$A$8:$A$994),ROW('FIT-Lijst'!$A$8:$A$994)),""),ROWS('FIT-Lijst'!$A$4:R256)),COLUMNS('FIT-Lijst'!$A$4:R256)),"")</f>
        <v/>
      </c>
      <c r="E263" s="164" t="str">
        <f t="array" ref="E263">IFERROR(INDEX('FIT-Lijst'!$A$8:$T$994,SMALL(IF((INDEX('FIT-Lijst'!$A$8:$T$994,,18)="Fout")+(INDEX('FIT-Lijst'!$A$8:$T$994,,18)="Kritiek Fout"),MATCH(ROW('FIT-Lijst'!$A$8:$A$994),ROW('FIT-Lijst'!$A$8:$A$994)),""),ROWS('FIT-Lijst'!$A$4:S256)),COLUMNS('FIT-Lijst'!$A$4:S256)),"")</f>
        <v/>
      </c>
      <c r="F263" s="163" t="str">
        <f t="array" ref="F263">IFERROR(INDEX('FIT-Lijst'!$A$8:$T$994,SMALL(IF((INDEX('FIT-Lijst'!$A$8:$T$994,,18)="Fout")+(INDEX('FIT-Lijst'!$A$8:$T$994,,18)="Kritiek Fout"),MATCH(ROW('FIT-Lijst'!$A$8:$A$994),ROW('FIT-Lijst'!$A$8:$A$994)),""),ROWS('FIT-Lijst'!$A$4:T256)),COLUMNS('FIT-Lijst'!$A$4:T256)),"")</f>
        <v/>
      </c>
      <c r="G263" s="172"/>
      <c r="H263" s="172"/>
      <c r="I263" s="172"/>
      <c r="J263" s="173"/>
      <c r="K263" s="173"/>
      <c r="L263" s="173"/>
      <c r="M263" s="173"/>
      <c r="N263" s="173"/>
      <c r="O263" s="173"/>
      <c r="P263" s="173"/>
      <c r="Q263" s="173"/>
      <c r="R263" s="173"/>
      <c r="S263" s="173"/>
      <c r="T263" s="174" t="str">
        <f t="shared" si="13"/>
        <v/>
      </c>
      <c r="U263" s="174" t="str">
        <f t="shared" si="14"/>
        <v/>
      </c>
      <c r="V263" s="175" t="str">
        <f t="shared" ref="V263:V326" si="15">IF(U263="","",IF(U263&lt;=5,"Acceptabel",IF(AND(U263&gt;=6,U263&lt;=12),"Ongewenst","Onacceptabel")))</f>
        <v/>
      </c>
      <c r="W263" s="172"/>
      <c r="X263" s="172"/>
    </row>
    <row r="264" spans="1:24" x14ac:dyDescent="0.15">
      <c r="A264" s="163" t="str">
        <f t="array" ref="A264">IFERROR(INDEX('FIT-Lijst'!$A$8:$T$994,SMALL(IF((INDEX('FIT-Lijst'!$A$8:$T$994,,18)="Fout")+(INDEX('FIT-Lijst'!$A$8:$T$994,,18)="Kritiek Fout"),MATCH(ROW('FIT-Lijst'!$A$8:$A$994),ROW('FIT-Lijst'!$A$8:$A$994)),""),ROWS('FIT-Lijst'!$A$4:A257)),COLUMNS('FIT-Lijst'!$A$4:A257)),"")</f>
        <v/>
      </c>
      <c r="B264" s="163" t="str">
        <f t="array" ref="B264">IFERROR(INDEX('FIT-Lijst'!$A$8:$T$994,SMALL(IF((INDEX('FIT-Lijst'!$A$8:$T$994,,18)="Fout")+(INDEX('FIT-Lijst'!$A$8:$T$994,,18)="Kritiek Fout"),MATCH(ROW('FIT-Lijst'!$A$8:$A$994),ROW('FIT-Lijst'!$A$8:$A$994)),""),ROWS('FIT-Lijst'!$A$4:D257)),COLUMNS('FIT-Lijst'!$A$4:D257)),"")</f>
        <v/>
      </c>
      <c r="C264" s="15" t="str">
        <f>IFERROR(VLOOKUP(A264,'FIT-Lijst'!A:Q,5,FALSE),"")</f>
        <v/>
      </c>
      <c r="D264" s="163" t="str">
        <f t="array" ref="D264">IFERROR(INDEX('FIT-Lijst'!$A$8:$T$994,SMALL(IF((INDEX('FIT-Lijst'!$A$8:$T$994,,18)="Fout")+(INDEX('FIT-Lijst'!$A$8:$T$994,,18)="Kritiek Fout"),MATCH(ROW('FIT-Lijst'!$A$8:$A$994),ROW('FIT-Lijst'!$A$8:$A$994)),""),ROWS('FIT-Lijst'!$A$4:R257)),COLUMNS('FIT-Lijst'!$A$4:R257)),"")</f>
        <v/>
      </c>
      <c r="E264" s="164" t="str">
        <f t="array" ref="E264">IFERROR(INDEX('FIT-Lijst'!$A$8:$T$994,SMALL(IF((INDEX('FIT-Lijst'!$A$8:$T$994,,18)="Fout")+(INDEX('FIT-Lijst'!$A$8:$T$994,,18)="Kritiek Fout"),MATCH(ROW('FIT-Lijst'!$A$8:$A$994),ROW('FIT-Lijst'!$A$8:$A$994)),""),ROWS('FIT-Lijst'!$A$4:S257)),COLUMNS('FIT-Lijst'!$A$4:S257)),"")</f>
        <v/>
      </c>
      <c r="F264" s="163" t="str">
        <f t="array" ref="F264">IFERROR(INDEX('FIT-Lijst'!$A$8:$T$994,SMALL(IF((INDEX('FIT-Lijst'!$A$8:$T$994,,18)="Fout")+(INDEX('FIT-Lijst'!$A$8:$T$994,,18)="Kritiek Fout"),MATCH(ROW('FIT-Lijst'!$A$8:$A$994),ROW('FIT-Lijst'!$A$8:$A$994)),""),ROWS('FIT-Lijst'!$A$4:T257)),COLUMNS('FIT-Lijst'!$A$4:T257)),"")</f>
        <v/>
      </c>
      <c r="G264" s="172"/>
      <c r="H264" s="172"/>
      <c r="I264" s="172"/>
      <c r="J264" s="173"/>
      <c r="K264" s="173"/>
      <c r="L264" s="173"/>
      <c r="M264" s="173"/>
      <c r="N264" s="173"/>
      <c r="O264" s="173"/>
      <c r="P264" s="173"/>
      <c r="Q264" s="173"/>
      <c r="R264" s="173"/>
      <c r="S264" s="173"/>
      <c r="T264" s="174" t="str">
        <f t="shared" si="13"/>
        <v/>
      </c>
      <c r="U264" s="174" t="str">
        <f t="shared" si="14"/>
        <v/>
      </c>
      <c r="V264" s="175" t="str">
        <f t="shared" si="15"/>
        <v/>
      </c>
      <c r="W264" s="172"/>
      <c r="X264" s="172"/>
    </row>
    <row r="265" spans="1:24" x14ac:dyDescent="0.15">
      <c r="A265" s="163" t="str">
        <f t="array" ref="A265">IFERROR(INDEX('FIT-Lijst'!$A$8:$T$994,SMALL(IF((INDEX('FIT-Lijst'!$A$8:$T$994,,18)="Fout")+(INDEX('FIT-Lijst'!$A$8:$T$994,,18)="Kritiek Fout"),MATCH(ROW('FIT-Lijst'!$A$8:$A$994),ROW('FIT-Lijst'!$A$8:$A$994)),""),ROWS('FIT-Lijst'!$A$4:A258)),COLUMNS('FIT-Lijst'!$A$4:A258)),"")</f>
        <v/>
      </c>
      <c r="B265" s="163" t="str">
        <f t="array" ref="B265">IFERROR(INDEX('FIT-Lijst'!$A$8:$T$994,SMALL(IF((INDEX('FIT-Lijst'!$A$8:$T$994,,18)="Fout")+(INDEX('FIT-Lijst'!$A$8:$T$994,,18)="Kritiek Fout"),MATCH(ROW('FIT-Lijst'!$A$8:$A$994),ROW('FIT-Lijst'!$A$8:$A$994)),""),ROWS('FIT-Lijst'!$A$4:D258)),COLUMNS('FIT-Lijst'!$A$4:D258)),"")</f>
        <v/>
      </c>
      <c r="C265" s="15" t="str">
        <f>IFERROR(VLOOKUP(A265,'FIT-Lijst'!A:Q,5,FALSE),"")</f>
        <v/>
      </c>
      <c r="D265" s="163" t="str">
        <f t="array" ref="D265">IFERROR(INDEX('FIT-Lijst'!$A$8:$T$994,SMALL(IF((INDEX('FIT-Lijst'!$A$8:$T$994,,18)="Fout")+(INDEX('FIT-Lijst'!$A$8:$T$994,,18)="Kritiek Fout"),MATCH(ROW('FIT-Lijst'!$A$8:$A$994),ROW('FIT-Lijst'!$A$8:$A$994)),""),ROWS('FIT-Lijst'!$A$4:R258)),COLUMNS('FIT-Lijst'!$A$4:R258)),"")</f>
        <v/>
      </c>
      <c r="E265" s="164" t="str">
        <f t="array" ref="E265">IFERROR(INDEX('FIT-Lijst'!$A$8:$T$994,SMALL(IF((INDEX('FIT-Lijst'!$A$8:$T$994,,18)="Fout")+(INDEX('FIT-Lijst'!$A$8:$T$994,,18)="Kritiek Fout"),MATCH(ROW('FIT-Lijst'!$A$8:$A$994),ROW('FIT-Lijst'!$A$8:$A$994)),""),ROWS('FIT-Lijst'!$A$4:S258)),COLUMNS('FIT-Lijst'!$A$4:S258)),"")</f>
        <v/>
      </c>
      <c r="F265" s="163" t="str">
        <f t="array" ref="F265">IFERROR(INDEX('FIT-Lijst'!$A$8:$T$994,SMALL(IF((INDEX('FIT-Lijst'!$A$8:$T$994,,18)="Fout")+(INDEX('FIT-Lijst'!$A$8:$T$994,,18)="Kritiek Fout"),MATCH(ROW('FIT-Lijst'!$A$8:$A$994),ROW('FIT-Lijst'!$A$8:$A$994)),""),ROWS('FIT-Lijst'!$A$4:T258)),COLUMNS('FIT-Lijst'!$A$4:T258)),"")</f>
        <v/>
      </c>
      <c r="G265" s="172"/>
      <c r="H265" s="172"/>
      <c r="I265" s="172"/>
      <c r="J265" s="173"/>
      <c r="K265" s="173"/>
      <c r="L265" s="173"/>
      <c r="M265" s="173"/>
      <c r="N265" s="173"/>
      <c r="O265" s="173"/>
      <c r="P265" s="173"/>
      <c r="Q265" s="173"/>
      <c r="R265" s="173"/>
      <c r="S265" s="173"/>
      <c r="T265" s="174" t="str">
        <f t="shared" ref="T265:T328" si="16">IF(COUNT(K265:S265)=0,"",MAX(K265:S265))</f>
        <v/>
      </c>
      <c r="U265" s="174" t="str">
        <f t="shared" si="14"/>
        <v/>
      </c>
      <c r="V265" s="175" t="str">
        <f t="shared" si="15"/>
        <v/>
      </c>
      <c r="W265" s="172"/>
      <c r="X265" s="172"/>
    </row>
    <row r="266" spans="1:24" x14ac:dyDescent="0.15">
      <c r="A266" s="163" t="str">
        <f t="array" ref="A266">IFERROR(INDEX('FIT-Lijst'!$A$8:$T$994,SMALL(IF((INDEX('FIT-Lijst'!$A$8:$T$994,,18)="Fout")+(INDEX('FIT-Lijst'!$A$8:$T$994,,18)="Kritiek Fout"),MATCH(ROW('FIT-Lijst'!$A$8:$A$994),ROW('FIT-Lijst'!$A$8:$A$994)),""),ROWS('FIT-Lijst'!$A$4:A259)),COLUMNS('FIT-Lijst'!$A$4:A259)),"")</f>
        <v/>
      </c>
      <c r="B266" s="163" t="str">
        <f t="array" ref="B266">IFERROR(INDEX('FIT-Lijst'!$A$8:$T$994,SMALL(IF((INDEX('FIT-Lijst'!$A$8:$T$994,,18)="Fout")+(INDEX('FIT-Lijst'!$A$8:$T$994,,18)="Kritiek Fout"),MATCH(ROW('FIT-Lijst'!$A$8:$A$994),ROW('FIT-Lijst'!$A$8:$A$994)),""),ROWS('FIT-Lijst'!$A$4:D259)),COLUMNS('FIT-Lijst'!$A$4:D259)),"")</f>
        <v/>
      </c>
      <c r="C266" s="15" t="str">
        <f>IFERROR(VLOOKUP(A266,'FIT-Lijst'!A:Q,5,FALSE),"")</f>
        <v/>
      </c>
      <c r="D266" s="163" t="str">
        <f t="array" ref="D266">IFERROR(INDEX('FIT-Lijst'!$A$8:$T$994,SMALL(IF((INDEX('FIT-Lijst'!$A$8:$T$994,,18)="Fout")+(INDEX('FIT-Lijst'!$A$8:$T$994,,18)="Kritiek Fout"),MATCH(ROW('FIT-Lijst'!$A$8:$A$994),ROW('FIT-Lijst'!$A$8:$A$994)),""),ROWS('FIT-Lijst'!$A$4:R259)),COLUMNS('FIT-Lijst'!$A$4:R259)),"")</f>
        <v/>
      </c>
      <c r="E266" s="164" t="str">
        <f t="array" ref="E266">IFERROR(INDEX('FIT-Lijst'!$A$8:$T$994,SMALL(IF((INDEX('FIT-Lijst'!$A$8:$T$994,,18)="Fout")+(INDEX('FIT-Lijst'!$A$8:$T$994,,18)="Kritiek Fout"),MATCH(ROW('FIT-Lijst'!$A$8:$A$994),ROW('FIT-Lijst'!$A$8:$A$994)),""),ROWS('FIT-Lijst'!$A$4:S259)),COLUMNS('FIT-Lijst'!$A$4:S259)),"")</f>
        <v/>
      </c>
      <c r="F266" s="163" t="str">
        <f t="array" ref="F266">IFERROR(INDEX('FIT-Lijst'!$A$8:$T$994,SMALL(IF((INDEX('FIT-Lijst'!$A$8:$T$994,,18)="Fout")+(INDEX('FIT-Lijst'!$A$8:$T$994,,18)="Kritiek Fout"),MATCH(ROW('FIT-Lijst'!$A$8:$A$994),ROW('FIT-Lijst'!$A$8:$A$994)),""),ROWS('FIT-Lijst'!$A$4:T259)),COLUMNS('FIT-Lijst'!$A$4:T259)),"")</f>
        <v/>
      </c>
      <c r="G266" s="172"/>
      <c r="H266" s="172"/>
      <c r="I266" s="172"/>
      <c r="J266" s="173"/>
      <c r="K266" s="173"/>
      <c r="L266" s="173"/>
      <c r="M266" s="173"/>
      <c r="N266" s="173"/>
      <c r="O266" s="173"/>
      <c r="P266" s="173"/>
      <c r="Q266" s="173"/>
      <c r="R266" s="173"/>
      <c r="S266" s="173"/>
      <c r="T266" s="174" t="str">
        <f t="shared" si="16"/>
        <v/>
      </c>
      <c r="U266" s="174" t="str">
        <f t="shared" si="14"/>
        <v/>
      </c>
      <c r="V266" s="175" t="str">
        <f t="shared" si="15"/>
        <v/>
      </c>
      <c r="W266" s="172"/>
      <c r="X266" s="172"/>
    </row>
    <row r="267" spans="1:24" x14ac:dyDescent="0.15">
      <c r="A267" s="163" t="str">
        <f t="array" ref="A267">IFERROR(INDEX('FIT-Lijst'!$A$8:$T$994,SMALL(IF((INDEX('FIT-Lijst'!$A$8:$T$994,,18)="Fout")+(INDEX('FIT-Lijst'!$A$8:$T$994,,18)="Kritiek Fout"),MATCH(ROW('FIT-Lijst'!$A$8:$A$994),ROW('FIT-Lijst'!$A$8:$A$994)),""),ROWS('FIT-Lijst'!$A$4:A260)),COLUMNS('FIT-Lijst'!$A$4:A260)),"")</f>
        <v/>
      </c>
      <c r="B267" s="163" t="str">
        <f t="array" ref="B267">IFERROR(INDEX('FIT-Lijst'!$A$8:$T$994,SMALL(IF((INDEX('FIT-Lijst'!$A$8:$T$994,,18)="Fout")+(INDEX('FIT-Lijst'!$A$8:$T$994,,18)="Kritiek Fout"),MATCH(ROW('FIT-Lijst'!$A$8:$A$994),ROW('FIT-Lijst'!$A$8:$A$994)),""),ROWS('FIT-Lijst'!$A$4:D260)),COLUMNS('FIT-Lijst'!$A$4:D260)),"")</f>
        <v/>
      </c>
      <c r="C267" s="15" t="str">
        <f>IFERROR(VLOOKUP(A267,'FIT-Lijst'!A:Q,5,FALSE),"")</f>
        <v/>
      </c>
      <c r="D267" s="163" t="str">
        <f t="array" ref="D267">IFERROR(INDEX('FIT-Lijst'!$A$8:$T$994,SMALL(IF((INDEX('FIT-Lijst'!$A$8:$T$994,,18)="Fout")+(INDEX('FIT-Lijst'!$A$8:$T$994,,18)="Kritiek Fout"),MATCH(ROW('FIT-Lijst'!$A$8:$A$994),ROW('FIT-Lijst'!$A$8:$A$994)),""),ROWS('FIT-Lijst'!$A$4:R260)),COLUMNS('FIT-Lijst'!$A$4:R260)),"")</f>
        <v/>
      </c>
      <c r="E267" s="164" t="str">
        <f t="array" ref="E267">IFERROR(INDEX('FIT-Lijst'!$A$8:$T$994,SMALL(IF((INDEX('FIT-Lijst'!$A$8:$T$994,,18)="Fout")+(INDEX('FIT-Lijst'!$A$8:$T$994,,18)="Kritiek Fout"),MATCH(ROW('FIT-Lijst'!$A$8:$A$994),ROW('FIT-Lijst'!$A$8:$A$994)),""),ROWS('FIT-Lijst'!$A$4:S260)),COLUMNS('FIT-Lijst'!$A$4:S260)),"")</f>
        <v/>
      </c>
      <c r="F267" s="163" t="str">
        <f t="array" ref="F267">IFERROR(INDEX('FIT-Lijst'!$A$8:$T$994,SMALL(IF((INDEX('FIT-Lijst'!$A$8:$T$994,,18)="Fout")+(INDEX('FIT-Lijst'!$A$8:$T$994,,18)="Kritiek Fout"),MATCH(ROW('FIT-Lijst'!$A$8:$A$994),ROW('FIT-Lijst'!$A$8:$A$994)),""),ROWS('FIT-Lijst'!$A$4:T260)),COLUMNS('FIT-Lijst'!$A$4:T260)),"")</f>
        <v/>
      </c>
      <c r="G267" s="172"/>
      <c r="H267" s="172"/>
      <c r="I267" s="172"/>
      <c r="J267" s="173"/>
      <c r="K267" s="173"/>
      <c r="L267" s="173"/>
      <c r="M267" s="173"/>
      <c r="N267" s="173"/>
      <c r="O267" s="173"/>
      <c r="P267" s="173"/>
      <c r="Q267" s="173"/>
      <c r="R267" s="173"/>
      <c r="S267" s="173"/>
      <c r="T267" s="174" t="str">
        <f t="shared" si="16"/>
        <v/>
      </c>
      <c r="U267" s="174" t="str">
        <f t="shared" si="14"/>
        <v/>
      </c>
      <c r="V267" s="175" t="str">
        <f t="shared" si="15"/>
        <v/>
      </c>
      <c r="W267" s="172"/>
      <c r="X267" s="172"/>
    </row>
    <row r="268" spans="1:24" x14ac:dyDescent="0.15">
      <c r="A268" s="163" t="str">
        <f t="array" ref="A268">IFERROR(INDEX('FIT-Lijst'!$A$8:$T$994,SMALL(IF((INDEX('FIT-Lijst'!$A$8:$T$994,,18)="Fout")+(INDEX('FIT-Lijst'!$A$8:$T$994,,18)="Kritiek Fout"),MATCH(ROW('FIT-Lijst'!$A$8:$A$994),ROW('FIT-Lijst'!$A$8:$A$994)),""),ROWS('FIT-Lijst'!$A$4:A261)),COLUMNS('FIT-Lijst'!$A$4:A261)),"")</f>
        <v/>
      </c>
      <c r="B268" s="163" t="str">
        <f t="array" ref="B268">IFERROR(INDEX('FIT-Lijst'!$A$8:$T$994,SMALL(IF((INDEX('FIT-Lijst'!$A$8:$T$994,,18)="Fout")+(INDEX('FIT-Lijst'!$A$8:$T$994,,18)="Kritiek Fout"),MATCH(ROW('FIT-Lijst'!$A$8:$A$994),ROW('FIT-Lijst'!$A$8:$A$994)),""),ROWS('FIT-Lijst'!$A$4:D261)),COLUMNS('FIT-Lijst'!$A$4:D261)),"")</f>
        <v/>
      </c>
      <c r="C268" s="15" t="str">
        <f>IFERROR(VLOOKUP(A268,'FIT-Lijst'!A:Q,5,FALSE),"")</f>
        <v/>
      </c>
      <c r="D268" s="163" t="str">
        <f t="array" ref="D268">IFERROR(INDEX('FIT-Lijst'!$A$8:$T$994,SMALL(IF((INDEX('FIT-Lijst'!$A$8:$T$994,,18)="Fout")+(INDEX('FIT-Lijst'!$A$8:$T$994,,18)="Kritiek Fout"),MATCH(ROW('FIT-Lijst'!$A$8:$A$994),ROW('FIT-Lijst'!$A$8:$A$994)),""),ROWS('FIT-Lijst'!$A$4:R261)),COLUMNS('FIT-Lijst'!$A$4:R261)),"")</f>
        <v/>
      </c>
      <c r="E268" s="164" t="str">
        <f t="array" ref="E268">IFERROR(INDEX('FIT-Lijst'!$A$8:$T$994,SMALL(IF((INDEX('FIT-Lijst'!$A$8:$T$994,,18)="Fout")+(INDEX('FIT-Lijst'!$A$8:$T$994,,18)="Kritiek Fout"),MATCH(ROW('FIT-Lijst'!$A$8:$A$994),ROW('FIT-Lijst'!$A$8:$A$994)),""),ROWS('FIT-Lijst'!$A$4:S261)),COLUMNS('FIT-Lijst'!$A$4:S261)),"")</f>
        <v/>
      </c>
      <c r="F268" s="163" t="str">
        <f t="array" ref="F268">IFERROR(INDEX('FIT-Lijst'!$A$8:$T$994,SMALL(IF((INDEX('FIT-Lijst'!$A$8:$T$994,,18)="Fout")+(INDEX('FIT-Lijst'!$A$8:$T$994,,18)="Kritiek Fout"),MATCH(ROW('FIT-Lijst'!$A$8:$A$994),ROW('FIT-Lijst'!$A$8:$A$994)),""),ROWS('FIT-Lijst'!$A$4:T261)),COLUMNS('FIT-Lijst'!$A$4:T261)),"")</f>
        <v/>
      </c>
      <c r="G268" s="172"/>
      <c r="H268" s="172"/>
      <c r="I268" s="172"/>
      <c r="J268" s="173"/>
      <c r="K268" s="173"/>
      <c r="L268" s="173"/>
      <c r="M268" s="173"/>
      <c r="N268" s="173"/>
      <c r="O268" s="173"/>
      <c r="P268" s="173"/>
      <c r="Q268" s="173"/>
      <c r="R268" s="173"/>
      <c r="S268" s="173"/>
      <c r="T268" s="174" t="str">
        <f t="shared" si="16"/>
        <v/>
      </c>
      <c r="U268" s="174" t="str">
        <f t="shared" si="14"/>
        <v/>
      </c>
      <c r="V268" s="175" t="str">
        <f t="shared" si="15"/>
        <v/>
      </c>
      <c r="W268" s="172"/>
      <c r="X268" s="172"/>
    </row>
    <row r="269" spans="1:24" x14ac:dyDescent="0.15">
      <c r="A269" s="163" t="str">
        <f t="array" ref="A269">IFERROR(INDEX('FIT-Lijst'!$A$8:$T$994,SMALL(IF((INDEX('FIT-Lijst'!$A$8:$T$994,,18)="Fout")+(INDEX('FIT-Lijst'!$A$8:$T$994,,18)="Kritiek Fout"),MATCH(ROW('FIT-Lijst'!$A$8:$A$994),ROW('FIT-Lijst'!$A$8:$A$994)),""),ROWS('FIT-Lijst'!$A$4:A262)),COLUMNS('FIT-Lijst'!$A$4:A262)),"")</f>
        <v/>
      </c>
      <c r="B269" s="163" t="str">
        <f t="array" ref="B269">IFERROR(INDEX('FIT-Lijst'!$A$8:$T$994,SMALL(IF((INDEX('FIT-Lijst'!$A$8:$T$994,,18)="Fout")+(INDEX('FIT-Lijst'!$A$8:$T$994,,18)="Kritiek Fout"),MATCH(ROW('FIT-Lijst'!$A$8:$A$994),ROW('FIT-Lijst'!$A$8:$A$994)),""),ROWS('FIT-Lijst'!$A$4:D262)),COLUMNS('FIT-Lijst'!$A$4:D262)),"")</f>
        <v/>
      </c>
      <c r="C269" s="15" t="str">
        <f>IFERROR(VLOOKUP(A269,'FIT-Lijst'!A:Q,5,FALSE),"")</f>
        <v/>
      </c>
      <c r="D269" s="163" t="str">
        <f t="array" ref="D269">IFERROR(INDEX('FIT-Lijst'!$A$8:$T$994,SMALL(IF((INDEX('FIT-Lijst'!$A$8:$T$994,,18)="Fout")+(INDEX('FIT-Lijst'!$A$8:$T$994,,18)="Kritiek Fout"),MATCH(ROW('FIT-Lijst'!$A$8:$A$994),ROW('FIT-Lijst'!$A$8:$A$994)),""),ROWS('FIT-Lijst'!$A$4:R262)),COLUMNS('FIT-Lijst'!$A$4:R262)),"")</f>
        <v/>
      </c>
      <c r="E269" s="164" t="str">
        <f t="array" ref="E269">IFERROR(INDEX('FIT-Lijst'!$A$8:$T$994,SMALL(IF((INDEX('FIT-Lijst'!$A$8:$T$994,,18)="Fout")+(INDEX('FIT-Lijst'!$A$8:$T$994,,18)="Kritiek Fout"),MATCH(ROW('FIT-Lijst'!$A$8:$A$994),ROW('FIT-Lijst'!$A$8:$A$994)),""),ROWS('FIT-Lijst'!$A$4:S262)),COLUMNS('FIT-Lijst'!$A$4:S262)),"")</f>
        <v/>
      </c>
      <c r="F269" s="163" t="str">
        <f t="array" ref="F269">IFERROR(INDEX('FIT-Lijst'!$A$8:$T$994,SMALL(IF((INDEX('FIT-Lijst'!$A$8:$T$994,,18)="Fout")+(INDEX('FIT-Lijst'!$A$8:$T$994,,18)="Kritiek Fout"),MATCH(ROW('FIT-Lijst'!$A$8:$A$994),ROW('FIT-Lijst'!$A$8:$A$994)),""),ROWS('FIT-Lijst'!$A$4:T262)),COLUMNS('FIT-Lijst'!$A$4:T262)),"")</f>
        <v/>
      </c>
      <c r="G269" s="172"/>
      <c r="H269" s="172"/>
      <c r="I269" s="172"/>
      <c r="J269" s="173"/>
      <c r="K269" s="173"/>
      <c r="L269" s="173"/>
      <c r="M269" s="173"/>
      <c r="N269" s="173"/>
      <c r="O269" s="173"/>
      <c r="P269" s="173"/>
      <c r="Q269" s="173"/>
      <c r="R269" s="173"/>
      <c r="S269" s="173"/>
      <c r="T269" s="174" t="str">
        <f t="shared" si="16"/>
        <v/>
      </c>
      <c r="U269" s="174" t="str">
        <f t="shared" si="14"/>
        <v/>
      </c>
      <c r="V269" s="175" t="str">
        <f t="shared" si="15"/>
        <v/>
      </c>
      <c r="W269" s="172"/>
      <c r="X269" s="172"/>
    </row>
    <row r="270" spans="1:24" x14ac:dyDescent="0.15">
      <c r="A270" s="163" t="str">
        <f t="array" ref="A270">IFERROR(INDEX('FIT-Lijst'!$A$8:$T$994,SMALL(IF((INDEX('FIT-Lijst'!$A$8:$T$994,,18)="Fout")+(INDEX('FIT-Lijst'!$A$8:$T$994,,18)="Kritiek Fout"),MATCH(ROW('FIT-Lijst'!$A$8:$A$994),ROW('FIT-Lijst'!$A$8:$A$994)),""),ROWS('FIT-Lijst'!$A$4:A263)),COLUMNS('FIT-Lijst'!$A$4:A263)),"")</f>
        <v/>
      </c>
      <c r="B270" s="163" t="str">
        <f t="array" ref="B270">IFERROR(INDEX('FIT-Lijst'!$A$8:$T$994,SMALL(IF((INDEX('FIT-Lijst'!$A$8:$T$994,,18)="Fout")+(INDEX('FIT-Lijst'!$A$8:$T$994,,18)="Kritiek Fout"),MATCH(ROW('FIT-Lijst'!$A$8:$A$994),ROW('FIT-Lijst'!$A$8:$A$994)),""),ROWS('FIT-Lijst'!$A$4:D263)),COLUMNS('FIT-Lijst'!$A$4:D263)),"")</f>
        <v/>
      </c>
      <c r="C270" s="15" t="str">
        <f>IFERROR(VLOOKUP(A270,'FIT-Lijst'!A:Q,5,FALSE),"")</f>
        <v/>
      </c>
      <c r="D270" s="163" t="str">
        <f t="array" ref="D270">IFERROR(INDEX('FIT-Lijst'!$A$8:$T$994,SMALL(IF((INDEX('FIT-Lijst'!$A$8:$T$994,,18)="Fout")+(INDEX('FIT-Lijst'!$A$8:$T$994,,18)="Kritiek Fout"),MATCH(ROW('FIT-Lijst'!$A$8:$A$994),ROW('FIT-Lijst'!$A$8:$A$994)),""),ROWS('FIT-Lijst'!$A$4:R263)),COLUMNS('FIT-Lijst'!$A$4:R263)),"")</f>
        <v/>
      </c>
      <c r="E270" s="164" t="str">
        <f t="array" ref="E270">IFERROR(INDEX('FIT-Lijst'!$A$8:$T$994,SMALL(IF((INDEX('FIT-Lijst'!$A$8:$T$994,,18)="Fout")+(INDEX('FIT-Lijst'!$A$8:$T$994,,18)="Kritiek Fout"),MATCH(ROW('FIT-Lijst'!$A$8:$A$994),ROW('FIT-Lijst'!$A$8:$A$994)),""),ROWS('FIT-Lijst'!$A$4:S263)),COLUMNS('FIT-Lijst'!$A$4:S263)),"")</f>
        <v/>
      </c>
      <c r="F270" s="163" t="str">
        <f t="array" ref="F270">IFERROR(INDEX('FIT-Lijst'!$A$8:$T$994,SMALL(IF((INDEX('FIT-Lijst'!$A$8:$T$994,,18)="Fout")+(INDEX('FIT-Lijst'!$A$8:$T$994,,18)="Kritiek Fout"),MATCH(ROW('FIT-Lijst'!$A$8:$A$994),ROW('FIT-Lijst'!$A$8:$A$994)),""),ROWS('FIT-Lijst'!$A$4:T263)),COLUMNS('FIT-Lijst'!$A$4:T263)),"")</f>
        <v/>
      </c>
      <c r="G270" s="172"/>
      <c r="H270" s="172"/>
      <c r="I270" s="172"/>
      <c r="J270" s="173"/>
      <c r="K270" s="173"/>
      <c r="L270" s="173"/>
      <c r="M270" s="173"/>
      <c r="N270" s="173"/>
      <c r="O270" s="173"/>
      <c r="P270" s="173"/>
      <c r="Q270" s="173"/>
      <c r="R270" s="173"/>
      <c r="S270" s="173"/>
      <c r="T270" s="174" t="str">
        <f t="shared" si="16"/>
        <v/>
      </c>
      <c r="U270" s="174" t="str">
        <f t="shared" si="14"/>
        <v/>
      </c>
      <c r="V270" s="175" t="str">
        <f t="shared" si="15"/>
        <v/>
      </c>
      <c r="W270" s="172"/>
      <c r="X270" s="172"/>
    </row>
    <row r="271" spans="1:24" x14ac:dyDescent="0.15">
      <c r="A271" s="163" t="str">
        <f t="array" ref="A271">IFERROR(INDEX('FIT-Lijst'!$A$8:$T$994,SMALL(IF((INDEX('FIT-Lijst'!$A$8:$T$994,,18)="Fout")+(INDEX('FIT-Lijst'!$A$8:$T$994,,18)="Kritiek Fout"),MATCH(ROW('FIT-Lijst'!$A$8:$A$994),ROW('FIT-Lijst'!$A$8:$A$994)),""),ROWS('FIT-Lijst'!$A$4:A264)),COLUMNS('FIT-Lijst'!$A$4:A264)),"")</f>
        <v/>
      </c>
      <c r="B271" s="163" t="str">
        <f t="array" ref="B271">IFERROR(INDEX('FIT-Lijst'!$A$8:$T$994,SMALL(IF((INDEX('FIT-Lijst'!$A$8:$T$994,,18)="Fout")+(INDEX('FIT-Lijst'!$A$8:$T$994,,18)="Kritiek Fout"),MATCH(ROW('FIT-Lijst'!$A$8:$A$994),ROW('FIT-Lijst'!$A$8:$A$994)),""),ROWS('FIT-Lijst'!$A$4:D264)),COLUMNS('FIT-Lijst'!$A$4:D264)),"")</f>
        <v/>
      </c>
      <c r="C271" s="15" t="str">
        <f>IFERROR(VLOOKUP(A271,'FIT-Lijst'!A:Q,5,FALSE),"")</f>
        <v/>
      </c>
      <c r="D271" s="163" t="str">
        <f t="array" ref="D271">IFERROR(INDEX('FIT-Lijst'!$A$8:$T$994,SMALL(IF((INDEX('FIT-Lijst'!$A$8:$T$994,,18)="Fout")+(INDEX('FIT-Lijst'!$A$8:$T$994,,18)="Kritiek Fout"),MATCH(ROW('FIT-Lijst'!$A$8:$A$994),ROW('FIT-Lijst'!$A$8:$A$994)),""),ROWS('FIT-Lijst'!$A$4:R264)),COLUMNS('FIT-Lijst'!$A$4:R264)),"")</f>
        <v/>
      </c>
      <c r="E271" s="164" t="str">
        <f t="array" ref="E271">IFERROR(INDEX('FIT-Lijst'!$A$8:$T$994,SMALL(IF((INDEX('FIT-Lijst'!$A$8:$T$994,,18)="Fout")+(INDEX('FIT-Lijst'!$A$8:$T$994,,18)="Kritiek Fout"),MATCH(ROW('FIT-Lijst'!$A$8:$A$994),ROW('FIT-Lijst'!$A$8:$A$994)),""),ROWS('FIT-Lijst'!$A$4:S264)),COLUMNS('FIT-Lijst'!$A$4:S264)),"")</f>
        <v/>
      </c>
      <c r="F271" s="163" t="str">
        <f t="array" ref="F271">IFERROR(INDEX('FIT-Lijst'!$A$8:$T$994,SMALL(IF((INDEX('FIT-Lijst'!$A$8:$T$994,,18)="Fout")+(INDEX('FIT-Lijst'!$A$8:$T$994,,18)="Kritiek Fout"),MATCH(ROW('FIT-Lijst'!$A$8:$A$994),ROW('FIT-Lijst'!$A$8:$A$994)),""),ROWS('FIT-Lijst'!$A$4:T264)),COLUMNS('FIT-Lijst'!$A$4:T264)),"")</f>
        <v/>
      </c>
      <c r="G271" s="172"/>
      <c r="H271" s="172"/>
      <c r="I271" s="172"/>
      <c r="J271" s="173"/>
      <c r="K271" s="173"/>
      <c r="L271" s="173"/>
      <c r="M271" s="173"/>
      <c r="N271" s="173"/>
      <c r="O271" s="173"/>
      <c r="P271" s="173"/>
      <c r="Q271" s="173"/>
      <c r="R271" s="173"/>
      <c r="S271" s="173"/>
      <c r="T271" s="174" t="str">
        <f t="shared" si="16"/>
        <v/>
      </c>
      <c r="U271" s="174" t="str">
        <f t="shared" si="14"/>
        <v/>
      </c>
      <c r="V271" s="175" t="str">
        <f t="shared" si="15"/>
        <v/>
      </c>
      <c r="W271" s="172"/>
      <c r="X271" s="172"/>
    </row>
    <row r="272" spans="1:24" x14ac:dyDescent="0.15">
      <c r="A272" s="163" t="str">
        <f t="array" ref="A272">IFERROR(INDEX('FIT-Lijst'!$A$8:$T$994,SMALL(IF((INDEX('FIT-Lijst'!$A$8:$T$994,,18)="Fout")+(INDEX('FIT-Lijst'!$A$8:$T$994,,18)="Kritiek Fout"),MATCH(ROW('FIT-Lijst'!$A$8:$A$994),ROW('FIT-Lijst'!$A$8:$A$994)),""),ROWS('FIT-Lijst'!$A$4:A265)),COLUMNS('FIT-Lijst'!$A$4:A265)),"")</f>
        <v/>
      </c>
      <c r="B272" s="163" t="str">
        <f t="array" ref="B272">IFERROR(INDEX('FIT-Lijst'!$A$8:$T$994,SMALL(IF((INDEX('FIT-Lijst'!$A$8:$T$994,,18)="Fout")+(INDEX('FIT-Lijst'!$A$8:$T$994,,18)="Kritiek Fout"),MATCH(ROW('FIT-Lijst'!$A$8:$A$994),ROW('FIT-Lijst'!$A$8:$A$994)),""),ROWS('FIT-Lijst'!$A$4:D265)),COLUMNS('FIT-Lijst'!$A$4:D265)),"")</f>
        <v/>
      </c>
      <c r="C272" s="15" t="str">
        <f>IFERROR(VLOOKUP(A272,'FIT-Lijst'!A:Q,5,FALSE),"")</f>
        <v/>
      </c>
      <c r="D272" s="163" t="str">
        <f t="array" ref="D272">IFERROR(INDEX('FIT-Lijst'!$A$8:$T$994,SMALL(IF((INDEX('FIT-Lijst'!$A$8:$T$994,,18)="Fout")+(INDEX('FIT-Lijst'!$A$8:$T$994,,18)="Kritiek Fout"),MATCH(ROW('FIT-Lijst'!$A$8:$A$994),ROW('FIT-Lijst'!$A$8:$A$994)),""),ROWS('FIT-Lijst'!$A$4:R265)),COLUMNS('FIT-Lijst'!$A$4:R265)),"")</f>
        <v/>
      </c>
      <c r="E272" s="164" t="str">
        <f t="array" ref="E272">IFERROR(INDEX('FIT-Lijst'!$A$8:$T$994,SMALL(IF((INDEX('FIT-Lijst'!$A$8:$T$994,,18)="Fout")+(INDEX('FIT-Lijst'!$A$8:$T$994,,18)="Kritiek Fout"),MATCH(ROW('FIT-Lijst'!$A$8:$A$994),ROW('FIT-Lijst'!$A$8:$A$994)),""),ROWS('FIT-Lijst'!$A$4:S265)),COLUMNS('FIT-Lijst'!$A$4:S265)),"")</f>
        <v/>
      </c>
      <c r="F272" s="163" t="str">
        <f t="array" ref="F272">IFERROR(INDEX('FIT-Lijst'!$A$8:$T$994,SMALL(IF((INDEX('FIT-Lijst'!$A$8:$T$994,,18)="Fout")+(INDEX('FIT-Lijst'!$A$8:$T$994,,18)="Kritiek Fout"),MATCH(ROW('FIT-Lijst'!$A$8:$A$994),ROW('FIT-Lijst'!$A$8:$A$994)),""),ROWS('FIT-Lijst'!$A$4:T265)),COLUMNS('FIT-Lijst'!$A$4:T265)),"")</f>
        <v/>
      </c>
      <c r="G272" s="172"/>
      <c r="H272" s="172"/>
      <c r="I272" s="172"/>
      <c r="J272" s="173"/>
      <c r="K272" s="173"/>
      <c r="L272" s="173"/>
      <c r="M272" s="173"/>
      <c r="N272" s="173"/>
      <c r="O272" s="173"/>
      <c r="P272" s="173"/>
      <c r="Q272" s="173"/>
      <c r="R272" s="173"/>
      <c r="S272" s="173"/>
      <c r="T272" s="174" t="str">
        <f t="shared" si="16"/>
        <v/>
      </c>
      <c r="U272" s="174" t="str">
        <f t="shared" si="14"/>
        <v/>
      </c>
      <c r="V272" s="175" t="str">
        <f t="shared" si="15"/>
        <v/>
      </c>
      <c r="W272" s="172"/>
      <c r="X272" s="172"/>
    </row>
    <row r="273" spans="1:24" x14ac:dyDescent="0.15">
      <c r="A273" s="163" t="str">
        <f t="array" ref="A273">IFERROR(INDEX('FIT-Lijst'!$A$8:$T$994,SMALL(IF((INDEX('FIT-Lijst'!$A$8:$T$994,,18)="Fout")+(INDEX('FIT-Lijst'!$A$8:$T$994,,18)="Kritiek Fout"),MATCH(ROW('FIT-Lijst'!$A$8:$A$994),ROW('FIT-Lijst'!$A$8:$A$994)),""),ROWS('FIT-Lijst'!$A$4:A266)),COLUMNS('FIT-Lijst'!$A$4:A266)),"")</f>
        <v/>
      </c>
      <c r="B273" s="163" t="str">
        <f t="array" ref="B273">IFERROR(INDEX('FIT-Lijst'!$A$8:$T$994,SMALL(IF((INDEX('FIT-Lijst'!$A$8:$T$994,,18)="Fout")+(INDEX('FIT-Lijst'!$A$8:$T$994,,18)="Kritiek Fout"),MATCH(ROW('FIT-Lijst'!$A$8:$A$994),ROW('FIT-Lijst'!$A$8:$A$994)),""),ROWS('FIT-Lijst'!$A$4:D266)),COLUMNS('FIT-Lijst'!$A$4:D266)),"")</f>
        <v/>
      </c>
      <c r="C273" s="15" t="str">
        <f>IFERROR(VLOOKUP(A273,'FIT-Lijst'!A:Q,5,FALSE),"")</f>
        <v/>
      </c>
      <c r="D273" s="163" t="str">
        <f t="array" ref="D273">IFERROR(INDEX('FIT-Lijst'!$A$8:$T$994,SMALL(IF((INDEX('FIT-Lijst'!$A$8:$T$994,,18)="Fout")+(INDEX('FIT-Lijst'!$A$8:$T$994,,18)="Kritiek Fout"),MATCH(ROW('FIT-Lijst'!$A$8:$A$994),ROW('FIT-Lijst'!$A$8:$A$994)),""),ROWS('FIT-Lijst'!$A$4:R266)),COLUMNS('FIT-Lijst'!$A$4:R266)),"")</f>
        <v/>
      </c>
      <c r="E273" s="164" t="str">
        <f t="array" ref="E273">IFERROR(INDEX('FIT-Lijst'!$A$8:$T$994,SMALL(IF((INDEX('FIT-Lijst'!$A$8:$T$994,,18)="Fout")+(INDEX('FIT-Lijst'!$A$8:$T$994,,18)="Kritiek Fout"),MATCH(ROW('FIT-Lijst'!$A$8:$A$994),ROW('FIT-Lijst'!$A$8:$A$994)),""),ROWS('FIT-Lijst'!$A$4:S266)),COLUMNS('FIT-Lijst'!$A$4:S266)),"")</f>
        <v/>
      </c>
      <c r="F273" s="163" t="str">
        <f t="array" ref="F273">IFERROR(INDEX('FIT-Lijst'!$A$8:$T$994,SMALL(IF((INDEX('FIT-Lijst'!$A$8:$T$994,,18)="Fout")+(INDEX('FIT-Lijst'!$A$8:$T$994,,18)="Kritiek Fout"),MATCH(ROW('FIT-Lijst'!$A$8:$A$994),ROW('FIT-Lijst'!$A$8:$A$994)),""),ROWS('FIT-Lijst'!$A$4:T266)),COLUMNS('FIT-Lijst'!$A$4:T266)),"")</f>
        <v/>
      </c>
      <c r="G273" s="172"/>
      <c r="H273" s="172"/>
      <c r="I273" s="172"/>
      <c r="J273" s="173"/>
      <c r="K273" s="173"/>
      <c r="L273" s="173"/>
      <c r="M273" s="173"/>
      <c r="N273" s="173"/>
      <c r="O273" s="173"/>
      <c r="P273" s="173"/>
      <c r="Q273" s="173"/>
      <c r="R273" s="173"/>
      <c r="S273" s="173"/>
      <c r="T273" s="174" t="str">
        <f t="shared" si="16"/>
        <v/>
      </c>
      <c r="U273" s="174" t="str">
        <f t="shared" si="14"/>
        <v/>
      </c>
      <c r="V273" s="175" t="str">
        <f t="shared" si="15"/>
        <v/>
      </c>
      <c r="W273" s="172"/>
      <c r="X273" s="172"/>
    </row>
    <row r="274" spans="1:24" x14ac:dyDescent="0.15">
      <c r="A274" s="163" t="str">
        <f t="array" ref="A274">IFERROR(INDEX('FIT-Lijst'!$A$8:$T$994,SMALL(IF((INDEX('FIT-Lijst'!$A$8:$T$994,,18)="Fout")+(INDEX('FIT-Lijst'!$A$8:$T$994,,18)="Kritiek Fout"),MATCH(ROW('FIT-Lijst'!$A$8:$A$994),ROW('FIT-Lijst'!$A$8:$A$994)),""),ROWS('FIT-Lijst'!$A$4:A267)),COLUMNS('FIT-Lijst'!$A$4:A267)),"")</f>
        <v/>
      </c>
      <c r="B274" s="163" t="str">
        <f t="array" ref="B274">IFERROR(INDEX('FIT-Lijst'!$A$8:$T$994,SMALL(IF((INDEX('FIT-Lijst'!$A$8:$T$994,,18)="Fout")+(INDEX('FIT-Lijst'!$A$8:$T$994,,18)="Kritiek Fout"),MATCH(ROW('FIT-Lijst'!$A$8:$A$994),ROW('FIT-Lijst'!$A$8:$A$994)),""),ROWS('FIT-Lijst'!$A$4:D267)),COLUMNS('FIT-Lijst'!$A$4:D267)),"")</f>
        <v/>
      </c>
      <c r="C274" s="15" t="str">
        <f>IFERROR(VLOOKUP(A274,'FIT-Lijst'!A:Q,5,FALSE),"")</f>
        <v/>
      </c>
      <c r="D274" s="163" t="str">
        <f t="array" ref="D274">IFERROR(INDEX('FIT-Lijst'!$A$8:$T$994,SMALL(IF((INDEX('FIT-Lijst'!$A$8:$T$994,,18)="Fout")+(INDEX('FIT-Lijst'!$A$8:$T$994,,18)="Kritiek Fout"),MATCH(ROW('FIT-Lijst'!$A$8:$A$994),ROW('FIT-Lijst'!$A$8:$A$994)),""),ROWS('FIT-Lijst'!$A$4:R267)),COLUMNS('FIT-Lijst'!$A$4:R267)),"")</f>
        <v/>
      </c>
      <c r="E274" s="164" t="str">
        <f t="array" ref="E274">IFERROR(INDEX('FIT-Lijst'!$A$8:$T$994,SMALL(IF((INDEX('FIT-Lijst'!$A$8:$T$994,,18)="Fout")+(INDEX('FIT-Lijst'!$A$8:$T$994,,18)="Kritiek Fout"),MATCH(ROW('FIT-Lijst'!$A$8:$A$994),ROW('FIT-Lijst'!$A$8:$A$994)),""),ROWS('FIT-Lijst'!$A$4:S267)),COLUMNS('FIT-Lijst'!$A$4:S267)),"")</f>
        <v/>
      </c>
      <c r="F274" s="163" t="str">
        <f t="array" ref="F274">IFERROR(INDEX('FIT-Lijst'!$A$8:$T$994,SMALL(IF((INDEX('FIT-Lijst'!$A$8:$T$994,,18)="Fout")+(INDEX('FIT-Lijst'!$A$8:$T$994,,18)="Kritiek Fout"),MATCH(ROW('FIT-Lijst'!$A$8:$A$994),ROW('FIT-Lijst'!$A$8:$A$994)),""),ROWS('FIT-Lijst'!$A$4:T267)),COLUMNS('FIT-Lijst'!$A$4:T267)),"")</f>
        <v/>
      </c>
      <c r="G274" s="172"/>
      <c r="H274" s="172"/>
      <c r="I274" s="172"/>
      <c r="J274" s="173"/>
      <c r="K274" s="173"/>
      <c r="L274" s="173"/>
      <c r="M274" s="173"/>
      <c r="N274" s="173"/>
      <c r="O274" s="173"/>
      <c r="P274" s="173"/>
      <c r="Q274" s="173"/>
      <c r="R274" s="173"/>
      <c r="S274" s="173"/>
      <c r="T274" s="174" t="str">
        <f t="shared" si="16"/>
        <v/>
      </c>
      <c r="U274" s="174" t="str">
        <f t="shared" si="14"/>
        <v/>
      </c>
      <c r="V274" s="175" t="str">
        <f t="shared" si="15"/>
        <v/>
      </c>
      <c r="W274" s="172"/>
      <c r="X274" s="172"/>
    </row>
    <row r="275" spans="1:24" x14ac:dyDescent="0.15">
      <c r="A275" s="163" t="str">
        <f t="array" ref="A275">IFERROR(INDEX('FIT-Lijst'!$A$8:$T$994,SMALL(IF((INDEX('FIT-Lijst'!$A$8:$T$994,,18)="Fout")+(INDEX('FIT-Lijst'!$A$8:$T$994,,18)="Kritiek Fout"),MATCH(ROW('FIT-Lijst'!$A$8:$A$994),ROW('FIT-Lijst'!$A$8:$A$994)),""),ROWS('FIT-Lijst'!$A$4:A268)),COLUMNS('FIT-Lijst'!$A$4:A268)),"")</f>
        <v/>
      </c>
      <c r="B275" s="163" t="str">
        <f t="array" ref="B275">IFERROR(INDEX('FIT-Lijst'!$A$8:$T$994,SMALL(IF((INDEX('FIT-Lijst'!$A$8:$T$994,,18)="Fout")+(INDEX('FIT-Lijst'!$A$8:$T$994,,18)="Kritiek Fout"),MATCH(ROW('FIT-Lijst'!$A$8:$A$994),ROW('FIT-Lijst'!$A$8:$A$994)),""),ROWS('FIT-Lijst'!$A$4:D268)),COLUMNS('FIT-Lijst'!$A$4:D268)),"")</f>
        <v/>
      </c>
      <c r="C275" s="15" t="str">
        <f>IFERROR(VLOOKUP(A275,'FIT-Lijst'!A:Q,5,FALSE),"")</f>
        <v/>
      </c>
      <c r="D275" s="163" t="str">
        <f t="array" ref="D275">IFERROR(INDEX('FIT-Lijst'!$A$8:$T$994,SMALL(IF((INDEX('FIT-Lijst'!$A$8:$T$994,,18)="Fout")+(INDEX('FIT-Lijst'!$A$8:$T$994,,18)="Kritiek Fout"),MATCH(ROW('FIT-Lijst'!$A$8:$A$994),ROW('FIT-Lijst'!$A$8:$A$994)),""),ROWS('FIT-Lijst'!$A$4:R268)),COLUMNS('FIT-Lijst'!$A$4:R268)),"")</f>
        <v/>
      </c>
      <c r="E275" s="164" t="str">
        <f t="array" ref="E275">IFERROR(INDEX('FIT-Lijst'!$A$8:$T$994,SMALL(IF((INDEX('FIT-Lijst'!$A$8:$T$994,,18)="Fout")+(INDEX('FIT-Lijst'!$A$8:$T$994,,18)="Kritiek Fout"),MATCH(ROW('FIT-Lijst'!$A$8:$A$994),ROW('FIT-Lijst'!$A$8:$A$994)),""),ROWS('FIT-Lijst'!$A$4:S268)),COLUMNS('FIT-Lijst'!$A$4:S268)),"")</f>
        <v/>
      </c>
      <c r="F275" s="163" t="str">
        <f t="array" ref="F275">IFERROR(INDEX('FIT-Lijst'!$A$8:$T$994,SMALL(IF((INDEX('FIT-Lijst'!$A$8:$T$994,,18)="Fout")+(INDEX('FIT-Lijst'!$A$8:$T$994,,18)="Kritiek Fout"),MATCH(ROW('FIT-Lijst'!$A$8:$A$994),ROW('FIT-Lijst'!$A$8:$A$994)),""),ROWS('FIT-Lijst'!$A$4:T268)),COLUMNS('FIT-Lijst'!$A$4:T268)),"")</f>
        <v/>
      </c>
      <c r="G275" s="172"/>
      <c r="H275" s="172"/>
      <c r="I275" s="172"/>
      <c r="J275" s="173"/>
      <c r="K275" s="173"/>
      <c r="L275" s="173"/>
      <c r="M275" s="173"/>
      <c r="N275" s="173"/>
      <c r="O275" s="173"/>
      <c r="P275" s="173"/>
      <c r="Q275" s="173"/>
      <c r="R275" s="173"/>
      <c r="S275" s="173"/>
      <c r="T275" s="174" t="str">
        <f t="shared" si="16"/>
        <v/>
      </c>
      <c r="U275" s="174" t="str">
        <f t="shared" si="14"/>
        <v/>
      </c>
      <c r="V275" s="175" t="str">
        <f t="shared" si="15"/>
        <v/>
      </c>
      <c r="W275" s="172"/>
      <c r="X275" s="172"/>
    </row>
    <row r="276" spans="1:24" x14ac:dyDescent="0.15">
      <c r="A276" s="163" t="str">
        <f t="array" ref="A276">IFERROR(INDEX('FIT-Lijst'!$A$8:$T$994,SMALL(IF((INDEX('FIT-Lijst'!$A$8:$T$994,,18)="Fout")+(INDEX('FIT-Lijst'!$A$8:$T$994,,18)="Kritiek Fout"),MATCH(ROW('FIT-Lijst'!$A$8:$A$994),ROW('FIT-Lijst'!$A$8:$A$994)),""),ROWS('FIT-Lijst'!$A$4:A269)),COLUMNS('FIT-Lijst'!$A$4:A269)),"")</f>
        <v/>
      </c>
      <c r="B276" s="163" t="str">
        <f t="array" ref="B276">IFERROR(INDEX('FIT-Lijst'!$A$8:$T$994,SMALL(IF((INDEX('FIT-Lijst'!$A$8:$T$994,,18)="Fout")+(INDEX('FIT-Lijst'!$A$8:$T$994,,18)="Kritiek Fout"),MATCH(ROW('FIT-Lijst'!$A$8:$A$994),ROW('FIT-Lijst'!$A$8:$A$994)),""),ROWS('FIT-Lijst'!$A$4:D269)),COLUMNS('FIT-Lijst'!$A$4:D269)),"")</f>
        <v/>
      </c>
      <c r="C276" s="15" t="str">
        <f>IFERROR(VLOOKUP(A276,'FIT-Lijst'!A:Q,5,FALSE),"")</f>
        <v/>
      </c>
      <c r="D276" s="163" t="str">
        <f t="array" ref="D276">IFERROR(INDEX('FIT-Lijst'!$A$8:$T$994,SMALL(IF((INDEX('FIT-Lijst'!$A$8:$T$994,,18)="Fout")+(INDEX('FIT-Lijst'!$A$8:$T$994,,18)="Kritiek Fout"),MATCH(ROW('FIT-Lijst'!$A$8:$A$994),ROW('FIT-Lijst'!$A$8:$A$994)),""),ROWS('FIT-Lijst'!$A$4:R269)),COLUMNS('FIT-Lijst'!$A$4:R269)),"")</f>
        <v/>
      </c>
      <c r="E276" s="164" t="str">
        <f t="array" ref="E276">IFERROR(INDEX('FIT-Lijst'!$A$8:$T$994,SMALL(IF((INDEX('FIT-Lijst'!$A$8:$T$994,,18)="Fout")+(INDEX('FIT-Lijst'!$A$8:$T$994,,18)="Kritiek Fout"),MATCH(ROW('FIT-Lijst'!$A$8:$A$994),ROW('FIT-Lijst'!$A$8:$A$994)),""),ROWS('FIT-Lijst'!$A$4:S269)),COLUMNS('FIT-Lijst'!$A$4:S269)),"")</f>
        <v/>
      </c>
      <c r="F276" s="163" t="str">
        <f t="array" ref="F276">IFERROR(INDEX('FIT-Lijst'!$A$8:$T$994,SMALL(IF((INDEX('FIT-Lijst'!$A$8:$T$994,,18)="Fout")+(INDEX('FIT-Lijst'!$A$8:$T$994,,18)="Kritiek Fout"),MATCH(ROW('FIT-Lijst'!$A$8:$A$994),ROW('FIT-Lijst'!$A$8:$A$994)),""),ROWS('FIT-Lijst'!$A$4:T269)),COLUMNS('FIT-Lijst'!$A$4:T269)),"")</f>
        <v/>
      </c>
      <c r="G276" s="172"/>
      <c r="H276" s="172"/>
      <c r="I276" s="172"/>
      <c r="J276" s="173"/>
      <c r="K276" s="173"/>
      <c r="L276" s="173"/>
      <c r="M276" s="173"/>
      <c r="N276" s="173"/>
      <c r="O276" s="173"/>
      <c r="P276" s="173"/>
      <c r="Q276" s="173"/>
      <c r="R276" s="173"/>
      <c r="S276" s="173"/>
      <c r="T276" s="174" t="str">
        <f t="shared" si="16"/>
        <v/>
      </c>
      <c r="U276" s="174" t="str">
        <f t="shared" si="14"/>
        <v/>
      </c>
      <c r="V276" s="175" t="str">
        <f t="shared" si="15"/>
        <v/>
      </c>
      <c r="W276" s="172"/>
      <c r="X276" s="172"/>
    </row>
    <row r="277" spans="1:24" x14ac:dyDescent="0.15">
      <c r="A277" s="163" t="str">
        <f t="array" ref="A277">IFERROR(INDEX('FIT-Lijst'!$A$8:$T$994,SMALL(IF((INDEX('FIT-Lijst'!$A$8:$T$994,,18)="Fout")+(INDEX('FIT-Lijst'!$A$8:$T$994,,18)="Kritiek Fout"),MATCH(ROW('FIT-Lijst'!$A$8:$A$994),ROW('FIT-Lijst'!$A$8:$A$994)),""),ROWS('FIT-Lijst'!$A$4:A270)),COLUMNS('FIT-Lijst'!$A$4:A270)),"")</f>
        <v/>
      </c>
      <c r="B277" s="163" t="str">
        <f t="array" ref="B277">IFERROR(INDEX('FIT-Lijst'!$A$8:$T$994,SMALL(IF((INDEX('FIT-Lijst'!$A$8:$T$994,,18)="Fout")+(INDEX('FIT-Lijst'!$A$8:$T$994,,18)="Kritiek Fout"),MATCH(ROW('FIT-Lijst'!$A$8:$A$994),ROW('FIT-Lijst'!$A$8:$A$994)),""),ROWS('FIT-Lijst'!$A$4:D270)),COLUMNS('FIT-Lijst'!$A$4:D270)),"")</f>
        <v/>
      </c>
      <c r="C277" s="15" t="str">
        <f>IFERROR(VLOOKUP(A277,'FIT-Lijst'!A:Q,5,FALSE),"")</f>
        <v/>
      </c>
      <c r="D277" s="163" t="str">
        <f t="array" ref="D277">IFERROR(INDEX('FIT-Lijst'!$A$8:$T$994,SMALL(IF((INDEX('FIT-Lijst'!$A$8:$T$994,,18)="Fout")+(INDEX('FIT-Lijst'!$A$8:$T$994,,18)="Kritiek Fout"),MATCH(ROW('FIT-Lijst'!$A$8:$A$994),ROW('FIT-Lijst'!$A$8:$A$994)),""),ROWS('FIT-Lijst'!$A$4:R270)),COLUMNS('FIT-Lijst'!$A$4:R270)),"")</f>
        <v/>
      </c>
      <c r="E277" s="164" t="str">
        <f t="array" ref="E277">IFERROR(INDEX('FIT-Lijst'!$A$8:$T$994,SMALL(IF((INDEX('FIT-Lijst'!$A$8:$T$994,,18)="Fout")+(INDEX('FIT-Lijst'!$A$8:$T$994,,18)="Kritiek Fout"),MATCH(ROW('FIT-Lijst'!$A$8:$A$994),ROW('FIT-Lijst'!$A$8:$A$994)),""),ROWS('FIT-Lijst'!$A$4:S270)),COLUMNS('FIT-Lijst'!$A$4:S270)),"")</f>
        <v/>
      </c>
      <c r="F277" s="163" t="str">
        <f t="array" ref="F277">IFERROR(INDEX('FIT-Lijst'!$A$8:$T$994,SMALL(IF((INDEX('FIT-Lijst'!$A$8:$T$994,,18)="Fout")+(INDEX('FIT-Lijst'!$A$8:$T$994,,18)="Kritiek Fout"),MATCH(ROW('FIT-Lijst'!$A$8:$A$994),ROW('FIT-Lijst'!$A$8:$A$994)),""),ROWS('FIT-Lijst'!$A$4:T270)),COLUMNS('FIT-Lijst'!$A$4:T270)),"")</f>
        <v/>
      </c>
      <c r="G277" s="172"/>
      <c r="H277" s="172"/>
      <c r="I277" s="172"/>
      <c r="J277" s="173"/>
      <c r="K277" s="173"/>
      <c r="L277" s="173"/>
      <c r="M277" s="173"/>
      <c r="N277" s="173"/>
      <c r="O277" s="173"/>
      <c r="P277" s="173"/>
      <c r="Q277" s="173"/>
      <c r="R277" s="173"/>
      <c r="S277" s="173"/>
      <c r="T277" s="174" t="str">
        <f t="shared" si="16"/>
        <v/>
      </c>
      <c r="U277" s="174" t="str">
        <f t="shared" si="14"/>
        <v/>
      </c>
      <c r="V277" s="175" t="str">
        <f t="shared" si="15"/>
        <v/>
      </c>
      <c r="W277" s="172"/>
      <c r="X277" s="172"/>
    </row>
    <row r="278" spans="1:24" x14ac:dyDescent="0.15">
      <c r="A278" s="163" t="str">
        <f t="array" ref="A278">IFERROR(INDEX('FIT-Lijst'!$A$8:$T$994,SMALL(IF((INDEX('FIT-Lijst'!$A$8:$T$994,,18)="Fout")+(INDEX('FIT-Lijst'!$A$8:$T$994,,18)="Kritiek Fout"),MATCH(ROW('FIT-Lijst'!$A$8:$A$994),ROW('FIT-Lijst'!$A$8:$A$994)),""),ROWS('FIT-Lijst'!$A$4:A271)),COLUMNS('FIT-Lijst'!$A$4:A271)),"")</f>
        <v/>
      </c>
      <c r="B278" s="163" t="str">
        <f t="array" ref="B278">IFERROR(INDEX('FIT-Lijst'!$A$8:$T$994,SMALL(IF((INDEX('FIT-Lijst'!$A$8:$T$994,,18)="Fout")+(INDEX('FIT-Lijst'!$A$8:$T$994,,18)="Kritiek Fout"),MATCH(ROW('FIT-Lijst'!$A$8:$A$994),ROW('FIT-Lijst'!$A$8:$A$994)),""),ROWS('FIT-Lijst'!$A$4:D271)),COLUMNS('FIT-Lijst'!$A$4:D271)),"")</f>
        <v/>
      </c>
      <c r="C278" s="15" t="str">
        <f>IFERROR(VLOOKUP(A278,'FIT-Lijst'!A:Q,5,FALSE),"")</f>
        <v/>
      </c>
      <c r="D278" s="163" t="str">
        <f t="array" ref="D278">IFERROR(INDEX('FIT-Lijst'!$A$8:$T$994,SMALL(IF((INDEX('FIT-Lijst'!$A$8:$T$994,,18)="Fout")+(INDEX('FIT-Lijst'!$A$8:$T$994,,18)="Kritiek Fout"),MATCH(ROW('FIT-Lijst'!$A$8:$A$994),ROW('FIT-Lijst'!$A$8:$A$994)),""),ROWS('FIT-Lijst'!$A$4:R271)),COLUMNS('FIT-Lijst'!$A$4:R271)),"")</f>
        <v/>
      </c>
      <c r="E278" s="164" t="str">
        <f t="array" ref="E278">IFERROR(INDEX('FIT-Lijst'!$A$8:$T$994,SMALL(IF((INDEX('FIT-Lijst'!$A$8:$T$994,,18)="Fout")+(INDEX('FIT-Lijst'!$A$8:$T$994,,18)="Kritiek Fout"),MATCH(ROW('FIT-Lijst'!$A$8:$A$994),ROW('FIT-Lijst'!$A$8:$A$994)),""),ROWS('FIT-Lijst'!$A$4:S271)),COLUMNS('FIT-Lijst'!$A$4:S271)),"")</f>
        <v/>
      </c>
      <c r="F278" s="163" t="str">
        <f t="array" ref="F278">IFERROR(INDEX('FIT-Lijst'!$A$8:$T$994,SMALL(IF((INDEX('FIT-Lijst'!$A$8:$T$994,,18)="Fout")+(INDEX('FIT-Lijst'!$A$8:$T$994,,18)="Kritiek Fout"),MATCH(ROW('FIT-Lijst'!$A$8:$A$994),ROW('FIT-Lijst'!$A$8:$A$994)),""),ROWS('FIT-Lijst'!$A$4:T271)),COLUMNS('FIT-Lijst'!$A$4:T271)),"")</f>
        <v/>
      </c>
      <c r="G278" s="172"/>
      <c r="H278" s="172"/>
      <c r="I278" s="172"/>
      <c r="J278" s="173"/>
      <c r="K278" s="173"/>
      <c r="L278" s="173"/>
      <c r="M278" s="173"/>
      <c r="N278" s="173"/>
      <c r="O278" s="173"/>
      <c r="P278" s="173"/>
      <c r="Q278" s="173"/>
      <c r="R278" s="173"/>
      <c r="S278" s="173"/>
      <c r="T278" s="174" t="str">
        <f t="shared" si="16"/>
        <v/>
      </c>
      <c r="U278" s="174" t="str">
        <f t="shared" si="14"/>
        <v/>
      </c>
      <c r="V278" s="175" t="str">
        <f t="shared" si="15"/>
        <v/>
      </c>
      <c r="W278" s="172"/>
      <c r="X278" s="172"/>
    </row>
    <row r="279" spans="1:24" x14ac:dyDescent="0.15">
      <c r="A279" s="163" t="str">
        <f t="array" ref="A279">IFERROR(INDEX('FIT-Lijst'!$A$8:$T$994,SMALL(IF((INDEX('FIT-Lijst'!$A$8:$T$994,,18)="Fout")+(INDEX('FIT-Lijst'!$A$8:$T$994,,18)="Kritiek Fout"),MATCH(ROW('FIT-Lijst'!$A$8:$A$994),ROW('FIT-Lijst'!$A$8:$A$994)),""),ROWS('FIT-Lijst'!$A$4:A272)),COLUMNS('FIT-Lijst'!$A$4:A272)),"")</f>
        <v/>
      </c>
      <c r="B279" s="163" t="str">
        <f t="array" ref="B279">IFERROR(INDEX('FIT-Lijst'!$A$8:$T$994,SMALL(IF((INDEX('FIT-Lijst'!$A$8:$T$994,,18)="Fout")+(INDEX('FIT-Lijst'!$A$8:$T$994,,18)="Kritiek Fout"),MATCH(ROW('FIT-Lijst'!$A$8:$A$994),ROW('FIT-Lijst'!$A$8:$A$994)),""),ROWS('FIT-Lijst'!$A$4:D272)),COLUMNS('FIT-Lijst'!$A$4:D272)),"")</f>
        <v/>
      </c>
      <c r="C279" s="15" t="str">
        <f>IFERROR(VLOOKUP(A279,'FIT-Lijst'!A:Q,5,FALSE),"")</f>
        <v/>
      </c>
      <c r="D279" s="163" t="str">
        <f t="array" ref="D279">IFERROR(INDEX('FIT-Lijst'!$A$8:$T$994,SMALL(IF((INDEX('FIT-Lijst'!$A$8:$T$994,,18)="Fout")+(INDEX('FIT-Lijst'!$A$8:$T$994,,18)="Kritiek Fout"),MATCH(ROW('FIT-Lijst'!$A$8:$A$994),ROW('FIT-Lijst'!$A$8:$A$994)),""),ROWS('FIT-Lijst'!$A$4:R272)),COLUMNS('FIT-Lijst'!$A$4:R272)),"")</f>
        <v/>
      </c>
      <c r="E279" s="164" t="str">
        <f t="array" ref="E279">IFERROR(INDEX('FIT-Lijst'!$A$8:$T$994,SMALL(IF((INDEX('FIT-Lijst'!$A$8:$T$994,,18)="Fout")+(INDEX('FIT-Lijst'!$A$8:$T$994,,18)="Kritiek Fout"),MATCH(ROW('FIT-Lijst'!$A$8:$A$994),ROW('FIT-Lijst'!$A$8:$A$994)),""),ROWS('FIT-Lijst'!$A$4:S272)),COLUMNS('FIT-Lijst'!$A$4:S272)),"")</f>
        <v/>
      </c>
      <c r="F279" s="163" t="str">
        <f t="array" ref="F279">IFERROR(INDEX('FIT-Lijst'!$A$8:$T$994,SMALL(IF((INDEX('FIT-Lijst'!$A$8:$T$994,,18)="Fout")+(INDEX('FIT-Lijst'!$A$8:$T$994,,18)="Kritiek Fout"),MATCH(ROW('FIT-Lijst'!$A$8:$A$994),ROW('FIT-Lijst'!$A$8:$A$994)),""),ROWS('FIT-Lijst'!$A$4:T272)),COLUMNS('FIT-Lijst'!$A$4:T272)),"")</f>
        <v/>
      </c>
      <c r="G279" s="172"/>
      <c r="H279" s="172"/>
      <c r="I279" s="172"/>
      <c r="J279" s="173"/>
      <c r="K279" s="173"/>
      <c r="L279" s="173"/>
      <c r="M279" s="173"/>
      <c r="N279" s="173"/>
      <c r="O279" s="173"/>
      <c r="P279" s="173"/>
      <c r="Q279" s="173"/>
      <c r="R279" s="173"/>
      <c r="S279" s="173"/>
      <c r="T279" s="174" t="str">
        <f t="shared" si="16"/>
        <v/>
      </c>
      <c r="U279" s="174" t="str">
        <f t="shared" si="14"/>
        <v/>
      </c>
      <c r="V279" s="175" t="str">
        <f t="shared" si="15"/>
        <v/>
      </c>
      <c r="W279" s="172"/>
      <c r="X279" s="172"/>
    </row>
    <row r="280" spans="1:24" x14ac:dyDescent="0.15">
      <c r="A280" s="163" t="str">
        <f t="array" ref="A280">IFERROR(INDEX('FIT-Lijst'!$A$8:$T$994,SMALL(IF((INDEX('FIT-Lijst'!$A$8:$T$994,,18)="Fout")+(INDEX('FIT-Lijst'!$A$8:$T$994,,18)="Kritiek Fout"),MATCH(ROW('FIT-Lijst'!$A$8:$A$994),ROW('FIT-Lijst'!$A$8:$A$994)),""),ROWS('FIT-Lijst'!$A$4:A273)),COLUMNS('FIT-Lijst'!$A$4:A273)),"")</f>
        <v/>
      </c>
      <c r="B280" s="163" t="str">
        <f t="array" ref="B280">IFERROR(INDEX('FIT-Lijst'!$A$8:$T$994,SMALL(IF((INDEX('FIT-Lijst'!$A$8:$T$994,,18)="Fout")+(INDEX('FIT-Lijst'!$A$8:$T$994,,18)="Kritiek Fout"),MATCH(ROW('FIT-Lijst'!$A$8:$A$994),ROW('FIT-Lijst'!$A$8:$A$994)),""),ROWS('FIT-Lijst'!$A$4:D273)),COLUMNS('FIT-Lijst'!$A$4:D273)),"")</f>
        <v/>
      </c>
      <c r="C280" s="15" t="str">
        <f>IFERROR(VLOOKUP(A280,'FIT-Lijst'!A:Q,5,FALSE),"")</f>
        <v/>
      </c>
      <c r="D280" s="163" t="str">
        <f t="array" ref="D280">IFERROR(INDEX('FIT-Lijst'!$A$8:$T$994,SMALL(IF((INDEX('FIT-Lijst'!$A$8:$T$994,,18)="Fout")+(INDEX('FIT-Lijst'!$A$8:$T$994,,18)="Kritiek Fout"),MATCH(ROW('FIT-Lijst'!$A$8:$A$994),ROW('FIT-Lijst'!$A$8:$A$994)),""),ROWS('FIT-Lijst'!$A$4:R273)),COLUMNS('FIT-Lijst'!$A$4:R273)),"")</f>
        <v/>
      </c>
      <c r="E280" s="164" t="str">
        <f t="array" ref="E280">IFERROR(INDEX('FIT-Lijst'!$A$8:$T$994,SMALL(IF((INDEX('FIT-Lijst'!$A$8:$T$994,,18)="Fout")+(INDEX('FIT-Lijst'!$A$8:$T$994,,18)="Kritiek Fout"),MATCH(ROW('FIT-Lijst'!$A$8:$A$994),ROW('FIT-Lijst'!$A$8:$A$994)),""),ROWS('FIT-Lijst'!$A$4:S273)),COLUMNS('FIT-Lijst'!$A$4:S273)),"")</f>
        <v/>
      </c>
      <c r="F280" s="163" t="str">
        <f t="array" ref="F280">IFERROR(INDEX('FIT-Lijst'!$A$8:$T$994,SMALL(IF((INDEX('FIT-Lijst'!$A$8:$T$994,,18)="Fout")+(INDEX('FIT-Lijst'!$A$8:$T$994,,18)="Kritiek Fout"),MATCH(ROW('FIT-Lijst'!$A$8:$A$994),ROW('FIT-Lijst'!$A$8:$A$994)),""),ROWS('FIT-Lijst'!$A$4:T273)),COLUMNS('FIT-Lijst'!$A$4:T273)),"")</f>
        <v/>
      </c>
      <c r="G280" s="172"/>
      <c r="H280" s="172"/>
      <c r="I280" s="172"/>
      <c r="J280" s="173"/>
      <c r="K280" s="173"/>
      <c r="L280" s="173"/>
      <c r="M280" s="173"/>
      <c r="N280" s="173"/>
      <c r="O280" s="173"/>
      <c r="P280" s="173"/>
      <c r="Q280" s="173"/>
      <c r="R280" s="173"/>
      <c r="S280" s="173"/>
      <c r="T280" s="174" t="str">
        <f t="shared" si="16"/>
        <v/>
      </c>
      <c r="U280" s="174" t="str">
        <f t="shared" si="14"/>
        <v/>
      </c>
      <c r="V280" s="175" t="str">
        <f t="shared" si="15"/>
        <v/>
      </c>
      <c r="W280" s="172"/>
      <c r="X280" s="172"/>
    </row>
    <row r="281" spans="1:24" x14ac:dyDescent="0.15">
      <c r="A281" s="163" t="str">
        <f t="array" ref="A281">IFERROR(INDEX('FIT-Lijst'!$A$8:$T$994,SMALL(IF((INDEX('FIT-Lijst'!$A$8:$T$994,,18)="Fout")+(INDEX('FIT-Lijst'!$A$8:$T$994,,18)="Kritiek Fout"),MATCH(ROW('FIT-Lijst'!$A$8:$A$994),ROW('FIT-Lijst'!$A$8:$A$994)),""),ROWS('FIT-Lijst'!$A$4:A274)),COLUMNS('FIT-Lijst'!$A$4:A274)),"")</f>
        <v/>
      </c>
      <c r="B281" s="163" t="str">
        <f t="array" ref="B281">IFERROR(INDEX('FIT-Lijst'!$A$8:$T$994,SMALL(IF((INDEX('FIT-Lijst'!$A$8:$T$994,,18)="Fout")+(INDEX('FIT-Lijst'!$A$8:$T$994,,18)="Kritiek Fout"),MATCH(ROW('FIT-Lijst'!$A$8:$A$994),ROW('FIT-Lijst'!$A$8:$A$994)),""),ROWS('FIT-Lijst'!$A$4:D274)),COLUMNS('FIT-Lijst'!$A$4:D274)),"")</f>
        <v/>
      </c>
      <c r="C281" s="15" t="str">
        <f>IFERROR(VLOOKUP(A281,'FIT-Lijst'!A:Q,5,FALSE),"")</f>
        <v/>
      </c>
      <c r="D281" s="163" t="str">
        <f t="array" ref="D281">IFERROR(INDEX('FIT-Lijst'!$A$8:$T$994,SMALL(IF((INDEX('FIT-Lijst'!$A$8:$T$994,,18)="Fout")+(INDEX('FIT-Lijst'!$A$8:$T$994,,18)="Kritiek Fout"),MATCH(ROW('FIT-Lijst'!$A$8:$A$994),ROW('FIT-Lijst'!$A$8:$A$994)),""),ROWS('FIT-Lijst'!$A$4:R274)),COLUMNS('FIT-Lijst'!$A$4:R274)),"")</f>
        <v/>
      </c>
      <c r="E281" s="164" t="str">
        <f t="array" ref="E281">IFERROR(INDEX('FIT-Lijst'!$A$8:$T$994,SMALL(IF((INDEX('FIT-Lijst'!$A$8:$T$994,,18)="Fout")+(INDEX('FIT-Lijst'!$A$8:$T$994,,18)="Kritiek Fout"),MATCH(ROW('FIT-Lijst'!$A$8:$A$994),ROW('FIT-Lijst'!$A$8:$A$994)),""),ROWS('FIT-Lijst'!$A$4:S274)),COLUMNS('FIT-Lijst'!$A$4:S274)),"")</f>
        <v/>
      </c>
      <c r="F281" s="163" t="str">
        <f t="array" ref="F281">IFERROR(INDEX('FIT-Lijst'!$A$8:$T$994,SMALL(IF((INDEX('FIT-Lijst'!$A$8:$T$994,,18)="Fout")+(INDEX('FIT-Lijst'!$A$8:$T$994,,18)="Kritiek Fout"),MATCH(ROW('FIT-Lijst'!$A$8:$A$994),ROW('FIT-Lijst'!$A$8:$A$994)),""),ROWS('FIT-Lijst'!$A$4:T274)),COLUMNS('FIT-Lijst'!$A$4:T274)),"")</f>
        <v/>
      </c>
      <c r="G281" s="172"/>
      <c r="H281" s="172"/>
      <c r="I281" s="172"/>
      <c r="J281" s="173"/>
      <c r="K281" s="173"/>
      <c r="L281" s="173"/>
      <c r="M281" s="173"/>
      <c r="N281" s="173"/>
      <c r="O281" s="173"/>
      <c r="P281" s="173"/>
      <c r="Q281" s="173"/>
      <c r="R281" s="173"/>
      <c r="S281" s="173"/>
      <c r="T281" s="174" t="str">
        <f t="shared" si="16"/>
        <v/>
      </c>
      <c r="U281" s="174" t="str">
        <f t="shared" si="14"/>
        <v/>
      </c>
      <c r="V281" s="175" t="str">
        <f t="shared" si="15"/>
        <v/>
      </c>
      <c r="W281" s="172"/>
      <c r="X281" s="172"/>
    </row>
    <row r="282" spans="1:24" x14ac:dyDescent="0.15">
      <c r="A282" s="163" t="str">
        <f t="array" ref="A282">IFERROR(INDEX('FIT-Lijst'!$A$8:$T$994,SMALL(IF((INDEX('FIT-Lijst'!$A$8:$T$994,,18)="Fout")+(INDEX('FIT-Lijst'!$A$8:$T$994,,18)="Kritiek Fout"),MATCH(ROW('FIT-Lijst'!$A$8:$A$994),ROW('FIT-Lijst'!$A$8:$A$994)),""),ROWS('FIT-Lijst'!$A$4:A275)),COLUMNS('FIT-Lijst'!$A$4:A275)),"")</f>
        <v/>
      </c>
      <c r="B282" s="163" t="str">
        <f t="array" ref="B282">IFERROR(INDEX('FIT-Lijst'!$A$8:$T$994,SMALL(IF((INDEX('FIT-Lijst'!$A$8:$T$994,,18)="Fout")+(INDEX('FIT-Lijst'!$A$8:$T$994,,18)="Kritiek Fout"),MATCH(ROW('FIT-Lijst'!$A$8:$A$994),ROW('FIT-Lijst'!$A$8:$A$994)),""),ROWS('FIT-Lijst'!$A$4:D275)),COLUMNS('FIT-Lijst'!$A$4:D275)),"")</f>
        <v/>
      </c>
      <c r="C282" s="15" t="str">
        <f>IFERROR(VLOOKUP(A282,'FIT-Lijst'!A:Q,5,FALSE),"")</f>
        <v/>
      </c>
      <c r="D282" s="163" t="str">
        <f t="array" ref="D282">IFERROR(INDEX('FIT-Lijst'!$A$8:$T$994,SMALL(IF((INDEX('FIT-Lijst'!$A$8:$T$994,,18)="Fout")+(INDEX('FIT-Lijst'!$A$8:$T$994,,18)="Kritiek Fout"),MATCH(ROW('FIT-Lijst'!$A$8:$A$994),ROW('FIT-Lijst'!$A$8:$A$994)),""),ROWS('FIT-Lijst'!$A$4:R275)),COLUMNS('FIT-Lijst'!$A$4:R275)),"")</f>
        <v/>
      </c>
      <c r="E282" s="164" t="str">
        <f t="array" ref="E282">IFERROR(INDEX('FIT-Lijst'!$A$8:$T$994,SMALL(IF((INDEX('FIT-Lijst'!$A$8:$T$994,,18)="Fout")+(INDEX('FIT-Lijst'!$A$8:$T$994,,18)="Kritiek Fout"),MATCH(ROW('FIT-Lijst'!$A$8:$A$994),ROW('FIT-Lijst'!$A$8:$A$994)),""),ROWS('FIT-Lijst'!$A$4:S275)),COLUMNS('FIT-Lijst'!$A$4:S275)),"")</f>
        <v/>
      </c>
      <c r="F282" s="163" t="str">
        <f t="array" ref="F282">IFERROR(INDEX('FIT-Lijst'!$A$8:$T$994,SMALL(IF((INDEX('FIT-Lijst'!$A$8:$T$994,,18)="Fout")+(INDEX('FIT-Lijst'!$A$8:$T$994,,18)="Kritiek Fout"),MATCH(ROW('FIT-Lijst'!$A$8:$A$994),ROW('FIT-Lijst'!$A$8:$A$994)),""),ROWS('FIT-Lijst'!$A$4:T275)),COLUMNS('FIT-Lijst'!$A$4:T275)),"")</f>
        <v/>
      </c>
      <c r="G282" s="172"/>
      <c r="H282" s="172"/>
      <c r="I282" s="172"/>
      <c r="J282" s="173"/>
      <c r="K282" s="173"/>
      <c r="L282" s="173"/>
      <c r="M282" s="173"/>
      <c r="N282" s="173"/>
      <c r="O282" s="173"/>
      <c r="P282" s="173"/>
      <c r="Q282" s="173"/>
      <c r="R282" s="173"/>
      <c r="S282" s="173"/>
      <c r="T282" s="174" t="str">
        <f t="shared" si="16"/>
        <v/>
      </c>
      <c r="U282" s="174" t="str">
        <f t="shared" si="14"/>
        <v/>
      </c>
      <c r="V282" s="175" t="str">
        <f t="shared" si="15"/>
        <v/>
      </c>
      <c r="W282" s="172"/>
      <c r="X282" s="172"/>
    </row>
    <row r="283" spans="1:24" x14ac:dyDescent="0.15">
      <c r="A283" s="163" t="str">
        <f t="array" ref="A283">IFERROR(INDEX('FIT-Lijst'!$A$8:$T$994,SMALL(IF((INDEX('FIT-Lijst'!$A$8:$T$994,,18)="Fout")+(INDEX('FIT-Lijst'!$A$8:$T$994,,18)="Kritiek Fout"),MATCH(ROW('FIT-Lijst'!$A$8:$A$994),ROW('FIT-Lijst'!$A$8:$A$994)),""),ROWS('FIT-Lijst'!$A$4:A276)),COLUMNS('FIT-Lijst'!$A$4:A276)),"")</f>
        <v/>
      </c>
      <c r="B283" s="163" t="str">
        <f t="array" ref="B283">IFERROR(INDEX('FIT-Lijst'!$A$8:$T$994,SMALL(IF((INDEX('FIT-Lijst'!$A$8:$T$994,,18)="Fout")+(INDEX('FIT-Lijst'!$A$8:$T$994,,18)="Kritiek Fout"),MATCH(ROW('FIT-Lijst'!$A$8:$A$994),ROW('FIT-Lijst'!$A$8:$A$994)),""),ROWS('FIT-Lijst'!$A$4:D276)),COLUMNS('FIT-Lijst'!$A$4:D276)),"")</f>
        <v/>
      </c>
      <c r="C283" s="15" t="str">
        <f>IFERROR(VLOOKUP(A283,'FIT-Lijst'!A:Q,5,FALSE),"")</f>
        <v/>
      </c>
      <c r="D283" s="163" t="str">
        <f t="array" ref="D283">IFERROR(INDEX('FIT-Lijst'!$A$8:$T$994,SMALL(IF((INDEX('FIT-Lijst'!$A$8:$T$994,,18)="Fout")+(INDEX('FIT-Lijst'!$A$8:$T$994,,18)="Kritiek Fout"),MATCH(ROW('FIT-Lijst'!$A$8:$A$994),ROW('FIT-Lijst'!$A$8:$A$994)),""),ROWS('FIT-Lijst'!$A$4:R276)),COLUMNS('FIT-Lijst'!$A$4:R276)),"")</f>
        <v/>
      </c>
      <c r="E283" s="164" t="str">
        <f t="array" ref="E283">IFERROR(INDEX('FIT-Lijst'!$A$8:$T$994,SMALL(IF((INDEX('FIT-Lijst'!$A$8:$T$994,,18)="Fout")+(INDEX('FIT-Lijst'!$A$8:$T$994,,18)="Kritiek Fout"),MATCH(ROW('FIT-Lijst'!$A$8:$A$994),ROW('FIT-Lijst'!$A$8:$A$994)),""),ROWS('FIT-Lijst'!$A$4:S276)),COLUMNS('FIT-Lijst'!$A$4:S276)),"")</f>
        <v/>
      </c>
      <c r="F283" s="163" t="str">
        <f t="array" ref="F283">IFERROR(INDEX('FIT-Lijst'!$A$8:$T$994,SMALL(IF((INDEX('FIT-Lijst'!$A$8:$T$994,,18)="Fout")+(INDEX('FIT-Lijst'!$A$8:$T$994,,18)="Kritiek Fout"),MATCH(ROW('FIT-Lijst'!$A$8:$A$994),ROW('FIT-Lijst'!$A$8:$A$994)),""),ROWS('FIT-Lijst'!$A$4:T276)),COLUMNS('FIT-Lijst'!$A$4:T276)),"")</f>
        <v/>
      </c>
      <c r="G283" s="172"/>
      <c r="H283" s="172"/>
      <c r="I283" s="172"/>
      <c r="J283" s="173"/>
      <c r="K283" s="173"/>
      <c r="L283" s="173"/>
      <c r="M283" s="173"/>
      <c r="N283" s="173"/>
      <c r="O283" s="173"/>
      <c r="P283" s="173"/>
      <c r="Q283" s="173"/>
      <c r="R283" s="173"/>
      <c r="S283" s="173"/>
      <c r="T283" s="174" t="str">
        <f t="shared" si="16"/>
        <v/>
      </c>
      <c r="U283" s="174" t="str">
        <f t="shared" si="14"/>
        <v/>
      </c>
      <c r="V283" s="175" t="str">
        <f t="shared" si="15"/>
        <v/>
      </c>
      <c r="W283" s="172"/>
      <c r="X283" s="172"/>
    </row>
    <row r="284" spans="1:24" x14ac:dyDescent="0.15">
      <c r="A284" s="163" t="str">
        <f t="array" ref="A284">IFERROR(INDEX('FIT-Lijst'!$A$8:$T$994,SMALL(IF((INDEX('FIT-Lijst'!$A$8:$T$994,,18)="Fout")+(INDEX('FIT-Lijst'!$A$8:$T$994,,18)="Kritiek Fout"),MATCH(ROW('FIT-Lijst'!$A$8:$A$994),ROW('FIT-Lijst'!$A$8:$A$994)),""),ROWS('FIT-Lijst'!$A$4:A277)),COLUMNS('FIT-Lijst'!$A$4:A277)),"")</f>
        <v/>
      </c>
      <c r="B284" s="163" t="str">
        <f t="array" ref="B284">IFERROR(INDEX('FIT-Lijst'!$A$8:$T$994,SMALL(IF((INDEX('FIT-Lijst'!$A$8:$T$994,,18)="Fout")+(INDEX('FIT-Lijst'!$A$8:$T$994,,18)="Kritiek Fout"),MATCH(ROW('FIT-Lijst'!$A$8:$A$994),ROW('FIT-Lijst'!$A$8:$A$994)),""),ROWS('FIT-Lijst'!$A$4:D277)),COLUMNS('FIT-Lijst'!$A$4:D277)),"")</f>
        <v/>
      </c>
      <c r="C284" s="15" t="str">
        <f>IFERROR(VLOOKUP(A284,'FIT-Lijst'!A:Q,5,FALSE),"")</f>
        <v/>
      </c>
      <c r="D284" s="163" t="str">
        <f t="array" ref="D284">IFERROR(INDEX('FIT-Lijst'!$A$8:$T$994,SMALL(IF((INDEX('FIT-Lijst'!$A$8:$T$994,,18)="Fout")+(INDEX('FIT-Lijst'!$A$8:$T$994,,18)="Kritiek Fout"),MATCH(ROW('FIT-Lijst'!$A$8:$A$994),ROW('FIT-Lijst'!$A$8:$A$994)),""),ROWS('FIT-Lijst'!$A$4:R277)),COLUMNS('FIT-Lijst'!$A$4:R277)),"")</f>
        <v/>
      </c>
      <c r="E284" s="164" t="str">
        <f t="array" ref="E284">IFERROR(INDEX('FIT-Lijst'!$A$8:$T$994,SMALL(IF((INDEX('FIT-Lijst'!$A$8:$T$994,,18)="Fout")+(INDEX('FIT-Lijst'!$A$8:$T$994,,18)="Kritiek Fout"),MATCH(ROW('FIT-Lijst'!$A$8:$A$994),ROW('FIT-Lijst'!$A$8:$A$994)),""),ROWS('FIT-Lijst'!$A$4:S277)),COLUMNS('FIT-Lijst'!$A$4:S277)),"")</f>
        <v/>
      </c>
      <c r="F284" s="163" t="str">
        <f t="array" ref="F284">IFERROR(INDEX('FIT-Lijst'!$A$8:$T$994,SMALL(IF((INDEX('FIT-Lijst'!$A$8:$T$994,,18)="Fout")+(INDEX('FIT-Lijst'!$A$8:$T$994,,18)="Kritiek Fout"),MATCH(ROW('FIT-Lijst'!$A$8:$A$994),ROW('FIT-Lijst'!$A$8:$A$994)),""),ROWS('FIT-Lijst'!$A$4:T277)),COLUMNS('FIT-Lijst'!$A$4:T277)),"")</f>
        <v/>
      </c>
      <c r="G284" s="172"/>
      <c r="H284" s="172"/>
      <c r="I284" s="172"/>
      <c r="J284" s="173"/>
      <c r="K284" s="173"/>
      <c r="L284" s="173"/>
      <c r="M284" s="173"/>
      <c r="N284" s="173"/>
      <c r="O284" s="173"/>
      <c r="P284" s="173"/>
      <c r="Q284" s="173"/>
      <c r="R284" s="173"/>
      <c r="S284" s="173"/>
      <c r="T284" s="174" t="str">
        <f t="shared" si="16"/>
        <v/>
      </c>
      <c r="U284" s="174" t="str">
        <f t="shared" si="14"/>
        <v/>
      </c>
      <c r="V284" s="175" t="str">
        <f t="shared" si="15"/>
        <v/>
      </c>
      <c r="W284" s="172"/>
      <c r="X284" s="172"/>
    </row>
    <row r="285" spans="1:24" x14ac:dyDescent="0.15">
      <c r="A285" s="163" t="str">
        <f t="array" ref="A285">IFERROR(INDEX('FIT-Lijst'!$A$8:$T$994,SMALL(IF((INDEX('FIT-Lijst'!$A$8:$T$994,,18)="Fout")+(INDEX('FIT-Lijst'!$A$8:$T$994,,18)="Kritiek Fout"),MATCH(ROW('FIT-Lijst'!$A$8:$A$994),ROW('FIT-Lijst'!$A$8:$A$994)),""),ROWS('FIT-Lijst'!$A$4:A278)),COLUMNS('FIT-Lijst'!$A$4:A278)),"")</f>
        <v/>
      </c>
      <c r="B285" s="163" t="str">
        <f t="array" ref="B285">IFERROR(INDEX('FIT-Lijst'!$A$8:$T$994,SMALL(IF((INDEX('FIT-Lijst'!$A$8:$T$994,,18)="Fout")+(INDEX('FIT-Lijst'!$A$8:$T$994,,18)="Kritiek Fout"),MATCH(ROW('FIT-Lijst'!$A$8:$A$994),ROW('FIT-Lijst'!$A$8:$A$994)),""),ROWS('FIT-Lijst'!$A$4:D278)),COLUMNS('FIT-Lijst'!$A$4:D278)),"")</f>
        <v/>
      </c>
      <c r="C285" s="15" t="str">
        <f>IFERROR(VLOOKUP(A285,'FIT-Lijst'!A:Q,5,FALSE),"")</f>
        <v/>
      </c>
      <c r="D285" s="163" t="str">
        <f t="array" ref="D285">IFERROR(INDEX('FIT-Lijst'!$A$8:$T$994,SMALL(IF((INDEX('FIT-Lijst'!$A$8:$T$994,,18)="Fout")+(INDEX('FIT-Lijst'!$A$8:$T$994,,18)="Kritiek Fout"),MATCH(ROW('FIT-Lijst'!$A$8:$A$994),ROW('FIT-Lijst'!$A$8:$A$994)),""),ROWS('FIT-Lijst'!$A$4:R278)),COLUMNS('FIT-Lijst'!$A$4:R278)),"")</f>
        <v/>
      </c>
      <c r="E285" s="164" t="str">
        <f t="array" ref="E285">IFERROR(INDEX('FIT-Lijst'!$A$8:$T$994,SMALL(IF((INDEX('FIT-Lijst'!$A$8:$T$994,,18)="Fout")+(INDEX('FIT-Lijst'!$A$8:$T$994,,18)="Kritiek Fout"),MATCH(ROW('FIT-Lijst'!$A$8:$A$994),ROW('FIT-Lijst'!$A$8:$A$994)),""),ROWS('FIT-Lijst'!$A$4:S278)),COLUMNS('FIT-Lijst'!$A$4:S278)),"")</f>
        <v/>
      </c>
      <c r="F285" s="163" t="str">
        <f t="array" ref="F285">IFERROR(INDEX('FIT-Lijst'!$A$8:$T$994,SMALL(IF((INDEX('FIT-Lijst'!$A$8:$T$994,,18)="Fout")+(INDEX('FIT-Lijst'!$A$8:$T$994,,18)="Kritiek Fout"),MATCH(ROW('FIT-Lijst'!$A$8:$A$994),ROW('FIT-Lijst'!$A$8:$A$994)),""),ROWS('FIT-Lijst'!$A$4:T278)),COLUMNS('FIT-Lijst'!$A$4:T278)),"")</f>
        <v/>
      </c>
      <c r="G285" s="172"/>
      <c r="H285" s="172"/>
      <c r="I285" s="172"/>
      <c r="J285" s="173"/>
      <c r="K285" s="173"/>
      <c r="L285" s="173"/>
      <c r="M285" s="173"/>
      <c r="N285" s="173"/>
      <c r="O285" s="173"/>
      <c r="P285" s="173"/>
      <c r="Q285" s="173"/>
      <c r="R285" s="173"/>
      <c r="S285" s="173"/>
      <c r="T285" s="174" t="str">
        <f t="shared" si="16"/>
        <v/>
      </c>
      <c r="U285" s="174" t="str">
        <f t="shared" si="14"/>
        <v/>
      </c>
      <c r="V285" s="175" t="str">
        <f t="shared" si="15"/>
        <v/>
      </c>
      <c r="W285" s="172"/>
      <c r="X285" s="172"/>
    </row>
    <row r="286" spans="1:24" x14ac:dyDescent="0.15">
      <c r="A286" s="163" t="str">
        <f t="array" ref="A286">IFERROR(INDEX('FIT-Lijst'!$A$8:$T$994,SMALL(IF((INDEX('FIT-Lijst'!$A$8:$T$994,,18)="Fout")+(INDEX('FIT-Lijst'!$A$8:$T$994,,18)="Kritiek Fout"),MATCH(ROW('FIT-Lijst'!$A$8:$A$994),ROW('FIT-Lijst'!$A$8:$A$994)),""),ROWS('FIT-Lijst'!$A$4:A279)),COLUMNS('FIT-Lijst'!$A$4:A279)),"")</f>
        <v/>
      </c>
      <c r="B286" s="163" t="str">
        <f t="array" ref="B286">IFERROR(INDEX('FIT-Lijst'!$A$8:$T$994,SMALL(IF((INDEX('FIT-Lijst'!$A$8:$T$994,,18)="Fout")+(INDEX('FIT-Lijst'!$A$8:$T$994,,18)="Kritiek Fout"),MATCH(ROW('FIT-Lijst'!$A$8:$A$994),ROW('FIT-Lijst'!$A$8:$A$994)),""),ROWS('FIT-Lijst'!$A$4:D279)),COLUMNS('FIT-Lijst'!$A$4:D279)),"")</f>
        <v/>
      </c>
      <c r="C286" s="15" t="str">
        <f>IFERROR(VLOOKUP(A286,'FIT-Lijst'!A:Q,5,FALSE),"")</f>
        <v/>
      </c>
      <c r="D286" s="163" t="str">
        <f t="array" ref="D286">IFERROR(INDEX('FIT-Lijst'!$A$8:$T$994,SMALL(IF((INDEX('FIT-Lijst'!$A$8:$T$994,,18)="Fout")+(INDEX('FIT-Lijst'!$A$8:$T$994,,18)="Kritiek Fout"),MATCH(ROW('FIT-Lijst'!$A$8:$A$994),ROW('FIT-Lijst'!$A$8:$A$994)),""),ROWS('FIT-Lijst'!$A$4:R279)),COLUMNS('FIT-Lijst'!$A$4:R279)),"")</f>
        <v/>
      </c>
      <c r="E286" s="164" t="str">
        <f t="array" ref="E286">IFERROR(INDEX('FIT-Lijst'!$A$8:$T$994,SMALL(IF((INDEX('FIT-Lijst'!$A$8:$T$994,,18)="Fout")+(INDEX('FIT-Lijst'!$A$8:$T$994,,18)="Kritiek Fout"),MATCH(ROW('FIT-Lijst'!$A$8:$A$994),ROW('FIT-Lijst'!$A$8:$A$994)),""),ROWS('FIT-Lijst'!$A$4:S279)),COLUMNS('FIT-Lijst'!$A$4:S279)),"")</f>
        <v/>
      </c>
      <c r="F286" s="163" t="str">
        <f t="array" ref="F286">IFERROR(INDEX('FIT-Lijst'!$A$8:$T$994,SMALL(IF((INDEX('FIT-Lijst'!$A$8:$T$994,,18)="Fout")+(INDEX('FIT-Lijst'!$A$8:$T$994,,18)="Kritiek Fout"),MATCH(ROW('FIT-Lijst'!$A$8:$A$994),ROW('FIT-Lijst'!$A$8:$A$994)),""),ROWS('FIT-Lijst'!$A$4:T279)),COLUMNS('FIT-Lijst'!$A$4:T279)),"")</f>
        <v/>
      </c>
      <c r="G286" s="172"/>
      <c r="H286" s="172"/>
      <c r="I286" s="172"/>
      <c r="J286" s="173"/>
      <c r="K286" s="173"/>
      <c r="L286" s="173"/>
      <c r="M286" s="173"/>
      <c r="N286" s="173"/>
      <c r="O286" s="173"/>
      <c r="P286" s="173"/>
      <c r="Q286" s="173"/>
      <c r="R286" s="173"/>
      <c r="S286" s="173"/>
      <c r="T286" s="174" t="str">
        <f t="shared" si="16"/>
        <v/>
      </c>
      <c r="U286" s="174" t="str">
        <f t="shared" si="14"/>
        <v/>
      </c>
      <c r="V286" s="175" t="str">
        <f t="shared" si="15"/>
        <v/>
      </c>
      <c r="W286" s="172"/>
      <c r="X286" s="172"/>
    </row>
    <row r="287" spans="1:24" x14ac:dyDescent="0.15">
      <c r="A287" s="163" t="str">
        <f t="array" ref="A287">IFERROR(INDEX('FIT-Lijst'!$A$8:$T$994,SMALL(IF((INDEX('FIT-Lijst'!$A$8:$T$994,,18)="Fout")+(INDEX('FIT-Lijst'!$A$8:$T$994,,18)="Kritiek Fout"),MATCH(ROW('FIT-Lijst'!$A$8:$A$994),ROW('FIT-Lijst'!$A$8:$A$994)),""),ROWS('FIT-Lijst'!$A$4:A280)),COLUMNS('FIT-Lijst'!$A$4:A280)),"")</f>
        <v/>
      </c>
      <c r="B287" s="163" t="str">
        <f t="array" ref="B287">IFERROR(INDEX('FIT-Lijst'!$A$8:$T$994,SMALL(IF((INDEX('FIT-Lijst'!$A$8:$T$994,,18)="Fout")+(INDEX('FIT-Lijst'!$A$8:$T$994,,18)="Kritiek Fout"),MATCH(ROW('FIT-Lijst'!$A$8:$A$994),ROW('FIT-Lijst'!$A$8:$A$994)),""),ROWS('FIT-Lijst'!$A$4:D280)),COLUMNS('FIT-Lijst'!$A$4:D280)),"")</f>
        <v/>
      </c>
      <c r="C287" s="15" t="str">
        <f>IFERROR(VLOOKUP(A287,'FIT-Lijst'!A:Q,5,FALSE),"")</f>
        <v/>
      </c>
      <c r="D287" s="163" t="str">
        <f t="array" ref="D287">IFERROR(INDEX('FIT-Lijst'!$A$8:$T$994,SMALL(IF((INDEX('FIT-Lijst'!$A$8:$T$994,,18)="Fout")+(INDEX('FIT-Lijst'!$A$8:$T$994,,18)="Kritiek Fout"),MATCH(ROW('FIT-Lijst'!$A$8:$A$994),ROW('FIT-Lijst'!$A$8:$A$994)),""),ROWS('FIT-Lijst'!$A$4:R280)),COLUMNS('FIT-Lijst'!$A$4:R280)),"")</f>
        <v/>
      </c>
      <c r="E287" s="164" t="str">
        <f t="array" ref="E287">IFERROR(INDEX('FIT-Lijst'!$A$8:$T$994,SMALL(IF((INDEX('FIT-Lijst'!$A$8:$T$994,,18)="Fout")+(INDEX('FIT-Lijst'!$A$8:$T$994,,18)="Kritiek Fout"),MATCH(ROW('FIT-Lijst'!$A$8:$A$994),ROW('FIT-Lijst'!$A$8:$A$994)),""),ROWS('FIT-Lijst'!$A$4:S280)),COLUMNS('FIT-Lijst'!$A$4:S280)),"")</f>
        <v/>
      </c>
      <c r="F287" s="163" t="str">
        <f t="array" ref="F287">IFERROR(INDEX('FIT-Lijst'!$A$8:$T$994,SMALL(IF((INDEX('FIT-Lijst'!$A$8:$T$994,,18)="Fout")+(INDEX('FIT-Lijst'!$A$8:$T$994,,18)="Kritiek Fout"),MATCH(ROW('FIT-Lijst'!$A$8:$A$994),ROW('FIT-Lijst'!$A$8:$A$994)),""),ROWS('FIT-Lijst'!$A$4:T280)),COLUMNS('FIT-Lijst'!$A$4:T280)),"")</f>
        <v/>
      </c>
      <c r="G287" s="172"/>
      <c r="H287" s="172"/>
      <c r="I287" s="172"/>
      <c r="J287" s="173"/>
      <c r="K287" s="173"/>
      <c r="L287" s="173"/>
      <c r="M287" s="173"/>
      <c r="N287" s="173"/>
      <c r="O287" s="173"/>
      <c r="P287" s="173"/>
      <c r="Q287" s="173"/>
      <c r="R287" s="173"/>
      <c r="S287" s="173"/>
      <c r="T287" s="174" t="str">
        <f t="shared" si="16"/>
        <v/>
      </c>
      <c r="U287" s="174" t="str">
        <f t="shared" si="14"/>
        <v/>
      </c>
      <c r="V287" s="175" t="str">
        <f t="shared" si="15"/>
        <v/>
      </c>
      <c r="W287" s="172"/>
      <c r="X287" s="172"/>
    </row>
    <row r="288" spans="1:24" x14ac:dyDescent="0.15">
      <c r="A288" s="163" t="str">
        <f t="array" ref="A288">IFERROR(INDEX('FIT-Lijst'!$A$8:$T$994,SMALL(IF((INDEX('FIT-Lijst'!$A$8:$T$994,,18)="Fout")+(INDEX('FIT-Lijst'!$A$8:$T$994,,18)="Kritiek Fout"),MATCH(ROW('FIT-Lijst'!$A$8:$A$994),ROW('FIT-Lijst'!$A$8:$A$994)),""),ROWS('FIT-Lijst'!$A$4:A281)),COLUMNS('FIT-Lijst'!$A$4:A281)),"")</f>
        <v/>
      </c>
      <c r="B288" s="163" t="str">
        <f t="array" ref="B288">IFERROR(INDEX('FIT-Lijst'!$A$8:$T$994,SMALL(IF((INDEX('FIT-Lijst'!$A$8:$T$994,,18)="Fout")+(INDEX('FIT-Lijst'!$A$8:$T$994,,18)="Kritiek Fout"),MATCH(ROW('FIT-Lijst'!$A$8:$A$994),ROW('FIT-Lijst'!$A$8:$A$994)),""),ROWS('FIT-Lijst'!$A$4:D281)),COLUMNS('FIT-Lijst'!$A$4:D281)),"")</f>
        <v/>
      </c>
      <c r="C288" s="15" t="str">
        <f>IFERROR(VLOOKUP(A288,'FIT-Lijst'!A:Q,5,FALSE),"")</f>
        <v/>
      </c>
      <c r="D288" s="163" t="str">
        <f t="array" ref="D288">IFERROR(INDEX('FIT-Lijst'!$A$8:$T$994,SMALL(IF((INDEX('FIT-Lijst'!$A$8:$T$994,,18)="Fout")+(INDEX('FIT-Lijst'!$A$8:$T$994,,18)="Kritiek Fout"),MATCH(ROW('FIT-Lijst'!$A$8:$A$994),ROW('FIT-Lijst'!$A$8:$A$994)),""),ROWS('FIT-Lijst'!$A$4:R281)),COLUMNS('FIT-Lijst'!$A$4:R281)),"")</f>
        <v/>
      </c>
      <c r="E288" s="164" t="str">
        <f t="array" ref="E288">IFERROR(INDEX('FIT-Lijst'!$A$8:$T$994,SMALL(IF((INDEX('FIT-Lijst'!$A$8:$T$994,,18)="Fout")+(INDEX('FIT-Lijst'!$A$8:$T$994,,18)="Kritiek Fout"),MATCH(ROW('FIT-Lijst'!$A$8:$A$994),ROW('FIT-Lijst'!$A$8:$A$994)),""),ROWS('FIT-Lijst'!$A$4:S281)),COLUMNS('FIT-Lijst'!$A$4:S281)),"")</f>
        <v/>
      </c>
      <c r="F288" s="163" t="str">
        <f t="array" ref="F288">IFERROR(INDEX('FIT-Lijst'!$A$8:$T$994,SMALL(IF((INDEX('FIT-Lijst'!$A$8:$T$994,,18)="Fout")+(INDEX('FIT-Lijst'!$A$8:$T$994,,18)="Kritiek Fout"),MATCH(ROW('FIT-Lijst'!$A$8:$A$994),ROW('FIT-Lijst'!$A$8:$A$994)),""),ROWS('FIT-Lijst'!$A$4:T281)),COLUMNS('FIT-Lijst'!$A$4:T281)),"")</f>
        <v/>
      </c>
      <c r="G288" s="172"/>
      <c r="H288" s="172"/>
      <c r="I288" s="172"/>
      <c r="J288" s="173"/>
      <c r="K288" s="173"/>
      <c r="L288" s="173"/>
      <c r="M288" s="173"/>
      <c r="N288" s="173"/>
      <c r="O288" s="173"/>
      <c r="P288" s="173"/>
      <c r="Q288" s="173"/>
      <c r="R288" s="173"/>
      <c r="S288" s="173"/>
      <c r="T288" s="174" t="str">
        <f t="shared" si="16"/>
        <v/>
      </c>
      <c r="U288" s="174" t="str">
        <f t="shared" si="14"/>
        <v/>
      </c>
      <c r="V288" s="175" t="str">
        <f t="shared" si="15"/>
        <v/>
      </c>
      <c r="W288" s="172"/>
      <c r="X288" s="172"/>
    </row>
    <row r="289" spans="1:24" x14ac:dyDescent="0.15">
      <c r="A289" s="163" t="str">
        <f t="array" ref="A289">IFERROR(INDEX('FIT-Lijst'!$A$8:$T$994,SMALL(IF((INDEX('FIT-Lijst'!$A$8:$T$994,,18)="Fout")+(INDEX('FIT-Lijst'!$A$8:$T$994,,18)="Kritiek Fout"),MATCH(ROW('FIT-Lijst'!$A$8:$A$994),ROW('FIT-Lijst'!$A$8:$A$994)),""),ROWS('FIT-Lijst'!$A$4:A282)),COLUMNS('FIT-Lijst'!$A$4:A282)),"")</f>
        <v/>
      </c>
      <c r="B289" s="163" t="str">
        <f t="array" ref="B289">IFERROR(INDEX('FIT-Lijst'!$A$8:$T$994,SMALL(IF((INDEX('FIT-Lijst'!$A$8:$T$994,,18)="Fout")+(INDEX('FIT-Lijst'!$A$8:$T$994,,18)="Kritiek Fout"),MATCH(ROW('FIT-Lijst'!$A$8:$A$994),ROW('FIT-Lijst'!$A$8:$A$994)),""),ROWS('FIT-Lijst'!$A$4:D282)),COLUMNS('FIT-Lijst'!$A$4:D282)),"")</f>
        <v/>
      </c>
      <c r="C289" s="15" t="str">
        <f>IFERROR(VLOOKUP(A289,'FIT-Lijst'!A:Q,5,FALSE),"")</f>
        <v/>
      </c>
      <c r="D289" s="163" t="str">
        <f t="array" ref="D289">IFERROR(INDEX('FIT-Lijst'!$A$8:$T$994,SMALL(IF((INDEX('FIT-Lijst'!$A$8:$T$994,,18)="Fout")+(INDEX('FIT-Lijst'!$A$8:$T$994,,18)="Kritiek Fout"),MATCH(ROW('FIT-Lijst'!$A$8:$A$994),ROW('FIT-Lijst'!$A$8:$A$994)),""),ROWS('FIT-Lijst'!$A$4:R282)),COLUMNS('FIT-Lijst'!$A$4:R282)),"")</f>
        <v/>
      </c>
      <c r="E289" s="164" t="str">
        <f t="array" ref="E289">IFERROR(INDEX('FIT-Lijst'!$A$8:$T$994,SMALL(IF((INDEX('FIT-Lijst'!$A$8:$T$994,,18)="Fout")+(INDEX('FIT-Lijst'!$A$8:$T$994,,18)="Kritiek Fout"),MATCH(ROW('FIT-Lijst'!$A$8:$A$994),ROW('FIT-Lijst'!$A$8:$A$994)),""),ROWS('FIT-Lijst'!$A$4:S282)),COLUMNS('FIT-Lijst'!$A$4:S282)),"")</f>
        <v/>
      </c>
      <c r="F289" s="163" t="str">
        <f t="array" ref="F289">IFERROR(INDEX('FIT-Lijst'!$A$8:$T$994,SMALL(IF((INDEX('FIT-Lijst'!$A$8:$T$994,,18)="Fout")+(INDEX('FIT-Lijst'!$A$8:$T$994,,18)="Kritiek Fout"),MATCH(ROW('FIT-Lijst'!$A$8:$A$994),ROW('FIT-Lijst'!$A$8:$A$994)),""),ROWS('FIT-Lijst'!$A$4:T282)),COLUMNS('FIT-Lijst'!$A$4:T282)),"")</f>
        <v/>
      </c>
      <c r="G289" s="172"/>
      <c r="H289" s="172"/>
      <c r="I289" s="172"/>
      <c r="J289" s="173"/>
      <c r="K289" s="173"/>
      <c r="L289" s="173"/>
      <c r="M289" s="173"/>
      <c r="N289" s="173"/>
      <c r="O289" s="173"/>
      <c r="P289" s="173"/>
      <c r="Q289" s="173"/>
      <c r="R289" s="173"/>
      <c r="S289" s="173"/>
      <c r="T289" s="174" t="str">
        <f t="shared" si="16"/>
        <v/>
      </c>
      <c r="U289" s="174" t="str">
        <f t="shared" si="14"/>
        <v/>
      </c>
      <c r="V289" s="175" t="str">
        <f t="shared" si="15"/>
        <v/>
      </c>
      <c r="W289" s="172"/>
      <c r="X289" s="172"/>
    </row>
    <row r="290" spans="1:24" x14ac:dyDescent="0.15">
      <c r="A290" s="163" t="str">
        <f t="array" ref="A290">IFERROR(INDEX('FIT-Lijst'!$A$8:$T$994,SMALL(IF((INDEX('FIT-Lijst'!$A$8:$T$994,,18)="Fout")+(INDEX('FIT-Lijst'!$A$8:$T$994,,18)="Kritiek Fout"),MATCH(ROW('FIT-Lijst'!$A$8:$A$994),ROW('FIT-Lijst'!$A$8:$A$994)),""),ROWS('FIT-Lijst'!$A$4:A283)),COLUMNS('FIT-Lijst'!$A$4:A283)),"")</f>
        <v/>
      </c>
      <c r="B290" s="163" t="str">
        <f t="array" ref="B290">IFERROR(INDEX('FIT-Lijst'!$A$8:$T$994,SMALL(IF((INDEX('FIT-Lijst'!$A$8:$T$994,,18)="Fout")+(INDEX('FIT-Lijst'!$A$8:$T$994,,18)="Kritiek Fout"),MATCH(ROW('FIT-Lijst'!$A$8:$A$994),ROW('FIT-Lijst'!$A$8:$A$994)),""),ROWS('FIT-Lijst'!$A$4:D283)),COLUMNS('FIT-Lijst'!$A$4:D283)),"")</f>
        <v/>
      </c>
      <c r="C290" s="15" t="str">
        <f>IFERROR(VLOOKUP(A290,'FIT-Lijst'!A:Q,5,FALSE),"")</f>
        <v/>
      </c>
      <c r="D290" s="163" t="str">
        <f t="array" ref="D290">IFERROR(INDEX('FIT-Lijst'!$A$8:$T$994,SMALL(IF((INDEX('FIT-Lijst'!$A$8:$T$994,,18)="Fout")+(INDEX('FIT-Lijst'!$A$8:$T$994,,18)="Kritiek Fout"),MATCH(ROW('FIT-Lijst'!$A$8:$A$994),ROW('FIT-Lijst'!$A$8:$A$994)),""),ROWS('FIT-Lijst'!$A$4:R283)),COLUMNS('FIT-Lijst'!$A$4:R283)),"")</f>
        <v/>
      </c>
      <c r="E290" s="164" t="str">
        <f t="array" ref="E290">IFERROR(INDEX('FIT-Lijst'!$A$8:$T$994,SMALL(IF((INDEX('FIT-Lijst'!$A$8:$T$994,,18)="Fout")+(INDEX('FIT-Lijst'!$A$8:$T$994,,18)="Kritiek Fout"),MATCH(ROW('FIT-Lijst'!$A$8:$A$994),ROW('FIT-Lijst'!$A$8:$A$994)),""),ROWS('FIT-Lijst'!$A$4:S283)),COLUMNS('FIT-Lijst'!$A$4:S283)),"")</f>
        <v/>
      </c>
      <c r="F290" s="163" t="str">
        <f t="array" ref="F290">IFERROR(INDEX('FIT-Lijst'!$A$8:$T$994,SMALL(IF((INDEX('FIT-Lijst'!$A$8:$T$994,,18)="Fout")+(INDEX('FIT-Lijst'!$A$8:$T$994,,18)="Kritiek Fout"),MATCH(ROW('FIT-Lijst'!$A$8:$A$994),ROW('FIT-Lijst'!$A$8:$A$994)),""),ROWS('FIT-Lijst'!$A$4:T283)),COLUMNS('FIT-Lijst'!$A$4:T283)),"")</f>
        <v/>
      </c>
      <c r="G290" s="172"/>
      <c r="H290" s="172"/>
      <c r="I290" s="172"/>
      <c r="J290" s="173"/>
      <c r="K290" s="173"/>
      <c r="L290" s="173"/>
      <c r="M290" s="173"/>
      <c r="N290" s="173"/>
      <c r="O290" s="173"/>
      <c r="P290" s="173"/>
      <c r="Q290" s="173"/>
      <c r="R290" s="173"/>
      <c r="S290" s="173"/>
      <c r="T290" s="174" t="str">
        <f t="shared" si="16"/>
        <v/>
      </c>
      <c r="U290" s="174" t="str">
        <f t="shared" si="14"/>
        <v/>
      </c>
      <c r="V290" s="175" t="str">
        <f t="shared" si="15"/>
        <v/>
      </c>
      <c r="W290" s="172"/>
      <c r="X290" s="172"/>
    </row>
    <row r="291" spans="1:24" x14ac:dyDescent="0.15">
      <c r="A291" s="163" t="str">
        <f t="array" ref="A291">IFERROR(INDEX('FIT-Lijst'!$A$8:$T$994,SMALL(IF((INDEX('FIT-Lijst'!$A$8:$T$994,,18)="Fout")+(INDEX('FIT-Lijst'!$A$8:$T$994,,18)="Kritiek Fout"),MATCH(ROW('FIT-Lijst'!$A$8:$A$994),ROW('FIT-Lijst'!$A$8:$A$994)),""),ROWS('FIT-Lijst'!$A$4:A284)),COLUMNS('FIT-Lijst'!$A$4:A284)),"")</f>
        <v/>
      </c>
      <c r="B291" s="163" t="str">
        <f t="array" ref="B291">IFERROR(INDEX('FIT-Lijst'!$A$8:$T$994,SMALL(IF((INDEX('FIT-Lijst'!$A$8:$T$994,,18)="Fout")+(INDEX('FIT-Lijst'!$A$8:$T$994,,18)="Kritiek Fout"),MATCH(ROW('FIT-Lijst'!$A$8:$A$994),ROW('FIT-Lijst'!$A$8:$A$994)),""),ROWS('FIT-Lijst'!$A$4:D284)),COLUMNS('FIT-Lijst'!$A$4:D284)),"")</f>
        <v/>
      </c>
      <c r="C291" s="15" t="str">
        <f>IFERROR(VLOOKUP(A291,'FIT-Lijst'!A:Q,5,FALSE),"")</f>
        <v/>
      </c>
      <c r="D291" s="163" t="str">
        <f t="array" ref="D291">IFERROR(INDEX('FIT-Lijst'!$A$8:$T$994,SMALL(IF((INDEX('FIT-Lijst'!$A$8:$T$994,,18)="Fout")+(INDEX('FIT-Lijst'!$A$8:$T$994,,18)="Kritiek Fout"),MATCH(ROW('FIT-Lijst'!$A$8:$A$994),ROW('FIT-Lijst'!$A$8:$A$994)),""),ROWS('FIT-Lijst'!$A$4:R284)),COLUMNS('FIT-Lijst'!$A$4:R284)),"")</f>
        <v/>
      </c>
      <c r="E291" s="164" t="str">
        <f t="array" ref="E291">IFERROR(INDEX('FIT-Lijst'!$A$8:$T$994,SMALL(IF((INDEX('FIT-Lijst'!$A$8:$T$994,,18)="Fout")+(INDEX('FIT-Lijst'!$A$8:$T$994,,18)="Kritiek Fout"),MATCH(ROW('FIT-Lijst'!$A$8:$A$994),ROW('FIT-Lijst'!$A$8:$A$994)),""),ROWS('FIT-Lijst'!$A$4:S284)),COLUMNS('FIT-Lijst'!$A$4:S284)),"")</f>
        <v/>
      </c>
      <c r="F291" s="163" t="str">
        <f t="array" ref="F291">IFERROR(INDEX('FIT-Lijst'!$A$8:$T$994,SMALL(IF((INDEX('FIT-Lijst'!$A$8:$T$994,,18)="Fout")+(INDEX('FIT-Lijst'!$A$8:$T$994,,18)="Kritiek Fout"),MATCH(ROW('FIT-Lijst'!$A$8:$A$994),ROW('FIT-Lijst'!$A$8:$A$994)),""),ROWS('FIT-Lijst'!$A$4:T284)),COLUMNS('FIT-Lijst'!$A$4:T284)),"")</f>
        <v/>
      </c>
      <c r="G291" s="172"/>
      <c r="H291" s="172"/>
      <c r="I291" s="172"/>
      <c r="J291" s="173"/>
      <c r="K291" s="173"/>
      <c r="L291" s="173"/>
      <c r="M291" s="173"/>
      <c r="N291" s="173"/>
      <c r="O291" s="173"/>
      <c r="P291" s="173"/>
      <c r="Q291" s="173"/>
      <c r="R291" s="173"/>
      <c r="S291" s="173"/>
      <c r="T291" s="174" t="str">
        <f t="shared" si="16"/>
        <v/>
      </c>
      <c r="U291" s="174" t="str">
        <f t="shared" si="14"/>
        <v/>
      </c>
      <c r="V291" s="175" t="str">
        <f t="shared" si="15"/>
        <v/>
      </c>
      <c r="W291" s="172"/>
      <c r="X291" s="172"/>
    </row>
    <row r="292" spans="1:24" x14ac:dyDescent="0.15">
      <c r="A292" s="163" t="str">
        <f t="array" ref="A292">IFERROR(INDEX('FIT-Lijst'!$A$8:$T$994,SMALL(IF((INDEX('FIT-Lijst'!$A$8:$T$994,,18)="Fout")+(INDEX('FIT-Lijst'!$A$8:$T$994,,18)="Kritiek Fout"),MATCH(ROW('FIT-Lijst'!$A$8:$A$994),ROW('FIT-Lijst'!$A$8:$A$994)),""),ROWS('FIT-Lijst'!$A$4:A285)),COLUMNS('FIT-Lijst'!$A$4:A285)),"")</f>
        <v/>
      </c>
      <c r="B292" s="163" t="str">
        <f t="array" ref="B292">IFERROR(INDEX('FIT-Lijst'!$A$8:$T$994,SMALL(IF((INDEX('FIT-Lijst'!$A$8:$T$994,,18)="Fout")+(INDEX('FIT-Lijst'!$A$8:$T$994,,18)="Kritiek Fout"),MATCH(ROW('FIT-Lijst'!$A$8:$A$994),ROW('FIT-Lijst'!$A$8:$A$994)),""),ROWS('FIT-Lijst'!$A$4:D285)),COLUMNS('FIT-Lijst'!$A$4:D285)),"")</f>
        <v/>
      </c>
      <c r="C292" s="15" t="str">
        <f>IFERROR(VLOOKUP(A292,'FIT-Lijst'!A:Q,5,FALSE),"")</f>
        <v/>
      </c>
      <c r="D292" s="163" t="str">
        <f t="array" ref="D292">IFERROR(INDEX('FIT-Lijst'!$A$8:$T$994,SMALL(IF((INDEX('FIT-Lijst'!$A$8:$T$994,,18)="Fout")+(INDEX('FIT-Lijst'!$A$8:$T$994,,18)="Kritiek Fout"),MATCH(ROW('FIT-Lijst'!$A$8:$A$994),ROW('FIT-Lijst'!$A$8:$A$994)),""),ROWS('FIT-Lijst'!$A$4:R285)),COLUMNS('FIT-Lijst'!$A$4:R285)),"")</f>
        <v/>
      </c>
      <c r="E292" s="164" t="str">
        <f t="array" ref="E292">IFERROR(INDEX('FIT-Lijst'!$A$8:$T$994,SMALL(IF((INDEX('FIT-Lijst'!$A$8:$T$994,,18)="Fout")+(INDEX('FIT-Lijst'!$A$8:$T$994,,18)="Kritiek Fout"),MATCH(ROW('FIT-Lijst'!$A$8:$A$994),ROW('FIT-Lijst'!$A$8:$A$994)),""),ROWS('FIT-Lijst'!$A$4:S285)),COLUMNS('FIT-Lijst'!$A$4:S285)),"")</f>
        <v/>
      </c>
      <c r="F292" s="163" t="str">
        <f t="array" ref="F292">IFERROR(INDEX('FIT-Lijst'!$A$8:$T$994,SMALL(IF((INDEX('FIT-Lijst'!$A$8:$T$994,,18)="Fout")+(INDEX('FIT-Lijst'!$A$8:$T$994,,18)="Kritiek Fout"),MATCH(ROW('FIT-Lijst'!$A$8:$A$994),ROW('FIT-Lijst'!$A$8:$A$994)),""),ROWS('FIT-Lijst'!$A$4:T285)),COLUMNS('FIT-Lijst'!$A$4:T285)),"")</f>
        <v/>
      </c>
      <c r="G292" s="172"/>
      <c r="H292" s="172"/>
      <c r="I292" s="172"/>
      <c r="J292" s="173"/>
      <c r="K292" s="173"/>
      <c r="L292" s="173"/>
      <c r="M292" s="173"/>
      <c r="N292" s="173"/>
      <c r="O292" s="173"/>
      <c r="P292" s="173"/>
      <c r="Q292" s="173"/>
      <c r="R292" s="173"/>
      <c r="S292" s="173"/>
      <c r="T292" s="174" t="str">
        <f t="shared" si="16"/>
        <v/>
      </c>
      <c r="U292" s="174" t="str">
        <f t="shared" si="14"/>
        <v/>
      </c>
      <c r="V292" s="175" t="str">
        <f t="shared" si="15"/>
        <v/>
      </c>
      <c r="W292" s="172"/>
      <c r="X292" s="172"/>
    </row>
    <row r="293" spans="1:24" x14ac:dyDescent="0.15">
      <c r="A293" s="163" t="str">
        <f t="array" ref="A293">IFERROR(INDEX('FIT-Lijst'!$A$8:$T$994,SMALL(IF((INDEX('FIT-Lijst'!$A$8:$T$994,,18)="Fout")+(INDEX('FIT-Lijst'!$A$8:$T$994,,18)="Kritiek Fout"),MATCH(ROW('FIT-Lijst'!$A$8:$A$994),ROW('FIT-Lijst'!$A$8:$A$994)),""),ROWS('FIT-Lijst'!$A$4:A286)),COLUMNS('FIT-Lijst'!$A$4:A286)),"")</f>
        <v/>
      </c>
      <c r="B293" s="163" t="str">
        <f t="array" ref="B293">IFERROR(INDEX('FIT-Lijst'!$A$8:$T$994,SMALL(IF((INDEX('FIT-Lijst'!$A$8:$T$994,,18)="Fout")+(INDEX('FIT-Lijst'!$A$8:$T$994,,18)="Kritiek Fout"),MATCH(ROW('FIT-Lijst'!$A$8:$A$994),ROW('FIT-Lijst'!$A$8:$A$994)),""),ROWS('FIT-Lijst'!$A$4:D286)),COLUMNS('FIT-Lijst'!$A$4:D286)),"")</f>
        <v/>
      </c>
      <c r="C293" s="15" t="str">
        <f>IFERROR(VLOOKUP(A293,'FIT-Lijst'!A:Q,5,FALSE),"")</f>
        <v/>
      </c>
      <c r="D293" s="163" t="str">
        <f t="array" ref="D293">IFERROR(INDEX('FIT-Lijst'!$A$8:$T$994,SMALL(IF((INDEX('FIT-Lijst'!$A$8:$T$994,,18)="Fout")+(INDEX('FIT-Lijst'!$A$8:$T$994,,18)="Kritiek Fout"),MATCH(ROW('FIT-Lijst'!$A$8:$A$994),ROW('FIT-Lijst'!$A$8:$A$994)),""),ROWS('FIT-Lijst'!$A$4:R286)),COLUMNS('FIT-Lijst'!$A$4:R286)),"")</f>
        <v/>
      </c>
      <c r="E293" s="164" t="str">
        <f t="array" ref="E293">IFERROR(INDEX('FIT-Lijst'!$A$8:$T$994,SMALL(IF((INDEX('FIT-Lijst'!$A$8:$T$994,,18)="Fout")+(INDEX('FIT-Lijst'!$A$8:$T$994,,18)="Kritiek Fout"),MATCH(ROW('FIT-Lijst'!$A$8:$A$994),ROW('FIT-Lijst'!$A$8:$A$994)),""),ROWS('FIT-Lijst'!$A$4:S286)),COLUMNS('FIT-Lijst'!$A$4:S286)),"")</f>
        <v/>
      </c>
      <c r="F293" s="163" t="str">
        <f t="array" ref="F293">IFERROR(INDEX('FIT-Lijst'!$A$8:$T$994,SMALL(IF((INDEX('FIT-Lijst'!$A$8:$T$994,,18)="Fout")+(INDEX('FIT-Lijst'!$A$8:$T$994,,18)="Kritiek Fout"),MATCH(ROW('FIT-Lijst'!$A$8:$A$994),ROW('FIT-Lijst'!$A$8:$A$994)),""),ROWS('FIT-Lijst'!$A$4:T286)),COLUMNS('FIT-Lijst'!$A$4:T286)),"")</f>
        <v/>
      </c>
      <c r="G293" s="172"/>
      <c r="H293" s="172"/>
      <c r="I293" s="172"/>
      <c r="J293" s="173"/>
      <c r="K293" s="173"/>
      <c r="L293" s="173"/>
      <c r="M293" s="173"/>
      <c r="N293" s="173"/>
      <c r="O293" s="173"/>
      <c r="P293" s="173"/>
      <c r="Q293" s="173"/>
      <c r="R293" s="173"/>
      <c r="S293" s="173"/>
      <c r="T293" s="174" t="str">
        <f t="shared" si="16"/>
        <v/>
      </c>
      <c r="U293" s="174" t="str">
        <f t="shared" si="14"/>
        <v/>
      </c>
      <c r="V293" s="175" t="str">
        <f t="shared" si="15"/>
        <v/>
      </c>
      <c r="W293" s="172"/>
      <c r="X293" s="172"/>
    </row>
    <row r="294" spans="1:24" x14ac:dyDescent="0.15">
      <c r="A294" s="163" t="str">
        <f t="array" ref="A294">IFERROR(INDEX('FIT-Lijst'!$A$8:$T$994,SMALL(IF((INDEX('FIT-Lijst'!$A$8:$T$994,,18)="Fout")+(INDEX('FIT-Lijst'!$A$8:$T$994,,18)="Kritiek Fout"),MATCH(ROW('FIT-Lijst'!$A$8:$A$994),ROW('FIT-Lijst'!$A$8:$A$994)),""),ROWS('FIT-Lijst'!$A$4:A287)),COLUMNS('FIT-Lijst'!$A$4:A287)),"")</f>
        <v/>
      </c>
      <c r="B294" s="163" t="str">
        <f t="array" ref="B294">IFERROR(INDEX('FIT-Lijst'!$A$8:$T$994,SMALL(IF((INDEX('FIT-Lijst'!$A$8:$T$994,,18)="Fout")+(INDEX('FIT-Lijst'!$A$8:$T$994,,18)="Kritiek Fout"),MATCH(ROW('FIT-Lijst'!$A$8:$A$994),ROW('FIT-Lijst'!$A$8:$A$994)),""),ROWS('FIT-Lijst'!$A$4:D287)),COLUMNS('FIT-Lijst'!$A$4:D287)),"")</f>
        <v/>
      </c>
      <c r="C294" s="15" t="str">
        <f>IFERROR(VLOOKUP(A294,'FIT-Lijst'!A:Q,5,FALSE),"")</f>
        <v/>
      </c>
      <c r="D294" s="163" t="str">
        <f t="array" ref="D294">IFERROR(INDEX('FIT-Lijst'!$A$8:$T$994,SMALL(IF((INDEX('FIT-Lijst'!$A$8:$T$994,,18)="Fout")+(INDEX('FIT-Lijst'!$A$8:$T$994,,18)="Kritiek Fout"),MATCH(ROW('FIT-Lijst'!$A$8:$A$994),ROW('FIT-Lijst'!$A$8:$A$994)),""),ROWS('FIT-Lijst'!$A$4:R287)),COLUMNS('FIT-Lijst'!$A$4:R287)),"")</f>
        <v/>
      </c>
      <c r="E294" s="164" t="str">
        <f t="array" ref="E294">IFERROR(INDEX('FIT-Lijst'!$A$8:$T$994,SMALL(IF((INDEX('FIT-Lijst'!$A$8:$T$994,,18)="Fout")+(INDEX('FIT-Lijst'!$A$8:$T$994,,18)="Kritiek Fout"),MATCH(ROW('FIT-Lijst'!$A$8:$A$994),ROW('FIT-Lijst'!$A$8:$A$994)),""),ROWS('FIT-Lijst'!$A$4:S287)),COLUMNS('FIT-Lijst'!$A$4:S287)),"")</f>
        <v/>
      </c>
      <c r="F294" s="163" t="str">
        <f t="array" ref="F294">IFERROR(INDEX('FIT-Lijst'!$A$8:$T$994,SMALL(IF((INDEX('FIT-Lijst'!$A$8:$T$994,,18)="Fout")+(INDEX('FIT-Lijst'!$A$8:$T$994,,18)="Kritiek Fout"),MATCH(ROW('FIT-Lijst'!$A$8:$A$994),ROW('FIT-Lijst'!$A$8:$A$994)),""),ROWS('FIT-Lijst'!$A$4:T287)),COLUMNS('FIT-Lijst'!$A$4:T287)),"")</f>
        <v/>
      </c>
      <c r="G294" s="172"/>
      <c r="H294" s="172"/>
      <c r="I294" s="172"/>
      <c r="J294" s="173"/>
      <c r="K294" s="173"/>
      <c r="L294" s="173"/>
      <c r="M294" s="173"/>
      <c r="N294" s="173"/>
      <c r="O294" s="173"/>
      <c r="P294" s="173"/>
      <c r="Q294" s="173"/>
      <c r="R294" s="173"/>
      <c r="S294" s="173"/>
      <c r="T294" s="174" t="str">
        <f t="shared" si="16"/>
        <v/>
      </c>
      <c r="U294" s="174" t="str">
        <f t="shared" si="14"/>
        <v/>
      </c>
      <c r="V294" s="175" t="str">
        <f t="shared" si="15"/>
        <v/>
      </c>
      <c r="W294" s="172"/>
      <c r="X294" s="172"/>
    </row>
    <row r="295" spans="1:24" x14ac:dyDescent="0.15">
      <c r="A295" s="163" t="str">
        <f t="array" ref="A295">IFERROR(INDEX('FIT-Lijst'!$A$8:$T$994,SMALL(IF((INDEX('FIT-Lijst'!$A$8:$T$994,,18)="Fout")+(INDEX('FIT-Lijst'!$A$8:$T$994,,18)="Kritiek Fout"),MATCH(ROW('FIT-Lijst'!$A$8:$A$994),ROW('FIT-Lijst'!$A$8:$A$994)),""),ROWS('FIT-Lijst'!$A$4:A288)),COLUMNS('FIT-Lijst'!$A$4:A288)),"")</f>
        <v/>
      </c>
      <c r="B295" s="163" t="str">
        <f t="array" ref="B295">IFERROR(INDEX('FIT-Lijst'!$A$8:$T$994,SMALL(IF((INDEX('FIT-Lijst'!$A$8:$T$994,,18)="Fout")+(INDEX('FIT-Lijst'!$A$8:$T$994,,18)="Kritiek Fout"),MATCH(ROW('FIT-Lijst'!$A$8:$A$994),ROW('FIT-Lijst'!$A$8:$A$994)),""),ROWS('FIT-Lijst'!$A$4:D288)),COLUMNS('FIT-Lijst'!$A$4:D288)),"")</f>
        <v/>
      </c>
      <c r="C295" s="15" t="str">
        <f>IFERROR(VLOOKUP(A295,'FIT-Lijst'!A:Q,5,FALSE),"")</f>
        <v/>
      </c>
      <c r="D295" s="163" t="str">
        <f t="array" ref="D295">IFERROR(INDEX('FIT-Lijst'!$A$8:$T$994,SMALL(IF((INDEX('FIT-Lijst'!$A$8:$T$994,,18)="Fout")+(INDEX('FIT-Lijst'!$A$8:$T$994,,18)="Kritiek Fout"),MATCH(ROW('FIT-Lijst'!$A$8:$A$994),ROW('FIT-Lijst'!$A$8:$A$994)),""),ROWS('FIT-Lijst'!$A$4:R288)),COLUMNS('FIT-Lijst'!$A$4:R288)),"")</f>
        <v/>
      </c>
      <c r="E295" s="164" t="str">
        <f t="array" ref="E295">IFERROR(INDEX('FIT-Lijst'!$A$8:$T$994,SMALL(IF((INDEX('FIT-Lijst'!$A$8:$T$994,,18)="Fout")+(INDEX('FIT-Lijst'!$A$8:$T$994,,18)="Kritiek Fout"),MATCH(ROW('FIT-Lijst'!$A$8:$A$994),ROW('FIT-Lijst'!$A$8:$A$994)),""),ROWS('FIT-Lijst'!$A$4:S288)),COLUMNS('FIT-Lijst'!$A$4:S288)),"")</f>
        <v/>
      </c>
      <c r="F295" s="163" t="str">
        <f t="array" ref="F295">IFERROR(INDEX('FIT-Lijst'!$A$8:$T$994,SMALL(IF((INDEX('FIT-Lijst'!$A$8:$T$994,,18)="Fout")+(INDEX('FIT-Lijst'!$A$8:$T$994,,18)="Kritiek Fout"),MATCH(ROW('FIT-Lijst'!$A$8:$A$994),ROW('FIT-Lijst'!$A$8:$A$994)),""),ROWS('FIT-Lijst'!$A$4:T288)),COLUMNS('FIT-Lijst'!$A$4:T288)),"")</f>
        <v/>
      </c>
      <c r="G295" s="172"/>
      <c r="H295" s="172"/>
      <c r="I295" s="172"/>
      <c r="J295" s="173"/>
      <c r="K295" s="173"/>
      <c r="L295" s="173"/>
      <c r="M295" s="173"/>
      <c r="N295" s="173"/>
      <c r="O295" s="173"/>
      <c r="P295" s="173"/>
      <c r="Q295" s="173"/>
      <c r="R295" s="173"/>
      <c r="S295" s="173"/>
      <c r="T295" s="174" t="str">
        <f t="shared" si="16"/>
        <v/>
      </c>
      <c r="U295" s="174" t="str">
        <f t="shared" si="14"/>
        <v/>
      </c>
      <c r="V295" s="175" t="str">
        <f t="shared" si="15"/>
        <v/>
      </c>
      <c r="W295" s="172"/>
      <c r="X295" s="172"/>
    </row>
    <row r="296" spans="1:24" x14ac:dyDescent="0.15">
      <c r="A296" s="163" t="str">
        <f t="array" ref="A296">IFERROR(INDEX('FIT-Lijst'!$A$8:$T$994,SMALL(IF((INDEX('FIT-Lijst'!$A$8:$T$994,,18)="Fout")+(INDEX('FIT-Lijst'!$A$8:$T$994,,18)="Kritiek Fout"),MATCH(ROW('FIT-Lijst'!$A$8:$A$994),ROW('FIT-Lijst'!$A$8:$A$994)),""),ROWS('FIT-Lijst'!$A$4:A289)),COLUMNS('FIT-Lijst'!$A$4:A289)),"")</f>
        <v/>
      </c>
      <c r="B296" s="163" t="str">
        <f t="array" ref="B296">IFERROR(INDEX('FIT-Lijst'!$A$8:$T$994,SMALL(IF((INDEX('FIT-Lijst'!$A$8:$T$994,,18)="Fout")+(INDEX('FIT-Lijst'!$A$8:$T$994,,18)="Kritiek Fout"),MATCH(ROW('FIT-Lijst'!$A$8:$A$994),ROW('FIT-Lijst'!$A$8:$A$994)),""),ROWS('FIT-Lijst'!$A$4:D289)),COLUMNS('FIT-Lijst'!$A$4:D289)),"")</f>
        <v/>
      </c>
      <c r="C296" s="15" t="str">
        <f>IFERROR(VLOOKUP(A296,'FIT-Lijst'!A:Q,5,FALSE),"")</f>
        <v/>
      </c>
      <c r="D296" s="163" t="str">
        <f t="array" ref="D296">IFERROR(INDEX('FIT-Lijst'!$A$8:$T$994,SMALL(IF((INDEX('FIT-Lijst'!$A$8:$T$994,,18)="Fout")+(INDEX('FIT-Lijst'!$A$8:$T$994,,18)="Kritiek Fout"),MATCH(ROW('FIT-Lijst'!$A$8:$A$994),ROW('FIT-Lijst'!$A$8:$A$994)),""),ROWS('FIT-Lijst'!$A$4:R289)),COLUMNS('FIT-Lijst'!$A$4:R289)),"")</f>
        <v/>
      </c>
      <c r="E296" s="164" t="str">
        <f t="array" ref="E296">IFERROR(INDEX('FIT-Lijst'!$A$8:$T$994,SMALL(IF((INDEX('FIT-Lijst'!$A$8:$T$994,,18)="Fout")+(INDEX('FIT-Lijst'!$A$8:$T$994,,18)="Kritiek Fout"),MATCH(ROW('FIT-Lijst'!$A$8:$A$994),ROW('FIT-Lijst'!$A$8:$A$994)),""),ROWS('FIT-Lijst'!$A$4:S289)),COLUMNS('FIT-Lijst'!$A$4:S289)),"")</f>
        <v/>
      </c>
      <c r="F296" s="163" t="str">
        <f t="array" ref="F296">IFERROR(INDEX('FIT-Lijst'!$A$8:$T$994,SMALL(IF((INDEX('FIT-Lijst'!$A$8:$T$994,,18)="Fout")+(INDEX('FIT-Lijst'!$A$8:$T$994,,18)="Kritiek Fout"),MATCH(ROW('FIT-Lijst'!$A$8:$A$994),ROW('FIT-Lijst'!$A$8:$A$994)),""),ROWS('FIT-Lijst'!$A$4:T289)),COLUMNS('FIT-Lijst'!$A$4:T289)),"")</f>
        <v/>
      </c>
      <c r="G296" s="172"/>
      <c r="H296" s="172"/>
      <c r="I296" s="172"/>
      <c r="J296" s="173"/>
      <c r="K296" s="173"/>
      <c r="L296" s="173"/>
      <c r="M296" s="173"/>
      <c r="N296" s="173"/>
      <c r="O296" s="173"/>
      <c r="P296" s="173"/>
      <c r="Q296" s="173"/>
      <c r="R296" s="173"/>
      <c r="S296" s="173"/>
      <c r="T296" s="174" t="str">
        <f t="shared" si="16"/>
        <v/>
      </c>
      <c r="U296" s="174" t="str">
        <f t="shared" si="14"/>
        <v/>
      </c>
      <c r="V296" s="175" t="str">
        <f t="shared" si="15"/>
        <v/>
      </c>
      <c r="W296" s="172"/>
      <c r="X296" s="172"/>
    </row>
    <row r="297" spans="1:24" x14ac:dyDescent="0.15">
      <c r="A297" s="163" t="str">
        <f t="array" ref="A297">IFERROR(INDEX('FIT-Lijst'!$A$8:$T$994,SMALL(IF((INDEX('FIT-Lijst'!$A$8:$T$994,,18)="Fout")+(INDEX('FIT-Lijst'!$A$8:$T$994,,18)="Kritiek Fout"),MATCH(ROW('FIT-Lijst'!$A$8:$A$994),ROW('FIT-Lijst'!$A$8:$A$994)),""),ROWS('FIT-Lijst'!$A$4:A290)),COLUMNS('FIT-Lijst'!$A$4:A290)),"")</f>
        <v/>
      </c>
      <c r="B297" s="163" t="str">
        <f t="array" ref="B297">IFERROR(INDEX('FIT-Lijst'!$A$8:$T$994,SMALL(IF((INDEX('FIT-Lijst'!$A$8:$T$994,,18)="Fout")+(INDEX('FIT-Lijst'!$A$8:$T$994,,18)="Kritiek Fout"),MATCH(ROW('FIT-Lijst'!$A$8:$A$994),ROW('FIT-Lijst'!$A$8:$A$994)),""),ROWS('FIT-Lijst'!$A$4:D290)),COLUMNS('FIT-Lijst'!$A$4:D290)),"")</f>
        <v/>
      </c>
      <c r="C297" s="15" t="str">
        <f>IFERROR(VLOOKUP(A297,'FIT-Lijst'!A:Q,5,FALSE),"")</f>
        <v/>
      </c>
      <c r="D297" s="163" t="str">
        <f t="array" ref="D297">IFERROR(INDEX('FIT-Lijst'!$A$8:$T$994,SMALL(IF((INDEX('FIT-Lijst'!$A$8:$T$994,,18)="Fout")+(INDEX('FIT-Lijst'!$A$8:$T$994,,18)="Kritiek Fout"),MATCH(ROW('FIT-Lijst'!$A$8:$A$994),ROW('FIT-Lijst'!$A$8:$A$994)),""),ROWS('FIT-Lijst'!$A$4:R290)),COLUMNS('FIT-Lijst'!$A$4:R290)),"")</f>
        <v/>
      </c>
      <c r="E297" s="164" t="str">
        <f t="array" ref="E297">IFERROR(INDEX('FIT-Lijst'!$A$8:$T$994,SMALL(IF((INDEX('FIT-Lijst'!$A$8:$T$994,,18)="Fout")+(INDEX('FIT-Lijst'!$A$8:$T$994,,18)="Kritiek Fout"),MATCH(ROW('FIT-Lijst'!$A$8:$A$994),ROW('FIT-Lijst'!$A$8:$A$994)),""),ROWS('FIT-Lijst'!$A$4:S290)),COLUMNS('FIT-Lijst'!$A$4:S290)),"")</f>
        <v/>
      </c>
      <c r="F297" s="163" t="str">
        <f t="array" ref="F297">IFERROR(INDEX('FIT-Lijst'!$A$8:$T$994,SMALL(IF((INDEX('FIT-Lijst'!$A$8:$T$994,,18)="Fout")+(INDEX('FIT-Lijst'!$A$8:$T$994,,18)="Kritiek Fout"),MATCH(ROW('FIT-Lijst'!$A$8:$A$994),ROW('FIT-Lijst'!$A$8:$A$994)),""),ROWS('FIT-Lijst'!$A$4:T290)),COLUMNS('FIT-Lijst'!$A$4:T290)),"")</f>
        <v/>
      </c>
      <c r="G297" s="172"/>
      <c r="H297" s="172"/>
      <c r="I297" s="172"/>
      <c r="J297" s="173"/>
      <c r="K297" s="173"/>
      <c r="L297" s="173"/>
      <c r="M297" s="173"/>
      <c r="N297" s="173"/>
      <c r="O297" s="173"/>
      <c r="P297" s="173"/>
      <c r="Q297" s="173"/>
      <c r="R297" s="173"/>
      <c r="S297" s="173"/>
      <c r="T297" s="174" t="str">
        <f t="shared" si="16"/>
        <v/>
      </c>
      <c r="U297" s="174" t="str">
        <f t="shared" si="14"/>
        <v/>
      </c>
      <c r="V297" s="175" t="str">
        <f t="shared" si="15"/>
        <v/>
      </c>
      <c r="W297" s="172"/>
      <c r="X297" s="172"/>
    </row>
    <row r="298" spans="1:24" x14ac:dyDescent="0.15">
      <c r="A298" s="163" t="str">
        <f t="array" ref="A298">IFERROR(INDEX('FIT-Lijst'!$A$8:$T$994,SMALL(IF((INDEX('FIT-Lijst'!$A$8:$T$994,,18)="Fout")+(INDEX('FIT-Lijst'!$A$8:$T$994,,18)="Kritiek Fout"),MATCH(ROW('FIT-Lijst'!$A$8:$A$994),ROW('FIT-Lijst'!$A$8:$A$994)),""),ROWS('FIT-Lijst'!$A$4:A291)),COLUMNS('FIT-Lijst'!$A$4:A291)),"")</f>
        <v/>
      </c>
      <c r="B298" s="163" t="str">
        <f t="array" ref="B298">IFERROR(INDEX('FIT-Lijst'!$A$8:$T$994,SMALL(IF((INDEX('FIT-Lijst'!$A$8:$T$994,,18)="Fout")+(INDEX('FIT-Lijst'!$A$8:$T$994,,18)="Kritiek Fout"),MATCH(ROW('FIT-Lijst'!$A$8:$A$994),ROW('FIT-Lijst'!$A$8:$A$994)),""),ROWS('FIT-Lijst'!$A$4:D291)),COLUMNS('FIT-Lijst'!$A$4:D291)),"")</f>
        <v/>
      </c>
      <c r="C298" s="15" t="str">
        <f>IFERROR(VLOOKUP(A298,'FIT-Lijst'!A:Q,5,FALSE),"")</f>
        <v/>
      </c>
      <c r="D298" s="163" t="str">
        <f t="array" ref="D298">IFERROR(INDEX('FIT-Lijst'!$A$8:$T$994,SMALL(IF((INDEX('FIT-Lijst'!$A$8:$T$994,,18)="Fout")+(INDEX('FIT-Lijst'!$A$8:$T$994,,18)="Kritiek Fout"),MATCH(ROW('FIT-Lijst'!$A$8:$A$994),ROW('FIT-Lijst'!$A$8:$A$994)),""),ROWS('FIT-Lijst'!$A$4:R291)),COLUMNS('FIT-Lijst'!$A$4:R291)),"")</f>
        <v/>
      </c>
      <c r="E298" s="164" t="str">
        <f t="array" ref="E298">IFERROR(INDEX('FIT-Lijst'!$A$8:$T$994,SMALL(IF((INDEX('FIT-Lijst'!$A$8:$T$994,,18)="Fout")+(INDEX('FIT-Lijst'!$A$8:$T$994,,18)="Kritiek Fout"),MATCH(ROW('FIT-Lijst'!$A$8:$A$994),ROW('FIT-Lijst'!$A$8:$A$994)),""),ROWS('FIT-Lijst'!$A$4:S291)),COLUMNS('FIT-Lijst'!$A$4:S291)),"")</f>
        <v/>
      </c>
      <c r="F298" s="163" t="str">
        <f t="array" ref="F298">IFERROR(INDEX('FIT-Lijst'!$A$8:$T$994,SMALL(IF((INDEX('FIT-Lijst'!$A$8:$T$994,,18)="Fout")+(INDEX('FIT-Lijst'!$A$8:$T$994,,18)="Kritiek Fout"),MATCH(ROW('FIT-Lijst'!$A$8:$A$994),ROW('FIT-Lijst'!$A$8:$A$994)),""),ROWS('FIT-Lijst'!$A$4:T291)),COLUMNS('FIT-Lijst'!$A$4:T291)),"")</f>
        <v/>
      </c>
      <c r="G298" s="172"/>
      <c r="H298" s="172"/>
      <c r="I298" s="172"/>
      <c r="J298" s="173"/>
      <c r="K298" s="173"/>
      <c r="L298" s="173"/>
      <c r="M298" s="173"/>
      <c r="N298" s="173"/>
      <c r="O298" s="173"/>
      <c r="P298" s="173"/>
      <c r="Q298" s="173"/>
      <c r="R298" s="173"/>
      <c r="S298" s="173"/>
      <c r="T298" s="174" t="str">
        <f t="shared" si="16"/>
        <v/>
      </c>
      <c r="U298" s="174" t="str">
        <f t="shared" si="14"/>
        <v/>
      </c>
      <c r="V298" s="175" t="str">
        <f t="shared" si="15"/>
        <v/>
      </c>
      <c r="W298" s="172"/>
      <c r="X298" s="172"/>
    </row>
    <row r="299" spans="1:24" x14ac:dyDescent="0.15">
      <c r="A299" s="163" t="str">
        <f t="array" ref="A299">IFERROR(INDEX('FIT-Lijst'!$A$8:$T$994,SMALL(IF((INDEX('FIT-Lijst'!$A$8:$T$994,,18)="Fout")+(INDEX('FIT-Lijst'!$A$8:$T$994,,18)="Kritiek Fout"),MATCH(ROW('FIT-Lijst'!$A$8:$A$994),ROW('FIT-Lijst'!$A$8:$A$994)),""),ROWS('FIT-Lijst'!$A$4:A292)),COLUMNS('FIT-Lijst'!$A$4:A292)),"")</f>
        <v/>
      </c>
      <c r="B299" s="163" t="str">
        <f t="array" ref="B299">IFERROR(INDEX('FIT-Lijst'!$A$8:$T$994,SMALL(IF((INDEX('FIT-Lijst'!$A$8:$T$994,,18)="Fout")+(INDEX('FIT-Lijst'!$A$8:$T$994,,18)="Kritiek Fout"),MATCH(ROW('FIT-Lijst'!$A$8:$A$994),ROW('FIT-Lijst'!$A$8:$A$994)),""),ROWS('FIT-Lijst'!$A$4:D292)),COLUMNS('FIT-Lijst'!$A$4:D292)),"")</f>
        <v/>
      </c>
      <c r="C299" s="15" t="str">
        <f>IFERROR(VLOOKUP(A299,'FIT-Lijst'!A:Q,5,FALSE),"")</f>
        <v/>
      </c>
      <c r="D299" s="163" t="str">
        <f t="array" ref="D299">IFERROR(INDEX('FIT-Lijst'!$A$8:$T$994,SMALL(IF((INDEX('FIT-Lijst'!$A$8:$T$994,,18)="Fout")+(INDEX('FIT-Lijst'!$A$8:$T$994,,18)="Kritiek Fout"),MATCH(ROW('FIT-Lijst'!$A$8:$A$994),ROW('FIT-Lijst'!$A$8:$A$994)),""),ROWS('FIT-Lijst'!$A$4:R292)),COLUMNS('FIT-Lijst'!$A$4:R292)),"")</f>
        <v/>
      </c>
      <c r="E299" s="164" t="str">
        <f t="array" ref="E299">IFERROR(INDEX('FIT-Lijst'!$A$8:$T$994,SMALL(IF((INDEX('FIT-Lijst'!$A$8:$T$994,,18)="Fout")+(INDEX('FIT-Lijst'!$A$8:$T$994,,18)="Kritiek Fout"),MATCH(ROW('FIT-Lijst'!$A$8:$A$994),ROW('FIT-Lijst'!$A$8:$A$994)),""),ROWS('FIT-Lijst'!$A$4:S292)),COLUMNS('FIT-Lijst'!$A$4:S292)),"")</f>
        <v/>
      </c>
      <c r="F299" s="163" t="str">
        <f t="array" ref="F299">IFERROR(INDEX('FIT-Lijst'!$A$8:$T$994,SMALL(IF((INDEX('FIT-Lijst'!$A$8:$T$994,,18)="Fout")+(INDEX('FIT-Lijst'!$A$8:$T$994,,18)="Kritiek Fout"),MATCH(ROW('FIT-Lijst'!$A$8:$A$994),ROW('FIT-Lijst'!$A$8:$A$994)),""),ROWS('FIT-Lijst'!$A$4:T292)),COLUMNS('FIT-Lijst'!$A$4:T292)),"")</f>
        <v/>
      </c>
      <c r="G299" s="172"/>
      <c r="H299" s="172"/>
      <c r="I299" s="172"/>
      <c r="J299" s="173"/>
      <c r="K299" s="173"/>
      <c r="L299" s="173"/>
      <c r="M299" s="173"/>
      <c r="N299" s="173"/>
      <c r="O299" s="173"/>
      <c r="P299" s="173"/>
      <c r="Q299" s="173"/>
      <c r="R299" s="173"/>
      <c r="S299" s="173"/>
      <c r="T299" s="174" t="str">
        <f t="shared" si="16"/>
        <v/>
      </c>
      <c r="U299" s="174" t="str">
        <f t="shared" si="14"/>
        <v/>
      </c>
      <c r="V299" s="175" t="str">
        <f t="shared" si="15"/>
        <v/>
      </c>
      <c r="W299" s="172"/>
      <c r="X299" s="172"/>
    </row>
    <row r="300" spans="1:24" x14ac:dyDescent="0.15">
      <c r="A300" s="163" t="str">
        <f t="array" ref="A300">IFERROR(INDEX('FIT-Lijst'!$A$8:$T$994,SMALL(IF((INDEX('FIT-Lijst'!$A$8:$T$994,,18)="Fout")+(INDEX('FIT-Lijst'!$A$8:$T$994,,18)="Kritiek Fout"),MATCH(ROW('FIT-Lijst'!$A$8:$A$994),ROW('FIT-Lijst'!$A$8:$A$994)),""),ROWS('FIT-Lijst'!$A$4:A293)),COLUMNS('FIT-Lijst'!$A$4:A293)),"")</f>
        <v/>
      </c>
      <c r="B300" s="163" t="str">
        <f t="array" ref="B300">IFERROR(INDEX('FIT-Lijst'!$A$8:$T$994,SMALL(IF((INDEX('FIT-Lijst'!$A$8:$T$994,,18)="Fout")+(INDEX('FIT-Lijst'!$A$8:$T$994,,18)="Kritiek Fout"),MATCH(ROW('FIT-Lijst'!$A$8:$A$994),ROW('FIT-Lijst'!$A$8:$A$994)),""),ROWS('FIT-Lijst'!$A$4:D293)),COLUMNS('FIT-Lijst'!$A$4:D293)),"")</f>
        <v/>
      </c>
      <c r="C300" s="15" t="str">
        <f>IFERROR(VLOOKUP(A300,'FIT-Lijst'!A:Q,5,FALSE),"")</f>
        <v/>
      </c>
      <c r="D300" s="163" t="str">
        <f t="array" ref="D300">IFERROR(INDEX('FIT-Lijst'!$A$8:$T$994,SMALL(IF((INDEX('FIT-Lijst'!$A$8:$T$994,,18)="Fout")+(INDEX('FIT-Lijst'!$A$8:$T$994,,18)="Kritiek Fout"),MATCH(ROW('FIT-Lijst'!$A$8:$A$994),ROW('FIT-Lijst'!$A$8:$A$994)),""),ROWS('FIT-Lijst'!$A$4:R293)),COLUMNS('FIT-Lijst'!$A$4:R293)),"")</f>
        <v/>
      </c>
      <c r="E300" s="164" t="str">
        <f t="array" ref="E300">IFERROR(INDEX('FIT-Lijst'!$A$8:$T$994,SMALL(IF((INDEX('FIT-Lijst'!$A$8:$T$994,,18)="Fout")+(INDEX('FIT-Lijst'!$A$8:$T$994,,18)="Kritiek Fout"),MATCH(ROW('FIT-Lijst'!$A$8:$A$994),ROW('FIT-Lijst'!$A$8:$A$994)),""),ROWS('FIT-Lijst'!$A$4:S293)),COLUMNS('FIT-Lijst'!$A$4:S293)),"")</f>
        <v/>
      </c>
      <c r="F300" s="163" t="str">
        <f t="array" ref="F300">IFERROR(INDEX('FIT-Lijst'!$A$8:$T$994,SMALL(IF((INDEX('FIT-Lijst'!$A$8:$T$994,,18)="Fout")+(INDEX('FIT-Lijst'!$A$8:$T$994,,18)="Kritiek Fout"),MATCH(ROW('FIT-Lijst'!$A$8:$A$994),ROW('FIT-Lijst'!$A$8:$A$994)),""),ROWS('FIT-Lijst'!$A$4:T293)),COLUMNS('FIT-Lijst'!$A$4:T293)),"")</f>
        <v/>
      </c>
      <c r="G300" s="172"/>
      <c r="H300" s="172"/>
      <c r="I300" s="172"/>
      <c r="J300" s="173"/>
      <c r="K300" s="173"/>
      <c r="L300" s="173"/>
      <c r="M300" s="173"/>
      <c r="N300" s="173"/>
      <c r="O300" s="173"/>
      <c r="P300" s="173"/>
      <c r="Q300" s="173"/>
      <c r="R300" s="173"/>
      <c r="S300" s="173"/>
      <c r="T300" s="174" t="str">
        <f t="shared" si="16"/>
        <v/>
      </c>
      <c r="U300" s="174" t="str">
        <f t="shared" si="14"/>
        <v/>
      </c>
      <c r="V300" s="175" t="str">
        <f t="shared" si="15"/>
        <v/>
      </c>
      <c r="W300" s="172"/>
      <c r="X300" s="172"/>
    </row>
    <row r="301" spans="1:24" x14ac:dyDescent="0.15">
      <c r="A301" s="163" t="str">
        <f t="array" ref="A301">IFERROR(INDEX('FIT-Lijst'!$A$8:$T$994,SMALL(IF((INDEX('FIT-Lijst'!$A$8:$T$994,,18)="Fout")+(INDEX('FIT-Lijst'!$A$8:$T$994,,18)="Kritiek Fout"),MATCH(ROW('FIT-Lijst'!$A$8:$A$994),ROW('FIT-Lijst'!$A$8:$A$994)),""),ROWS('FIT-Lijst'!$A$4:A294)),COLUMNS('FIT-Lijst'!$A$4:A294)),"")</f>
        <v/>
      </c>
      <c r="B301" s="163" t="str">
        <f t="array" ref="B301">IFERROR(INDEX('FIT-Lijst'!$A$8:$T$994,SMALL(IF((INDEX('FIT-Lijst'!$A$8:$T$994,,18)="Fout")+(INDEX('FIT-Lijst'!$A$8:$T$994,,18)="Kritiek Fout"),MATCH(ROW('FIT-Lijst'!$A$8:$A$994),ROW('FIT-Lijst'!$A$8:$A$994)),""),ROWS('FIT-Lijst'!$A$4:D294)),COLUMNS('FIT-Lijst'!$A$4:D294)),"")</f>
        <v/>
      </c>
      <c r="C301" s="15" t="str">
        <f>IFERROR(VLOOKUP(A301,'FIT-Lijst'!A:Q,5,FALSE),"")</f>
        <v/>
      </c>
      <c r="D301" s="163" t="str">
        <f t="array" ref="D301">IFERROR(INDEX('FIT-Lijst'!$A$8:$T$994,SMALL(IF((INDEX('FIT-Lijst'!$A$8:$T$994,,18)="Fout")+(INDEX('FIT-Lijst'!$A$8:$T$994,,18)="Kritiek Fout"),MATCH(ROW('FIT-Lijst'!$A$8:$A$994),ROW('FIT-Lijst'!$A$8:$A$994)),""),ROWS('FIT-Lijst'!$A$4:R294)),COLUMNS('FIT-Lijst'!$A$4:R294)),"")</f>
        <v/>
      </c>
      <c r="E301" s="164" t="str">
        <f t="array" ref="E301">IFERROR(INDEX('FIT-Lijst'!$A$8:$T$994,SMALL(IF((INDEX('FIT-Lijst'!$A$8:$T$994,,18)="Fout")+(INDEX('FIT-Lijst'!$A$8:$T$994,,18)="Kritiek Fout"),MATCH(ROW('FIT-Lijst'!$A$8:$A$994),ROW('FIT-Lijst'!$A$8:$A$994)),""),ROWS('FIT-Lijst'!$A$4:S294)),COLUMNS('FIT-Lijst'!$A$4:S294)),"")</f>
        <v/>
      </c>
      <c r="F301" s="163" t="str">
        <f t="array" ref="F301">IFERROR(INDEX('FIT-Lijst'!$A$8:$T$994,SMALL(IF((INDEX('FIT-Lijst'!$A$8:$T$994,,18)="Fout")+(INDEX('FIT-Lijst'!$A$8:$T$994,,18)="Kritiek Fout"),MATCH(ROW('FIT-Lijst'!$A$8:$A$994),ROW('FIT-Lijst'!$A$8:$A$994)),""),ROWS('FIT-Lijst'!$A$4:T294)),COLUMNS('FIT-Lijst'!$A$4:T294)),"")</f>
        <v/>
      </c>
      <c r="G301" s="172"/>
      <c r="H301" s="172"/>
      <c r="I301" s="172"/>
      <c r="J301" s="173"/>
      <c r="K301" s="173"/>
      <c r="L301" s="173"/>
      <c r="M301" s="173"/>
      <c r="N301" s="173"/>
      <c r="O301" s="173"/>
      <c r="P301" s="173"/>
      <c r="Q301" s="173"/>
      <c r="R301" s="173"/>
      <c r="S301" s="173"/>
      <c r="T301" s="174" t="str">
        <f t="shared" si="16"/>
        <v/>
      </c>
      <c r="U301" s="174" t="str">
        <f t="shared" si="14"/>
        <v/>
      </c>
      <c r="V301" s="175" t="str">
        <f t="shared" si="15"/>
        <v/>
      </c>
      <c r="W301" s="172"/>
      <c r="X301" s="172"/>
    </row>
    <row r="302" spans="1:24" x14ac:dyDescent="0.15">
      <c r="A302" s="163" t="str">
        <f t="array" ref="A302">IFERROR(INDEX('FIT-Lijst'!$A$8:$T$994,SMALL(IF((INDEX('FIT-Lijst'!$A$8:$T$994,,18)="Fout")+(INDEX('FIT-Lijst'!$A$8:$T$994,,18)="Kritiek Fout"),MATCH(ROW('FIT-Lijst'!$A$8:$A$994),ROW('FIT-Lijst'!$A$8:$A$994)),""),ROWS('FIT-Lijst'!$A$4:A295)),COLUMNS('FIT-Lijst'!$A$4:A295)),"")</f>
        <v/>
      </c>
      <c r="B302" s="163" t="str">
        <f t="array" ref="B302">IFERROR(INDEX('FIT-Lijst'!$A$8:$T$994,SMALL(IF((INDEX('FIT-Lijst'!$A$8:$T$994,,18)="Fout")+(INDEX('FIT-Lijst'!$A$8:$T$994,,18)="Kritiek Fout"),MATCH(ROW('FIT-Lijst'!$A$8:$A$994),ROW('FIT-Lijst'!$A$8:$A$994)),""),ROWS('FIT-Lijst'!$A$4:D295)),COLUMNS('FIT-Lijst'!$A$4:D295)),"")</f>
        <v/>
      </c>
      <c r="C302" s="15" t="str">
        <f>IFERROR(VLOOKUP(A302,'FIT-Lijst'!A:Q,5,FALSE),"")</f>
        <v/>
      </c>
      <c r="D302" s="163" t="str">
        <f t="array" ref="D302">IFERROR(INDEX('FIT-Lijst'!$A$8:$T$994,SMALL(IF((INDEX('FIT-Lijst'!$A$8:$T$994,,18)="Fout")+(INDEX('FIT-Lijst'!$A$8:$T$994,,18)="Kritiek Fout"),MATCH(ROW('FIT-Lijst'!$A$8:$A$994),ROW('FIT-Lijst'!$A$8:$A$994)),""),ROWS('FIT-Lijst'!$A$4:R295)),COLUMNS('FIT-Lijst'!$A$4:R295)),"")</f>
        <v/>
      </c>
      <c r="E302" s="164" t="str">
        <f t="array" ref="E302">IFERROR(INDEX('FIT-Lijst'!$A$8:$T$994,SMALL(IF((INDEX('FIT-Lijst'!$A$8:$T$994,,18)="Fout")+(INDEX('FIT-Lijst'!$A$8:$T$994,,18)="Kritiek Fout"),MATCH(ROW('FIT-Lijst'!$A$8:$A$994),ROW('FIT-Lijst'!$A$8:$A$994)),""),ROWS('FIT-Lijst'!$A$4:S295)),COLUMNS('FIT-Lijst'!$A$4:S295)),"")</f>
        <v/>
      </c>
      <c r="F302" s="163" t="str">
        <f t="array" ref="F302">IFERROR(INDEX('FIT-Lijst'!$A$8:$T$994,SMALL(IF((INDEX('FIT-Lijst'!$A$8:$T$994,,18)="Fout")+(INDEX('FIT-Lijst'!$A$8:$T$994,,18)="Kritiek Fout"),MATCH(ROW('FIT-Lijst'!$A$8:$A$994),ROW('FIT-Lijst'!$A$8:$A$994)),""),ROWS('FIT-Lijst'!$A$4:T295)),COLUMNS('FIT-Lijst'!$A$4:T295)),"")</f>
        <v/>
      </c>
      <c r="G302" s="172"/>
      <c r="H302" s="172"/>
      <c r="I302" s="172"/>
      <c r="J302" s="173"/>
      <c r="K302" s="173"/>
      <c r="L302" s="173"/>
      <c r="M302" s="173"/>
      <c r="N302" s="173"/>
      <c r="O302" s="173"/>
      <c r="P302" s="173"/>
      <c r="Q302" s="173"/>
      <c r="R302" s="173"/>
      <c r="S302" s="173"/>
      <c r="T302" s="174" t="str">
        <f t="shared" si="16"/>
        <v/>
      </c>
      <c r="U302" s="174" t="str">
        <f t="shared" si="14"/>
        <v/>
      </c>
      <c r="V302" s="175" t="str">
        <f t="shared" si="15"/>
        <v/>
      </c>
      <c r="W302" s="172"/>
      <c r="X302" s="172"/>
    </row>
    <row r="303" spans="1:24" x14ac:dyDescent="0.15">
      <c r="A303" s="163" t="str">
        <f t="array" ref="A303">IFERROR(INDEX('FIT-Lijst'!$A$8:$T$994,SMALL(IF((INDEX('FIT-Lijst'!$A$8:$T$994,,18)="Fout")+(INDEX('FIT-Lijst'!$A$8:$T$994,,18)="Kritiek Fout"),MATCH(ROW('FIT-Lijst'!$A$8:$A$994),ROW('FIT-Lijst'!$A$8:$A$994)),""),ROWS('FIT-Lijst'!$A$4:A296)),COLUMNS('FIT-Lijst'!$A$4:A296)),"")</f>
        <v/>
      </c>
      <c r="B303" s="163" t="str">
        <f t="array" ref="B303">IFERROR(INDEX('FIT-Lijst'!$A$8:$T$994,SMALL(IF((INDEX('FIT-Lijst'!$A$8:$T$994,,18)="Fout")+(INDEX('FIT-Lijst'!$A$8:$T$994,,18)="Kritiek Fout"),MATCH(ROW('FIT-Lijst'!$A$8:$A$994),ROW('FIT-Lijst'!$A$8:$A$994)),""),ROWS('FIT-Lijst'!$A$4:D296)),COLUMNS('FIT-Lijst'!$A$4:D296)),"")</f>
        <v/>
      </c>
      <c r="C303" s="15" t="str">
        <f>IFERROR(VLOOKUP(A303,'FIT-Lijst'!A:Q,5,FALSE),"")</f>
        <v/>
      </c>
      <c r="D303" s="163" t="str">
        <f t="array" ref="D303">IFERROR(INDEX('FIT-Lijst'!$A$8:$T$994,SMALL(IF((INDEX('FIT-Lijst'!$A$8:$T$994,,18)="Fout")+(INDEX('FIT-Lijst'!$A$8:$T$994,,18)="Kritiek Fout"),MATCH(ROW('FIT-Lijst'!$A$8:$A$994),ROW('FIT-Lijst'!$A$8:$A$994)),""),ROWS('FIT-Lijst'!$A$4:R296)),COLUMNS('FIT-Lijst'!$A$4:R296)),"")</f>
        <v/>
      </c>
      <c r="E303" s="164" t="str">
        <f t="array" ref="E303">IFERROR(INDEX('FIT-Lijst'!$A$8:$T$994,SMALL(IF((INDEX('FIT-Lijst'!$A$8:$T$994,,18)="Fout")+(INDEX('FIT-Lijst'!$A$8:$T$994,,18)="Kritiek Fout"),MATCH(ROW('FIT-Lijst'!$A$8:$A$994),ROW('FIT-Lijst'!$A$8:$A$994)),""),ROWS('FIT-Lijst'!$A$4:S296)),COLUMNS('FIT-Lijst'!$A$4:S296)),"")</f>
        <v/>
      </c>
      <c r="F303" s="163" t="str">
        <f t="array" ref="F303">IFERROR(INDEX('FIT-Lijst'!$A$8:$T$994,SMALL(IF((INDEX('FIT-Lijst'!$A$8:$T$994,,18)="Fout")+(INDEX('FIT-Lijst'!$A$8:$T$994,,18)="Kritiek Fout"),MATCH(ROW('FIT-Lijst'!$A$8:$A$994),ROW('FIT-Lijst'!$A$8:$A$994)),""),ROWS('FIT-Lijst'!$A$4:T296)),COLUMNS('FIT-Lijst'!$A$4:T296)),"")</f>
        <v/>
      </c>
      <c r="G303" s="172"/>
      <c r="H303" s="172"/>
      <c r="I303" s="172"/>
      <c r="J303" s="173"/>
      <c r="K303" s="173"/>
      <c r="L303" s="173"/>
      <c r="M303" s="173"/>
      <c r="N303" s="173"/>
      <c r="O303" s="173"/>
      <c r="P303" s="173"/>
      <c r="Q303" s="173"/>
      <c r="R303" s="173"/>
      <c r="S303" s="173"/>
      <c r="T303" s="174" t="str">
        <f t="shared" si="16"/>
        <v/>
      </c>
      <c r="U303" s="174" t="str">
        <f t="shared" si="14"/>
        <v/>
      </c>
      <c r="V303" s="175" t="str">
        <f t="shared" si="15"/>
        <v/>
      </c>
      <c r="W303" s="172"/>
      <c r="X303" s="172"/>
    </row>
    <row r="304" spans="1:24" x14ac:dyDescent="0.15">
      <c r="A304" s="163" t="str">
        <f t="array" ref="A304">IFERROR(INDEX('FIT-Lijst'!$A$8:$T$994,SMALL(IF((INDEX('FIT-Lijst'!$A$8:$T$994,,18)="Fout")+(INDEX('FIT-Lijst'!$A$8:$T$994,,18)="Kritiek Fout"),MATCH(ROW('FIT-Lijst'!$A$8:$A$994),ROW('FIT-Lijst'!$A$8:$A$994)),""),ROWS('FIT-Lijst'!$A$4:A297)),COLUMNS('FIT-Lijst'!$A$4:A297)),"")</f>
        <v/>
      </c>
      <c r="B304" s="163" t="str">
        <f t="array" ref="B304">IFERROR(INDEX('FIT-Lijst'!$A$8:$T$994,SMALL(IF((INDEX('FIT-Lijst'!$A$8:$T$994,,18)="Fout")+(INDEX('FIT-Lijst'!$A$8:$T$994,,18)="Kritiek Fout"),MATCH(ROW('FIT-Lijst'!$A$8:$A$994),ROW('FIT-Lijst'!$A$8:$A$994)),""),ROWS('FIT-Lijst'!$A$4:D297)),COLUMNS('FIT-Lijst'!$A$4:D297)),"")</f>
        <v/>
      </c>
      <c r="C304" s="15" t="str">
        <f>IFERROR(VLOOKUP(A304,'FIT-Lijst'!A:Q,5,FALSE),"")</f>
        <v/>
      </c>
      <c r="D304" s="163" t="str">
        <f t="array" ref="D304">IFERROR(INDEX('FIT-Lijst'!$A$8:$T$994,SMALL(IF((INDEX('FIT-Lijst'!$A$8:$T$994,,18)="Fout")+(INDEX('FIT-Lijst'!$A$8:$T$994,,18)="Kritiek Fout"),MATCH(ROW('FIT-Lijst'!$A$8:$A$994),ROW('FIT-Lijst'!$A$8:$A$994)),""),ROWS('FIT-Lijst'!$A$4:R297)),COLUMNS('FIT-Lijst'!$A$4:R297)),"")</f>
        <v/>
      </c>
      <c r="E304" s="164" t="str">
        <f t="array" ref="E304">IFERROR(INDEX('FIT-Lijst'!$A$8:$T$994,SMALL(IF((INDEX('FIT-Lijst'!$A$8:$T$994,,18)="Fout")+(INDEX('FIT-Lijst'!$A$8:$T$994,,18)="Kritiek Fout"),MATCH(ROW('FIT-Lijst'!$A$8:$A$994),ROW('FIT-Lijst'!$A$8:$A$994)),""),ROWS('FIT-Lijst'!$A$4:S297)),COLUMNS('FIT-Lijst'!$A$4:S297)),"")</f>
        <v/>
      </c>
      <c r="F304" s="163" t="str">
        <f t="array" ref="F304">IFERROR(INDEX('FIT-Lijst'!$A$8:$T$994,SMALL(IF((INDEX('FIT-Lijst'!$A$8:$T$994,,18)="Fout")+(INDEX('FIT-Lijst'!$A$8:$T$994,,18)="Kritiek Fout"),MATCH(ROW('FIT-Lijst'!$A$8:$A$994),ROW('FIT-Lijst'!$A$8:$A$994)),""),ROWS('FIT-Lijst'!$A$4:T297)),COLUMNS('FIT-Lijst'!$A$4:T297)),"")</f>
        <v/>
      </c>
      <c r="G304" s="172"/>
      <c r="H304" s="172"/>
      <c r="I304" s="172"/>
      <c r="J304" s="173"/>
      <c r="K304" s="173"/>
      <c r="L304" s="173"/>
      <c r="M304" s="173"/>
      <c r="N304" s="173"/>
      <c r="O304" s="173"/>
      <c r="P304" s="173"/>
      <c r="Q304" s="173"/>
      <c r="R304" s="173"/>
      <c r="S304" s="173"/>
      <c r="T304" s="174" t="str">
        <f t="shared" si="16"/>
        <v/>
      </c>
      <c r="U304" s="174" t="str">
        <f t="shared" si="14"/>
        <v/>
      </c>
      <c r="V304" s="175" t="str">
        <f t="shared" si="15"/>
        <v/>
      </c>
      <c r="W304" s="172"/>
      <c r="X304" s="172"/>
    </row>
    <row r="305" spans="1:24" x14ac:dyDescent="0.15">
      <c r="A305" s="163" t="str">
        <f t="array" ref="A305">IFERROR(INDEX('FIT-Lijst'!$A$8:$T$994,SMALL(IF((INDEX('FIT-Lijst'!$A$8:$T$994,,18)="Fout")+(INDEX('FIT-Lijst'!$A$8:$T$994,,18)="Kritiek Fout"),MATCH(ROW('FIT-Lijst'!$A$8:$A$994),ROW('FIT-Lijst'!$A$8:$A$994)),""),ROWS('FIT-Lijst'!$A$4:A298)),COLUMNS('FIT-Lijst'!$A$4:A298)),"")</f>
        <v/>
      </c>
      <c r="B305" s="163" t="str">
        <f t="array" ref="B305">IFERROR(INDEX('FIT-Lijst'!$A$8:$T$994,SMALL(IF((INDEX('FIT-Lijst'!$A$8:$T$994,,18)="Fout")+(INDEX('FIT-Lijst'!$A$8:$T$994,,18)="Kritiek Fout"),MATCH(ROW('FIT-Lijst'!$A$8:$A$994),ROW('FIT-Lijst'!$A$8:$A$994)),""),ROWS('FIT-Lijst'!$A$4:D298)),COLUMNS('FIT-Lijst'!$A$4:D298)),"")</f>
        <v/>
      </c>
      <c r="C305" s="15" t="str">
        <f>IFERROR(VLOOKUP(A305,'FIT-Lijst'!A:Q,5,FALSE),"")</f>
        <v/>
      </c>
      <c r="D305" s="163" t="str">
        <f t="array" ref="D305">IFERROR(INDEX('FIT-Lijst'!$A$8:$T$994,SMALL(IF((INDEX('FIT-Lijst'!$A$8:$T$994,,18)="Fout")+(INDEX('FIT-Lijst'!$A$8:$T$994,,18)="Kritiek Fout"),MATCH(ROW('FIT-Lijst'!$A$8:$A$994),ROW('FIT-Lijst'!$A$8:$A$994)),""),ROWS('FIT-Lijst'!$A$4:R298)),COLUMNS('FIT-Lijst'!$A$4:R298)),"")</f>
        <v/>
      </c>
      <c r="E305" s="164" t="str">
        <f t="array" ref="E305">IFERROR(INDEX('FIT-Lijst'!$A$8:$T$994,SMALL(IF((INDEX('FIT-Lijst'!$A$8:$T$994,,18)="Fout")+(INDEX('FIT-Lijst'!$A$8:$T$994,,18)="Kritiek Fout"),MATCH(ROW('FIT-Lijst'!$A$8:$A$994),ROW('FIT-Lijst'!$A$8:$A$994)),""),ROWS('FIT-Lijst'!$A$4:S298)),COLUMNS('FIT-Lijst'!$A$4:S298)),"")</f>
        <v/>
      </c>
      <c r="F305" s="163" t="str">
        <f t="array" ref="F305">IFERROR(INDEX('FIT-Lijst'!$A$8:$T$994,SMALL(IF((INDEX('FIT-Lijst'!$A$8:$T$994,,18)="Fout")+(INDEX('FIT-Lijst'!$A$8:$T$994,,18)="Kritiek Fout"),MATCH(ROW('FIT-Lijst'!$A$8:$A$994),ROW('FIT-Lijst'!$A$8:$A$994)),""),ROWS('FIT-Lijst'!$A$4:T298)),COLUMNS('FIT-Lijst'!$A$4:T298)),"")</f>
        <v/>
      </c>
      <c r="G305" s="172"/>
      <c r="H305" s="172"/>
      <c r="I305" s="172"/>
      <c r="J305" s="173"/>
      <c r="K305" s="173"/>
      <c r="L305" s="173"/>
      <c r="M305" s="173"/>
      <c r="N305" s="173"/>
      <c r="O305" s="173"/>
      <c r="P305" s="173"/>
      <c r="Q305" s="173"/>
      <c r="R305" s="173"/>
      <c r="S305" s="173"/>
      <c r="T305" s="174" t="str">
        <f t="shared" si="16"/>
        <v/>
      </c>
      <c r="U305" s="174" t="str">
        <f t="shared" si="14"/>
        <v/>
      </c>
      <c r="V305" s="175" t="str">
        <f t="shared" si="15"/>
        <v/>
      </c>
      <c r="W305" s="172"/>
      <c r="X305" s="172"/>
    </row>
    <row r="306" spans="1:24" x14ac:dyDescent="0.15">
      <c r="A306" s="163" t="str">
        <f t="array" ref="A306">IFERROR(INDEX('FIT-Lijst'!$A$8:$T$994,SMALL(IF((INDEX('FIT-Lijst'!$A$8:$T$994,,18)="Fout")+(INDEX('FIT-Lijst'!$A$8:$T$994,,18)="Kritiek Fout"),MATCH(ROW('FIT-Lijst'!$A$8:$A$994),ROW('FIT-Lijst'!$A$8:$A$994)),""),ROWS('FIT-Lijst'!$A$4:A299)),COLUMNS('FIT-Lijst'!$A$4:A299)),"")</f>
        <v/>
      </c>
      <c r="B306" s="163" t="str">
        <f t="array" ref="B306">IFERROR(INDEX('FIT-Lijst'!$A$8:$T$994,SMALL(IF((INDEX('FIT-Lijst'!$A$8:$T$994,,18)="Fout")+(INDEX('FIT-Lijst'!$A$8:$T$994,,18)="Kritiek Fout"),MATCH(ROW('FIT-Lijst'!$A$8:$A$994),ROW('FIT-Lijst'!$A$8:$A$994)),""),ROWS('FIT-Lijst'!$A$4:D299)),COLUMNS('FIT-Lijst'!$A$4:D299)),"")</f>
        <v/>
      </c>
      <c r="C306" s="15" t="str">
        <f>IFERROR(VLOOKUP(A306,'FIT-Lijst'!A:Q,5,FALSE),"")</f>
        <v/>
      </c>
      <c r="D306" s="163" t="str">
        <f t="array" ref="D306">IFERROR(INDEX('FIT-Lijst'!$A$8:$T$994,SMALL(IF((INDEX('FIT-Lijst'!$A$8:$T$994,,18)="Fout")+(INDEX('FIT-Lijst'!$A$8:$T$994,,18)="Kritiek Fout"),MATCH(ROW('FIT-Lijst'!$A$8:$A$994),ROW('FIT-Lijst'!$A$8:$A$994)),""),ROWS('FIT-Lijst'!$A$4:R299)),COLUMNS('FIT-Lijst'!$A$4:R299)),"")</f>
        <v/>
      </c>
      <c r="E306" s="164" t="str">
        <f t="array" ref="E306">IFERROR(INDEX('FIT-Lijst'!$A$8:$T$994,SMALL(IF((INDEX('FIT-Lijst'!$A$8:$T$994,,18)="Fout")+(INDEX('FIT-Lijst'!$A$8:$T$994,,18)="Kritiek Fout"),MATCH(ROW('FIT-Lijst'!$A$8:$A$994),ROW('FIT-Lijst'!$A$8:$A$994)),""),ROWS('FIT-Lijst'!$A$4:S299)),COLUMNS('FIT-Lijst'!$A$4:S299)),"")</f>
        <v/>
      </c>
      <c r="F306" s="163" t="str">
        <f t="array" ref="F306">IFERROR(INDEX('FIT-Lijst'!$A$8:$T$994,SMALL(IF((INDEX('FIT-Lijst'!$A$8:$T$994,,18)="Fout")+(INDEX('FIT-Lijst'!$A$8:$T$994,,18)="Kritiek Fout"),MATCH(ROW('FIT-Lijst'!$A$8:$A$994),ROW('FIT-Lijst'!$A$8:$A$994)),""),ROWS('FIT-Lijst'!$A$4:T299)),COLUMNS('FIT-Lijst'!$A$4:T299)),"")</f>
        <v/>
      </c>
      <c r="G306" s="172"/>
      <c r="H306" s="172"/>
      <c r="I306" s="172"/>
      <c r="J306" s="173"/>
      <c r="K306" s="173"/>
      <c r="L306" s="173"/>
      <c r="M306" s="173"/>
      <c r="N306" s="173"/>
      <c r="O306" s="173"/>
      <c r="P306" s="173"/>
      <c r="Q306" s="173"/>
      <c r="R306" s="173"/>
      <c r="S306" s="173"/>
      <c r="T306" s="174" t="str">
        <f t="shared" si="16"/>
        <v/>
      </c>
      <c r="U306" s="174" t="str">
        <f t="shared" si="14"/>
        <v/>
      </c>
      <c r="V306" s="175" t="str">
        <f t="shared" si="15"/>
        <v/>
      </c>
      <c r="W306" s="172"/>
      <c r="X306" s="172"/>
    </row>
    <row r="307" spans="1:24" x14ac:dyDescent="0.15">
      <c r="A307" s="163" t="str">
        <f t="array" ref="A307">IFERROR(INDEX('FIT-Lijst'!$A$8:$T$994,SMALL(IF((INDEX('FIT-Lijst'!$A$8:$T$994,,18)="Fout")+(INDEX('FIT-Lijst'!$A$8:$T$994,,18)="Kritiek Fout"),MATCH(ROW('FIT-Lijst'!$A$8:$A$994),ROW('FIT-Lijst'!$A$8:$A$994)),""),ROWS('FIT-Lijst'!$A$4:A300)),COLUMNS('FIT-Lijst'!$A$4:A300)),"")</f>
        <v/>
      </c>
      <c r="B307" s="163" t="str">
        <f t="array" ref="B307">IFERROR(INDEX('FIT-Lijst'!$A$8:$T$994,SMALL(IF((INDEX('FIT-Lijst'!$A$8:$T$994,,18)="Fout")+(INDEX('FIT-Lijst'!$A$8:$T$994,,18)="Kritiek Fout"),MATCH(ROW('FIT-Lijst'!$A$8:$A$994),ROW('FIT-Lijst'!$A$8:$A$994)),""),ROWS('FIT-Lijst'!$A$4:D300)),COLUMNS('FIT-Lijst'!$A$4:D300)),"")</f>
        <v/>
      </c>
      <c r="C307" s="15" t="str">
        <f>IFERROR(VLOOKUP(A307,'FIT-Lijst'!A:Q,5,FALSE),"")</f>
        <v/>
      </c>
      <c r="D307" s="163" t="str">
        <f t="array" ref="D307">IFERROR(INDEX('FIT-Lijst'!$A$8:$T$994,SMALL(IF((INDEX('FIT-Lijst'!$A$8:$T$994,,18)="Fout")+(INDEX('FIT-Lijst'!$A$8:$T$994,,18)="Kritiek Fout"),MATCH(ROW('FIT-Lijst'!$A$8:$A$994),ROW('FIT-Lijst'!$A$8:$A$994)),""),ROWS('FIT-Lijst'!$A$4:R300)),COLUMNS('FIT-Lijst'!$A$4:R300)),"")</f>
        <v/>
      </c>
      <c r="E307" s="164" t="str">
        <f t="array" ref="E307">IFERROR(INDEX('FIT-Lijst'!$A$8:$T$994,SMALL(IF((INDEX('FIT-Lijst'!$A$8:$T$994,,18)="Fout")+(INDEX('FIT-Lijst'!$A$8:$T$994,,18)="Kritiek Fout"),MATCH(ROW('FIT-Lijst'!$A$8:$A$994),ROW('FIT-Lijst'!$A$8:$A$994)),""),ROWS('FIT-Lijst'!$A$4:S300)),COLUMNS('FIT-Lijst'!$A$4:S300)),"")</f>
        <v/>
      </c>
      <c r="F307" s="163" t="str">
        <f t="array" ref="F307">IFERROR(INDEX('FIT-Lijst'!$A$8:$T$994,SMALL(IF((INDEX('FIT-Lijst'!$A$8:$T$994,,18)="Fout")+(INDEX('FIT-Lijst'!$A$8:$T$994,,18)="Kritiek Fout"),MATCH(ROW('FIT-Lijst'!$A$8:$A$994),ROW('FIT-Lijst'!$A$8:$A$994)),""),ROWS('FIT-Lijst'!$A$4:T300)),COLUMNS('FIT-Lijst'!$A$4:T300)),"")</f>
        <v/>
      </c>
      <c r="G307" s="172"/>
      <c r="H307" s="172"/>
      <c r="I307" s="172"/>
      <c r="J307" s="173"/>
      <c r="K307" s="173"/>
      <c r="L307" s="173"/>
      <c r="M307" s="173"/>
      <c r="N307" s="173"/>
      <c r="O307" s="173"/>
      <c r="P307" s="173"/>
      <c r="Q307" s="173"/>
      <c r="R307" s="173"/>
      <c r="S307" s="173"/>
      <c r="T307" s="174" t="str">
        <f t="shared" si="16"/>
        <v/>
      </c>
      <c r="U307" s="174" t="str">
        <f t="shared" si="14"/>
        <v/>
      </c>
      <c r="V307" s="175" t="str">
        <f t="shared" si="15"/>
        <v/>
      </c>
      <c r="W307" s="172"/>
      <c r="X307" s="172"/>
    </row>
    <row r="308" spans="1:24" x14ac:dyDescent="0.15">
      <c r="A308" s="163" t="str">
        <f t="array" ref="A308">IFERROR(INDEX('FIT-Lijst'!$A$8:$T$994,SMALL(IF((INDEX('FIT-Lijst'!$A$8:$T$994,,18)="Fout")+(INDEX('FIT-Lijst'!$A$8:$T$994,,18)="Kritiek Fout"),MATCH(ROW('FIT-Lijst'!$A$8:$A$994),ROW('FIT-Lijst'!$A$8:$A$994)),""),ROWS('FIT-Lijst'!$A$4:A301)),COLUMNS('FIT-Lijst'!$A$4:A301)),"")</f>
        <v/>
      </c>
      <c r="B308" s="163" t="str">
        <f t="array" ref="B308">IFERROR(INDEX('FIT-Lijst'!$A$8:$T$994,SMALL(IF((INDEX('FIT-Lijst'!$A$8:$T$994,,18)="Fout")+(INDEX('FIT-Lijst'!$A$8:$T$994,,18)="Kritiek Fout"),MATCH(ROW('FIT-Lijst'!$A$8:$A$994),ROW('FIT-Lijst'!$A$8:$A$994)),""),ROWS('FIT-Lijst'!$A$4:D301)),COLUMNS('FIT-Lijst'!$A$4:D301)),"")</f>
        <v/>
      </c>
      <c r="C308" s="15" t="str">
        <f>IFERROR(VLOOKUP(A308,'FIT-Lijst'!A:Q,5,FALSE),"")</f>
        <v/>
      </c>
      <c r="D308" s="163" t="str">
        <f t="array" ref="D308">IFERROR(INDEX('FIT-Lijst'!$A$8:$T$994,SMALL(IF((INDEX('FIT-Lijst'!$A$8:$T$994,,18)="Fout")+(INDEX('FIT-Lijst'!$A$8:$T$994,,18)="Kritiek Fout"),MATCH(ROW('FIT-Lijst'!$A$8:$A$994),ROW('FIT-Lijst'!$A$8:$A$994)),""),ROWS('FIT-Lijst'!$A$4:R301)),COLUMNS('FIT-Lijst'!$A$4:R301)),"")</f>
        <v/>
      </c>
      <c r="E308" s="164" t="str">
        <f t="array" ref="E308">IFERROR(INDEX('FIT-Lijst'!$A$8:$T$994,SMALL(IF((INDEX('FIT-Lijst'!$A$8:$T$994,,18)="Fout")+(INDEX('FIT-Lijst'!$A$8:$T$994,,18)="Kritiek Fout"),MATCH(ROW('FIT-Lijst'!$A$8:$A$994),ROW('FIT-Lijst'!$A$8:$A$994)),""),ROWS('FIT-Lijst'!$A$4:S301)),COLUMNS('FIT-Lijst'!$A$4:S301)),"")</f>
        <v/>
      </c>
      <c r="F308" s="163" t="str">
        <f t="array" ref="F308">IFERROR(INDEX('FIT-Lijst'!$A$8:$T$994,SMALL(IF((INDEX('FIT-Lijst'!$A$8:$T$994,,18)="Fout")+(INDEX('FIT-Lijst'!$A$8:$T$994,,18)="Kritiek Fout"),MATCH(ROW('FIT-Lijst'!$A$8:$A$994),ROW('FIT-Lijst'!$A$8:$A$994)),""),ROWS('FIT-Lijst'!$A$4:T301)),COLUMNS('FIT-Lijst'!$A$4:T301)),"")</f>
        <v/>
      </c>
      <c r="G308" s="172"/>
      <c r="H308" s="172"/>
      <c r="I308" s="172"/>
      <c r="J308" s="173"/>
      <c r="K308" s="173"/>
      <c r="L308" s="173"/>
      <c r="M308" s="173"/>
      <c r="N308" s="173"/>
      <c r="O308" s="173"/>
      <c r="P308" s="173"/>
      <c r="Q308" s="173"/>
      <c r="R308" s="173"/>
      <c r="S308" s="173"/>
      <c r="T308" s="174" t="str">
        <f t="shared" si="16"/>
        <v/>
      </c>
      <c r="U308" s="174" t="str">
        <f t="shared" si="14"/>
        <v/>
      </c>
      <c r="V308" s="175" t="str">
        <f t="shared" si="15"/>
        <v/>
      </c>
      <c r="W308" s="172"/>
      <c r="X308" s="172"/>
    </row>
    <row r="309" spans="1:24" x14ac:dyDescent="0.15">
      <c r="A309" s="163" t="str">
        <f t="array" ref="A309">IFERROR(INDEX('FIT-Lijst'!$A$8:$T$994,SMALL(IF((INDEX('FIT-Lijst'!$A$8:$T$994,,18)="Fout")+(INDEX('FIT-Lijst'!$A$8:$T$994,,18)="Kritiek Fout"),MATCH(ROW('FIT-Lijst'!$A$8:$A$994),ROW('FIT-Lijst'!$A$8:$A$994)),""),ROWS('FIT-Lijst'!$A$4:A302)),COLUMNS('FIT-Lijst'!$A$4:A302)),"")</f>
        <v/>
      </c>
      <c r="B309" s="163" t="str">
        <f t="array" ref="B309">IFERROR(INDEX('FIT-Lijst'!$A$8:$T$994,SMALL(IF((INDEX('FIT-Lijst'!$A$8:$T$994,,18)="Fout")+(INDEX('FIT-Lijst'!$A$8:$T$994,,18)="Kritiek Fout"),MATCH(ROW('FIT-Lijst'!$A$8:$A$994),ROW('FIT-Lijst'!$A$8:$A$994)),""),ROWS('FIT-Lijst'!$A$4:D302)),COLUMNS('FIT-Lijst'!$A$4:D302)),"")</f>
        <v/>
      </c>
      <c r="C309" s="15" t="str">
        <f>IFERROR(VLOOKUP(A309,'FIT-Lijst'!A:Q,5,FALSE),"")</f>
        <v/>
      </c>
      <c r="D309" s="163" t="str">
        <f t="array" ref="D309">IFERROR(INDEX('FIT-Lijst'!$A$8:$T$994,SMALL(IF((INDEX('FIT-Lijst'!$A$8:$T$994,,18)="Fout")+(INDEX('FIT-Lijst'!$A$8:$T$994,,18)="Kritiek Fout"),MATCH(ROW('FIT-Lijst'!$A$8:$A$994),ROW('FIT-Lijst'!$A$8:$A$994)),""),ROWS('FIT-Lijst'!$A$4:R302)),COLUMNS('FIT-Lijst'!$A$4:R302)),"")</f>
        <v/>
      </c>
      <c r="E309" s="164" t="str">
        <f t="array" ref="E309">IFERROR(INDEX('FIT-Lijst'!$A$8:$T$994,SMALL(IF((INDEX('FIT-Lijst'!$A$8:$T$994,,18)="Fout")+(INDEX('FIT-Lijst'!$A$8:$T$994,,18)="Kritiek Fout"),MATCH(ROW('FIT-Lijst'!$A$8:$A$994),ROW('FIT-Lijst'!$A$8:$A$994)),""),ROWS('FIT-Lijst'!$A$4:S302)),COLUMNS('FIT-Lijst'!$A$4:S302)),"")</f>
        <v/>
      </c>
      <c r="F309" s="163" t="str">
        <f t="array" ref="F309">IFERROR(INDEX('FIT-Lijst'!$A$8:$T$994,SMALL(IF((INDEX('FIT-Lijst'!$A$8:$T$994,,18)="Fout")+(INDEX('FIT-Lijst'!$A$8:$T$994,,18)="Kritiek Fout"),MATCH(ROW('FIT-Lijst'!$A$8:$A$994),ROW('FIT-Lijst'!$A$8:$A$994)),""),ROWS('FIT-Lijst'!$A$4:T302)),COLUMNS('FIT-Lijst'!$A$4:T302)),"")</f>
        <v/>
      </c>
      <c r="G309" s="172"/>
      <c r="H309" s="172"/>
      <c r="I309" s="172"/>
      <c r="J309" s="173"/>
      <c r="K309" s="173"/>
      <c r="L309" s="173"/>
      <c r="M309" s="173"/>
      <c r="N309" s="173"/>
      <c r="O309" s="173"/>
      <c r="P309" s="173"/>
      <c r="Q309" s="173"/>
      <c r="R309" s="173"/>
      <c r="S309" s="173"/>
      <c r="T309" s="174" t="str">
        <f t="shared" si="16"/>
        <v/>
      </c>
      <c r="U309" s="174" t="str">
        <f t="shared" si="14"/>
        <v/>
      </c>
      <c r="V309" s="175" t="str">
        <f t="shared" si="15"/>
        <v/>
      </c>
      <c r="W309" s="172"/>
      <c r="X309" s="172"/>
    </row>
    <row r="310" spans="1:24" x14ac:dyDescent="0.15">
      <c r="A310" s="163" t="str">
        <f t="array" ref="A310">IFERROR(INDEX('FIT-Lijst'!$A$8:$T$994,SMALL(IF((INDEX('FIT-Lijst'!$A$8:$T$994,,18)="Fout")+(INDEX('FIT-Lijst'!$A$8:$T$994,,18)="Kritiek Fout"),MATCH(ROW('FIT-Lijst'!$A$8:$A$994),ROW('FIT-Lijst'!$A$8:$A$994)),""),ROWS('FIT-Lijst'!$A$4:A303)),COLUMNS('FIT-Lijst'!$A$4:A303)),"")</f>
        <v/>
      </c>
      <c r="B310" s="163" t="str">
        <f t="array" ref="B310">IFERROR(INDEX('FIT-Lijst'!$A$8:$T$994,SMALL(IF((INDEX('FIT-Lijst'!$A$8:$T$994,,18)="Fout")+(INDEX('FIT-Lijst'!$A$8:$T$994,,18)="Kritiek Fout"),MATCH(ROW('FIT-Lijst'!$A$8:$A$994),ROW('FIT-Lijst'!$A$8:$A$994)),""),ROWS('FIT-Lijst'!$A$4:D303)),COLUMNS('FIT-Lijst'!$A$4:D303)),"")</f>
        <v/>
      </c>
      <c r="C310" s="15" t="str">
        <f>IFERROR(VLOOKUP(A310,'FIT-Lijst'!A:Q,5,FALSE),"")</f>
        <v/>
      </c>
      <c r="D310" s="163" t="str">
        <f t="array" ref="D310">IFERROR(INDEX('FIT-Lijst'!$A$8:$T$994,SMALL(IF((INDEX('FIT-Lijst'!$A$8:$T$994,,18)="Fout")+(INDEX('FIT-Lijst'!$A$8:$T$994,,18)="Kritiek Fout"),MATCH(ROW('FIT-Lijst'!$A$8:$A$994),ROW('FIT-Lijst'!$A$8:$A$994)),""),ROWS('FIT-Lijst'!$A$4:R303)),COLUMNS('FIT-Lijst'!$A$4:R303)),"")</f>
        <v/>
      </c>
      <c r="E310" s="164" t="str">
        <f t="array" ref="E310">IFERROR(INDEX('FIT-Lijst'!$A$8:$T$994,SMALL(IF((INDEX('FIT-Lijst'!$A$8:$T$994,,18)="Fout")+(INDEX('FIT-Lijst'!$A$8:$T$994,,18)="Kritiek Fout"),MATCH(ROW('FIT-Lijst'!$A$8:$A$994),ROW('FIT-Lijst'!$A$8:$A$994)),""),ROWS('FIT-Lijst'!$A$4:S303)),COLUMNS('FIT-Lijst'!$A$4:S303)),"")</f>
        <v/>
      </c>
      <c r="F310" s="163" t="str">
        <f t="array" ref="F310">IFERROR(INDEX('FIT-Lijst'!$A$8:$T$994,SMALL(IF((INDEX('FIT-Lijst'!$A$8:$T$994,,18)="Fout")+(INDEX('FIT-Lijst'!$A$8:$T$994,,18)="Kritiek Fout"),MATCH(ROW('FIT-Lijst'!$A$8:$A$994),ROW('FIT-Lijst'!$A$8:$A$994)),""),ROWS('FIT-Lijst'!$A$4:T303)),COLUMNS('FIT-Lijst'!$A$4:T303)),"")</f>
        <v/>
      </c>
      <c r="G310" s="172"/>
      <c r="H310" s="172"/>
      <c r="I310" s="172"/>
      <c r="J310" s="173"/>
      <c r="K310" s="173"/>
      <c r="L310" s="173"/>
      <c r="M310" s="173"/>
      <c r="N310" s="173"/>
      <c r="O310" s="173"/>
      <c r="P310" s="173"/>
      <c r="Q310" s="173"/>
      <c r="R310" s="173"/>
      <c r="S310" s="173"/>
      <c r="T310" s="174" t="str">
        <f t="shared" si="16"/>
        <v/>
      </c>
      <c r="U310" s="174" t="str">
        <f t="shared" si="14"/>
        <v/>
      </c>
      <c r="V310" s="175" t="str">
        <f t="shared" si="15"/>
        <v/>
      </c>
      <c r="W310" s="172"/>
      <c r="X310" s="172"/>
    </row>
    <row r="311" spans="1:24" x14ac:dyDescent="0.15">
      <c r="A311" s="163" t="str">
        <f t="array" ref="A311">IFERROR(INDEX('FIT-Lijst'!$A$8:$T$994,SMALL(IF((INDEX('FIT-Lijst'!$A$8:$T$994,,18)="Fout")+(INDEX('FIT-Lijst'!$A$8:$T$994,,18)="Kritiek Fout"),MATCH(ROW('FIT-Lijst'!$A$8:$A$994),ROW('FIT-Lijst'!$A$8:$A$994)),""),ROWS('FIT-Lijst'!$A$4:A304)),COLUMNS('FIT-Lijst'!$A$4:A304)),"")</f>
        <v/>
      </c>
      <c r="B311" s="163" t="str">
        <f t="array" ref="B311">IFERROR(INDEX('FIT-Lijst'!$A$8:$T$994,SMALL(IF((INDEX('FIT-Lijst'!$A$8:$T$994,,18)="Fout")+(INDEX('FIT-Lijst'!$A$8:$T$994,,18)="Kritiek Fout"),MATCH(ROW('FIT-Lijst'!$A$8:$A$994),ROW('FIT-Lijst'!$A$8:$A$994)),""),ROWS('FIT-Lijst'!$A$4:D304)),COLUMNS('FIT-Lijst'!$A$4:D304)),"")</f>
        <v/>
      </c>
      <c r="C311" s="15" t="str">
        <f>IFERROR(VLOOKUP(A311,'FIT-Lijst'!A:Q,5,FALSE),"")</f>
        <v/>
      </c>
      <c r="D311" s="163" t="str">
        <f t="array" ref="D311">IFERROR(INDEX('FIT-Lijst'!$A$8:$T$994,SMALL(IF((INDEX('FIT-Lijst'!$A$8:$T$994,,18)="Fout")+(INDEX('FIT-Lijst'!$A$8:$T$994,,18)="Kritiek Fout"),MATCH(ROW('FIT-Lijst'!$A$8:$A$994),ROW('FIT-Lijst'!$A$8:$A$994)),""),ROWS('FIT-Lijst'!$A$4:R304)),COLUMNS('FIT-Lijst'!$A$4:R304)),"")</f>
        <v/>
      </c>
      <c r="E311" s="164" t="str">
        <f t="array" ref="E311">IFERROR(INDEX('FIT-Lijst'!$A$8:$T$994,SMALL(IF((INDEX('FIT-Lijst'!$A$8:$T$994,,18)="Fout")+(INDEX('FIT-Lijst'!$A$8:$T$994,,18)="Kritiek Fout"),MATCH(ROW('FIT-Lijst'!$A$8:$A$994),ROW('FIT-Lijst'!$A$8:$A$994)),""),ROWS('FIT-Lijst'!$A$4:S304)),COLUMNS('FIT-Lijst'!$A$4:S304)),"")</f>
        <v/>
      </c>
      <c r="F311" s="163" t="str">
        <f t="array" ref="F311">IFERROR(INDEX('FIT-Lijst'!$A$8:$T$994,SMALL(IF((INDEX('FIT-Lijst'!$A$8:$T$994,,18)="Fout")+(INDEX('FIT-Lijst'!$A$8:$T$994,,18)="Kritiek Fout"),MATCH(ROW('FIT-Lijst'!$A$8:$A$994),ROW('FIT-Lijst'!$A$8:$A$994)),""),ROWS('FIT-Lijst'!$A$4:T304)),COLUMNS('FIT-Lijst'!$A$4:T304)),"")</f>
        <v/>
      </c>
      <c r="G311" s="172"/>
      <c r="H311" s="172"/>
      <c r="I311" s="172"/>
      <c r="J311" s="173"/>
      <c r="K311" s="173"/>
      <c r="L311" s="173"/>
      <c r="M311" s="173"/>
      <c r="N311" s="173"/>
      <c r="O311" s="173"/>
      <c r="P311" s="173"/>
      <c r="Q311" s="173"/>
      <c r="R311" s="173"/>
      <c r="S311" s="173"/>
      <c r="T311" s="174" t="str">
        <f t="shared" si="16"/>
        <v/>
      </c>
      <c r="U311" s="174" t="str">
        <f t="shared" si="14"/>
        <v/>
      </c>
      <c r="V311" s="175" t="str">
        <f t="shared" si="15"/>
        <v/>
      </c>
      <c r="W311" s="172"/>
      <c r="X311" s="172"/>
    </row>
    <row r="312" spans="1:24" x14ac:dyDescent="0.15">
      <c r="A312" s="163" t="str">
        <f t="array" ref="A312">IFERROR(INDEX('FIT-Lijst'!$A$8:$T$994,SMALL(IF((INDEX('FIT-Lijst'!$A$8:$T$994,,18)="Fout")+(INDEX('FIT-Lijst'!$A$8:$T$994,,18)="Kritiek Fout"),MATCH(ROW('FIT-Lijst'!$A$8:$A$994),ROW('FIT-Lijst'!$A$8:$A$994)),""),ROWS('FIT-Lijst'!$A$4:A305)),COLUMNS('FIT-Lijst'!$A$4:A305)),"")</f>
        <v/>
      </c>
      <c r="B312" s="163" t="str">
        <f t="array" ref="B312">IFERROR(INDEX('FIT-Lijst'!$A$8:$T$994,SMALL(IF((INDEX('FIT-Lijst'!$A$8:$T$994,,18)="Fout")+(INDEX('FIT-Lijst'!$A$8:$T$994,,18)="Kritiek Fout"),MATCH(ROW('FIT-Lijst'!$A$8:$A$994),ROW('FIT-Lijst'!$A$8:$A$994)),""),ROWS('FIT-Lijst'!$A$4:D305)),COLUMNS('FIT-Lijst'!$A$4:D305)),"")</f>
        <v/>
      </c>
      <c r="C312" s="15" t="str">
        <f>IFERROR(VLOOKUP(A312,'FIT-Lijst'!A:Q,5,FALSE),"")</f>
        <v/>
      </c>
      <c r="D312" s="163" t="str">
        <f t="array" ref="D312">IFERROR(INDEX('FIT-Lijst'!$A$8:$T$994,SMALL(IF((INDEX('FIT-Lijst'!$A$8:$T$994,,18)="Fout")+(INDEX('FIT-Lijst'!$A$8:$T$994,,18)="Kritiek Fout"),MATCH(ROW('FIT-Lijst'!$A$8:$A$994),ROW('FIT-Lijst'!$A$8:$A$994)),""),ROWS('FIT-Lijst'!$A$4:R305)),COLUMNS('FIT-Lijst'!$A$4:R305)),"")</f>
        <v/>
      </c>
      <c r="E312" s="164" t="str">
        <f t="array" ref="E312">IFERROR(INDEX('FIT-Lijst'!$A$8:$T$994,SMALL(IF((INDEX('FIT-Lijst'!$A$8:$T$994,,18)="Fout")+(INDEX('FIT-Lijst'!$A$8:$T$994,,18)="Kritiek Fout"),MATCH(ROW('FIT-Lijst'!$A$8:$A$994),ROW('FIT-Lijst'!$A$8:$A$994)),""),ROWS('FIT-Lijst'!$A$4:S305)),COLUMNS('FIT-Lijst'!$A$4:S305)),"")</f>
        <v/>
      </c>
      <c r="F312" s="163" t="str">
        <f t="array" ref="F312">IFERROR(INDEX('FIT-Lijst'!$A$8:$T$994,SMALL(IF((INDEX('FIT-Lijst'!$A$8:$T$994,,18)="Fout")+(INDEX('FIT-Lijst'!$A$8:$T$994,,18)="Kritiek Fout"),MATCH(ROW('FIT-Lijst'!$A$8:$A$994),ROW('FIT-Lijst'!$A$8:$A$994)),""),ROWS('FIT-Lijst'!$A$4:T305)),COLUMNS('FIT-Lijst'!$A$4:T305)),"")</f>
        <v/>
      </c>
      <c r="G312" s="172"/>
      <c r="H312" s="172"/>
      <c r="I312" s="172"/>
      <c r="J312" s="173"/>
      <c r="K312" s="173"/>
      <c r="L312" s="173"/>
      <c r="M312" s="173"/>
      <c r="N312" s="173"/>
      <c r="O312" s="173"/>
      <c r="P312" s="173"/>
      <c r="Q312" s="173"/>
      <c r="R312" s="173"/>
      <c r="S312" s="173"/>
      <c r="T312" s="174" t="str">
        <f t="shared" si="16"/>
        <v/>
      </c>
      <c r="U312" s="174" t="str">
        <f t="shared" si="14"/>
        <v/>
      </c>
      <c r="V312" s="175" t="str">
        <f t="shared" si="15"/>
        <v/>
      </c>
      <c r="W312" s="172"/>
      <c r="X312" s="172"/>
    </row>
    <row r="313" spans="1:24" x14ac:dyDescent="0.15">
      <c r="A313" s="163" t="str">
        <f t="array" ref="A313">IFERROR(INDEX('FIT-Lijst'!$A$8:$T$994,SMALL(IF((INDEX('FIT-Lijst'!$A$8:$T$994,,18)="Fout")+(INDEX('FIT-Lijst'!$A$8:$T$994,,18)="Kritiek Fout"),MATCH(ROW('FIT-Lijst'!$A$8:$A$994),ROW('FIT-Lijst'!$A$8:$A$994)),""),ROWS('FIT-Lijst'!$A$4:A306)),COLUMNS('FIT-Lijst'!$A$4:A306)),"")</f>
        <v/>
      </c>
      <c r="B313" s="163" t="str">
        <f t="array" ref="B313">IFERROR(INDEX('FIT-Lijst'!$A$8:$T$994,SMALL(IF((INDEX('FIT-Lijst'!$A$8:$T$994,,18)="Fout")+(INDEX('FIT-Lijst'!$A$8:$T$994,,18)="Kritiek Fout"),MATCH(ROW('FIT-Lijst'!$A$8:$A$994),ROW('FIT-Lijst'!$A$8:$A$994)),""),ROWS('FIT-Lijst'!$A$4:D306)),COLUMNS('FIT-Lijst'!$A$4:D306)),"")</f>
        <v/>
      </c>
      <c r="C313" s="15" t="str">
        <f>IFERROR(VLOOKUP(A313,'FIT-Lijst'!A:Q,5,FALSE),"")</f>
        <v/>
      </c>
      <c r="D313" s="163" t="str">
        <f t="array" ref="D313">IFERROR(INDEX('FIT-Lijst'!$A$8:$T$994,SMALL(IF((INDEX('FIT-Lijst'!$A$8:$T$994,,18)="Fout")+(INDEX('FIT-Lijst'!$A$8:$T$994,,18)="Kritiek Fout"),MATCH(ROW('FIT-Lijst'!$A$8:$A$994),ROW('FIT-Lijst'!$A$8:$A$994)),""),ROWS('FIT-Lijst'!$A$4:R306)),COLUMNS('FIT-Lijst'!$A$4:R306)),"")</f>
        <v/>
      </c>
      <c r="E313" s="164" t="str">
        <f t="array" ref="E313">IFERROR(INDEX('FIT-Lijst'!$A$8:$T$994,SMALL(IF((INDEX('FIT-Lijst'!$A$8:$T$994,,18)="Fout")+(INDEX('FIT-Lijst'!$A$8:$T$994,,18)="Kritiek Fout"),MATCH(ROW('FIT-Lijst'!$A$8:$A$994),ROW('FIT-Lijst'!$A$8:$A$994)),""),ROWS('FIT-Lijst'!$A$4:S306)),COLUMNS('FIT-Lijst'!$A$4:S306)),"")</f>
        <v/>
      </c>
      <c r="F313" s="163" t="str">
        <f t="array" ref="F313">IFERROR(INDEX('FIT-Lijst'!$A$8:$T$994,SMALL(IF((INDEX('FIT-Lijst'!$A$8:$T$994,,18)="Fout")+(INDEX('FIT-Lijst'!$A$8:$T$994,,18)="Kritiek Fout"),MATCH(ROW('FIT-Lijst'!$A$8:$A$994),ROW('FIT-Lijst'!$A$8:$A$994)),""),ROWS('FIT-Lijst'!$A$4:T306)),COLUMNS('FIT-Lijst'!$A$4:T306)),"")</f>
        <v/>
      </c>
      <c r="G313" s="172"/>
      <c r="H313" s="172"/>
      <c r="I313" s="172"/>
      <c r="J313" s="173"/>
      <c r="K313" s="173"/>
      <c r="L313" s="173"/>
      <c r="M313" s="173"/>
      <c r="N313" s="173"/>
      <c r="O313" s="173"/>
      <c r="P313" s="173"/>
      <c r="Q313" s="173"/>
      <c r="R313" s="173"/>
      <c r="S313" s="173"/>
      <c r="T313" s="174" t="str">
        <f t="shared" si="16"/>
        <v/>
      </c>
      <c r="U313" s="174" t="str">
        <f t="shared" si="14"/>
        <v/>
      </c>
      <c r="V313" s="175" t="str">
        <f t="shared" si="15"/>
        <v/>
      </c>
      <c r="W313" s="172"/>
      <c r="X313" s="172"/>
    </row>
    <row r="314" spans="1:24" x14ac:dyDescent="0.15">
      <c r="A314" s="163" t="str">
        <f t="array" ref="A314">IFERROR(INDEX('FIT-Lijst'!$A$8:$T$994,SMALL(IF((INDEX('FIT-Lijst'!$A$8:$T$994,,18)="Fout")+(INDEX('FIT-Lijst'!$A$8:$T$994,,18)="Kritiek Fout"),MATCH(ROW('FIT-Lijst'!$A$8:$A$994),ROW('FIT-Lijst'!$A$8:$A$994)),""),ROWS('FIT-Lijst'!$A$4:A307)),COLUMNS('FIT-Lijst'!$A$4:A307)),"")</f>
        <v/>
      </c>
      <c r="B314" s="163" t="str">
        <f t="array" ref="B314">IFERROR(INDEX('FIT-Lijst'!$A$8:$T$994,SMALL(IF((INDEX('FIT-Lijst'!$A$8:$T$994,,18)="Fout")+(INDEX('FIT-Lijst'!$A$8:$T$994,,18)="Kritiek Fout"),MATCH(ROW('FIT-Lijst'!$A$8:$A$994),ROW('FIT-Lijst'!$A$8:$A$994)),""),ROWS('FIT-Lijst'!$A$4:D307)),COLUMNS('FIT-Lijst'!$A$4:D307)),"")</f>
        <v/>
      </c>
      <c r="C314" s="15" t="str">
        <f>IFERROR(VLOOKUP(A314,'FIT-Lijst'!A:Q,5,FALSE),"")</f>
        <v/>
      </c>
      <c r="D314" s="163" t="str">
        <f t="array" ref="D314">IFERROR(INDEX('FIT-Lijst'!$A$8:$T$994,SMALL(IF((INDEX('FIT-Lijst'!$A$8:$T$994,,18)="Fout")+(INDEX('FIT-Lijst'!$A$8:$T$994,,18)="Kritiek Fout"),MATCH(ROW('FIT-Lijst'!$A$8:$A$994),ROW('FIT-Lijst'!$A$8:$A$994)),""),ROWS('FIT-Lijst'!$A$4:R307)),COLUMNS('FIT-Lijst'!$A$4:R307)),"")</f>
        <v/>
      </c>
      <c r="E314" s="164" t="str">
        <f t="array" ref="E314">IFERROR(INDEX('FIT-Lijst'!$A$8:$T$994,SMALL(IF((INDEX('FIT-Lijst'!$A$8:$T$994,,18)="Fout")+(INDEX('FIT-Lijst'!$A$8:$T$994,,18)="Kritiek Fout"),MATCH(ROW('FIT-Lijst'!$A$8:$A$994),ROW('FIT-Lijst'!$A$8:$A$994)),""),ROWS('FIT-Lijst'!$A$4:S307)),COLUMNS('FIT-Lijst'!$A$4:S307)),"")</f>
        <v/>
      </c>
      <c r="F314" s="163" t="str">
        <f t="array" ref="F314">IFERROR(INDEX('FIT-Lijst'!$A$8:$T$994,SMALL(IF((INDEX('FIT-Lijst'!$A$8:$T$994,,18)="Fout")+(INDEX('FIT-Lijst'!$A$8:$T$994,,18)="Kritiek Fout"),MATCH(ROW('FIT-Lijst'!$A$8:$A$994),ROW('FIT-Lijst'!$A$8:$A$994)),""),ROWS('FIT-Lijst'!$A$4:T307)),COLUMNS('FIT-Lijst'!$A$4:T307)),"")</f>
        <v/>
      </c>
      <c r="G314" s="172"/>
      <c r="H314" s="172"/>
      <c r="I314" s="172"/>
      <c r="J314" s="173"/>
      <c r="K314" s="173"/>
      <c r="L314" s="173"/>
      <c r="M314" s="173"/>
      <c r="N314" s="173"/>
      <c r="O314" s="173"/>
      <c r="P314" s="173"/>
      <c r="Q314" s="173"/>
      <c r="R314" s="173"/>
      <c r="S314" s="173"/>
      <c r="T314" s="174" t="str">
        <f t="shared" si="16"/>
        <v/>
      </c>
      <c r="U314" s="174" t="str">
        <f t="shared" si="14"/>
        <v/>
      </c>
      <c r="V314" s="175" t="str">
        <f t="shared" si="15"/>
        <v/>
      </c>
      <c r="W314" s="172"/>
      <c r="X314" s="172"/>
    </row>
    <row r="315" spans="1:24" x14ac:dyDescent="0.15">
      <c r="A315" s="163" t="str">
        <f t="array" ref="A315">IFERROR(INDEX('FIT-Lijst'!$A$8:$T$994,SMALL(IF((INDEX('FIT-Lijst'!$A$8:$T$994,,18)="Fout")+(INDEX('FIT-Lijst'!$A$8:$T$994,,18)="Kritiek Fout"),MATCH(ROW('FIT-Lijst'!$A$8:$A$994),ROW('FIT-Lijst'!$A$8:$A$994)),""),ROWS('FIT-Lijst'!$A$4:A308)),COLUMNS('FIT-Lijst'!$A$4:A308)),"")</f>
        <v/>
      </c>
      <c r="B315" s="163" t="str">
        <f t="array" ref="B315">IFERROR(INDEX('FIT-Lijst'!$A$8:$T$994,SMALL(IF((INDEX('FIT-Lijst'!$A$8:$T$994,,18)="Fout")+(INDEX('FIT-Lijst'!$A$8:$T$994,,18)="Kritiek Fout"),MATCH(ROW('FIT-Lijst'!$A$8:$A$994),ROW('FIT-Lijst'!$A$8:$A$994)),""),ROWS('FIT-Lijst'!$A$4:D308)),COLUMNS('FIT-Lijst'!$A$4:D308)),"")</f>
        <v/>
      </c>
      <c r="C315" s="15" t="str">
        <f>IFERROR(VLOOKUP(A315,'FIT-Lijst'!A:Q,5,FALSE),"")</f>
        <v/>
      </c>
      <c r="D315" s="163" t="str">
        <f t="array" ref="D315">IFERROR(INDEX('FIT-Lijst'!$A$8:$T$994,SMALL(IF((INDEX('FIT-Lijst'!$A$8:$T$994,,18)="Fout")+(INDEX('FIT-Lijst'!$A$8:$T$994,,18)="Kritiek Fout"),MATCH(ROW('FIT-Lijst'!$A$8:$A$994),ROW('FIT-Lijst'!$A$8:$A$994)),""),ROWS('FIT-Lijst'!$A$4:R308)),COLUMNS('FIT-Lijst'!$A$4:R308)),"")</f>
        <v/>
      </c>
      <c r="E315" s="164" t="str">
        <f t="array" ref="E315">IFERROR(INDEX('FIT-Lijst'!$A$8:$T$994,SMALL(IF((INDEX('FIT-Lijst'!$A$8:$T$994,,18)="Fout")+(INDEX('FIT-Lijst'!$A$8:$T$994,,18)="Kritiek Fout"),MATCH(ROW('FIT-Lijst'!$A$8:$A$994),ROW('FIT-Lijst'!$A$8:$A$994)),""),ROWS('FIT-Lijst'!$A$4:S308)),COLUMNS('FIT-Lijst'!$A$4:S308)),"")</f>
        <v/>
      </c>
      <c r="F315" s="163" t="str">
        <f t="array" ref="F315">IFERROR(INDEX('FIT-Lijst'!$A$8:$T$994,SMALL(IF((INDEX('FIT-Lijst'!$A$8:$T$994,,18)="Fout")+(INDEX('FIT-Lijst'!$A$8:$T$994,,18)="Kritiek Fout"),MATCH(ROW('FIT-Lijst'!$A$8:$A$994),ROW('FIT-Lijst'!$A$8:$A$994)),""),ROWS('FIT-Lijst'!$A$4:T308)),COLUMNS('FIT-Lijst'!$A$4:T308)),"")</f>
        <v/>
      </c>
      <c r="G315" s="172"/>
      <c r="H315" s="172"/>
      <c r="I315" s="172"/>
      <c r="J315" s="173"/>
      <c r="K315" s="173"/>
      <c r="L315" s="173"/>
      <c r="M315" s="173"/>
      <c r="N315" s="173"/>
      <c r="O315" s="173"/>
      <c r="P315" s="173"/>
      <c r="Q315" s="173"/>
      <c r="R315" s="173"/>
      <c r="S315" s="173"/>
      <c r="T315" s="174" t="str">
        <f t="shared" si="16"/>
        <v/>
      </c>
      <c r="U315" s="174" t="str">
        <f t="shared" si="14"/>
        <v/>
      </c>
      <c r="V315" s="175" t="str">
        <f t="shared" si="15"/>
        <v/>
      </c>
      <c r="W315" s="172"/>
      <c r="X315" s="172"/>
    </row>
    <row r="316" spans="1:24" x14ac:dyDescent="0.15">
      <c r="A316" s="163" t="str">
        <f t="array" ref="A316">IFERROR(INDEX('FIT-Lijst'!$A$8:$T$994,SMALL(IF((INDEX('FIT-Lijst'!$A$8:$T$994,,18)="Fout")+(INDEX('FIT-Lijst'!$A$8:$T$994,,18)="Kritiek Fout"),MATCH(ROW('FIT-Lijst'!$A$8:$A$994),ROW('FIT-Lijst'!$A$8:$A$994)),""),ROWS('FIT-Lijst'!$A$4:A309)),COLUMNS('FIT-Lijst'!$A$4:A309)),"")</f>
        <v/>
      </c>
      <c r="B316" s="163" t="str">
        <f t="array" ref="B316">IFERROR(INDEX('FIT-Lijst'!$A$8:$T$994,SMALL(IF((INDEX('FIT-Lijst'!$A$8:$T$994,,18)="Fout")+(INDEX('FIT-Lijst'!$A$8:$T$994,,18)="Kritiek Fout"),MATCH(ROW('FIT-Lijst'!$A$8:$A$994),ROW('FIT-Lijst'!$A$8:$A$994)),""),ROWS('FIT-Lijst'!$A$4:D309)),COLUMNS('FIT-Lijst'!$A$4:D309)),"")</f>
        <v/>
      </c>
      <c r="C316" s="15" t="str">
        <f>IFERROR(VLOOKUP(A316,'FIT-Lijst'!A:Q,5,FALSE),"")</f>
        <v/>
      </c>
      <c r="D316" s="163" t="str">
        <f t="array" ref="D316">IFERROR(INDEX('FIT-Lijst'!$A$8:$T$994,SMALL(IF((INDEX('FIT-Lijst'!$A$8:$T$994,,18)="Fout")+(INDEX('FIT-Lijst'!$A$8:$T$994,,18)="Kritiek Fout"),MATCH(ROW('FIT-Lijst'!$A$8:$A$994),ROW('FIT-Lijst'!$A$8:$A$994)),""),ROWS('FIT-Lijst'!$A$4:R309)),COLUMNS('FIT-Lijst'!$A$4:R309)),"")</f>
        <v/>
      </c>
      <c r="E316" s="164" t="str">
        <f t="array" ref="E316">IFERROR(INDEX('FIT-Lijst'!$A$8:$T$994,SMALL(IF((INDEX('FIT-Lijst'!$A$8:$T$994,,18)="Fout")+(INDEX('FIT-Lijst'!$A$8:$T$994,,18)="Kritiek Fout"),MATCH(ROW('FIT-Lijst'!$A$8:$A$994),ROW('FIT-Lijst'!$A$8:$A$994)),""),ROWS('FIT-Lijst'!$A$4:S309)),COLUMNS('FIT-Lijst'!$A$4:S309)),"")</f>
        <v/>
      </c>
      <c r="F316" s="163" t="str">
        <f t="array" ref="F316">IFERROR(INDEX('FIT-Lijst'!$A$8:$T$994,SMALL(IF((INDEX('FIT-Lijst'!$A$8:$T$994,,18)="Fout")+(INDEX('FIT-Lijst'!$A$8:$T$994,,18)="Kritiek Fout"),MATCH(ROW('FIT-Lijst'!$A$8:$A$994),ROW('FIT-Lijst'!$A$8:$A$994)),""),ROWS('FIT-Lijst'!$A$4:T309)),COLUMNS('FIT-Lijst'!$A$4:T309)),"")</f>
        <v/>
      </c>
      <c r="G316" s="172"/>
      <c r="H316" s="172"/>
      <c r="I316" s="172"/>
      <c r="J316" s="173"/>
      <c r="K316" s="173"/>
      <c r="L316" s="173"/>
      <c r="M316" s="173"/>
      <c r="N316" s="173"/>
      <c r="O316" s="173"/>
      <c r="P316" s="173"/>
      <c r="Q316" s="173"/>
      <c r="R316" s="173"/>
      <c r="S316" s="173"/>
      <c r="T316" s="174" t="str">
        <f t="shared" si="16"/>
        <v/>
      </c>
      <c r="U316" s="174" t="str">
        <f t="shared" si="14"/>
        <v/>
      </c>
      <c r="V316" s="175" t="str">
        <f t="shared" si="15"/>
        <v/>
      </c>
      <c r="W316" s="172"/>
      <c r="X316" s="172"/>
    </row>
    <row r="317" spans="1:24" x14ac:dyDescent="0.15">
      <c r="A317" s="163" t="str">
        <f t="array" ref="A317">IFERROR(INDEX('FIT-Lijst'!$A$8:$T$994,SMALL(IF((INDEX('FIT-Lijst'!$A$8:$T$994,,18)="Fout")+(INDEX('FIT-Lijst'!$A$8:$T$994,,18)="Kritiek Fout"),MATCH(ROW('FIT-Lijst'!$A$8:$A$994),ROW('FIT-Lijst'!$A$8:$A$994)),""),ROWS('FIT-Lijst'!$A$4:A310)),COLUMNS('FIT-Lijst'!$A$4:A310)),"")</f>
        <v/>
      </c>
      <c r="B317" s="163" t="str">
        <f t="array" ref="B317">IFERROR(INDEX('FIT-Lijst'!$A$8:$T$994,SMALL(IF((INDEX('FIT-Lijst'!$A$8:$T$994,,18)="Fout")+(INDEX('FIT-Lijst'!$A$8:$T$994,,18)="Kritiek Fout"),MATCH(ROW('FIT-Lijst'!$A$8:$A$994),ROW('FIT-Lijst'!$A$8:$A$994)),""),ROWS('FIT-Lijst'!$A$4:D310)),COLUMNS('FIT-Lijst'!$A$4:D310)),"")</f>
        <v/>
      </c>
      <c r="C317" s="15" t="str">
        <f>IFERROR(VLOOKUP(A317,'FIT-Lijst'!A:Q,5,FALSE),"")</f>
        <v/>
      </c>
      <c r="D317" s="163" t="str">
        <f t="array" ref="D317">IFERROR(INDEX('FIT-Lijst'!$A$8:$T$994,SMALL(IF((INDEX('FIT-Lijst'!$A$8:$T$994,,18)="Fout")+(INDEX('FIT-Lijst'!$A$8:$T$994,,18)="Kritiek Fout"),MATCH(ROW('FIT-Lijst'!$A$8:$A$994),ROW('FIT-Lijst'!$A$8:$A$994)),""),ROWS('FIT-Lijst'!$A$4:R310)),COLUMNS('FIT-Lijst'!$A$4:R310)),"")</f>
        <v/>
      </c>
      <c r="E317" s="164" t="str">
        <f t="array" ref="E317">IFERROR(INDEX('FIT-Lijst'!$A$8:$T$994,SMALL(IF((INDEX('FIT-Lijst'!$A$8:$T$994,,18)="Fout")+(INDEX('FIT-Lijst'!$A$8:$T$994,,18)="Kritiek Fout"),MATCH(ROW('FIT-Lijst'!$A$8:$A$994),ROW('FIT-Lijst'!$A$8:$A$994)),""),ROWS('FIT-Lijst'!$A$4:S310)),COLUMNS('FIT-Lijst'!$A$4:S310)),"")</f>
        <v/>
      </c>
      <c r="F317" s="163" t="str">
        <f t="array" ref="F317">IFERROR(INDEX('FIT-Lijst'!$A$8:$T$994,SMALL(IF((INDEX('FIT-Lijst'!$A$8:$T$994,,18)="Fout")+(INDEX('FIT-Lijst'!$A$8:$T$994,,18)="Kritiek Fout"),MATCH(ROW('FIT-Lijst'!$A$8:$A$994),ROW('FIT-Lijst'!$A$8:$A$994)),""),ROWS('FIT-Lijst'!$A$4:T310)),COLUMNS('FIT-Lijst'!$A$4:T310)),"")</f>
        <v/>
      </c>
      <c r="G317" s="172"/>
      <c r="H317" s="172"/>
      <c r="I317" s="172"/>
      <c r="J317" s="173"/>
      <c r="K317" s="173"/>
      <c r="L317" s="173"/>
      <c r="M317" s="173"/>
      <c r="N317" s="173"/>
      <c r="O317" s="173"/>
      <c r="P317" s="173"/>
      <c r="Q317" s="173"/>
      <c r="R317" s="173"/>
      <c r="S317" s="173"/>
      <c r="T317" s="174" t="str">
        <f t="shared" si="16"/>
        <v/>
      </c>
      <c r="U317" s="174" t="str">
        <f t="shared" si="14"/>
        <v/>
      </c>
      <c r="V317" s="175" t="str">
        <f t="shared" si="15"/>
        <v/>
      </c>
      <c r="W317" s="172"/>
      <c r="X317" s="172"/>
    </row>
    <row r="318" spans="1:24" x14ac:dyDescent="0.15">
      <c r="A318" s="163" t="str">
        <f t="array" ref="A318">IFERROR(INDEX('FIT-Lijst'!$A$8:$T$994,SMALL(IF((INDEX('FIT-Lijst'!$A$8:$T$994,,18)="Fout")+(INDEX('FIT-Lijst'!$A$8:$T$994,,18)="Kritiek Fout"),MATCH(ROW('FIT-Lijst'!$A$8:$A$994),ROW('FIT-Lijst'!$A$8:$A$994)),""),ROWS('FIT-Lijst'!$A$4:A311)),COLUMNS('FIT-Lijst'!$A$4:A311)),"")</f>
        <v/>
      </c>
      <c r="B318" s="163" t="str">
        <f t="array" ref="B318">IFERROR(INDEX('FIT-Lijst'!$A$8:$T$994,SMALL(IF((INDEX('FIT-Lijst'!$A$8:$T$994,,18)="Fout")+(INDEX('FIT-Lijst'!$A$8:$T$994,,18)="Kritiek Fout"),MATCH(ROW('FIT-Lijst'!$A$8:$A$994),ROW('FIT-Lijst'!$A$8:$A$994)),""),ROWS('FIT-Lijst'!$A$4:D311)),COLUMNS('FIT-Lijst'!$A$4:D311)),"")</f>
        <v/>
      </c>
      <c r="C318" s="15" t="str">
        <f>IFERROR(VLOOKUP(A318,'FIT-Lijst'!A:Q,5,FALSE),"")</f>
        <v/>
      </c>
      <c r="D318" s="163" t="str">
        <f t="array" ref="D318">IFERROR(INDEX('FIT-Lijst'!$A$8:$T$994,SMALL(IF((INDEX('FIT-Lijst'!$A$8:$T$994,,18)="Fout")+(INDEX('FIT-Lijst'!$A$8:$T$994,,18)="Kritiek Fout"),MATCH(ROW('FIT-Lijst'!$A$8:$A$994),ROW('FIT-Lijst'!$A$8:$A$994)),""),ROWS('FIT-Lijst'!$A$4:R311)),COLUMNS('FIT-Lijst'!$A$4:R311)),"")</f>
        <v/>
      </c>
      <c r="E318" s="164" t="str">
        <f t="array" ref="E318">IFERROR(INDEX('FIT-Lijst'!$A$8:$T$994,SMALL(IF((INDEX('FIT-Lijst'!$A$8:$T$994,,18)="Fout")+(INDEX('FIT-Lijst'!$A$8:$T$994,,18)="Kritiek Fout"),MATCH(ROW('FIT-Lijst'!$A$8:$A$994),ROW('FIT-Lijst'!$A$8:$A$994)),""),ROWS('FIT-Lijst'!$A$4:S311)),COLUMNS('FIT-Lijst'!$A$4:S311)),"")</f>
        <v/>
      </c>
      <c r="F318" s="163" t="str">
        <f t="array" ref="F318">IFERROR(INDEX('FIT-Lijst'!$A$8:$T$994,SMALL(IF((INDEX('FIT-Lijst'!$A$8:$T$994,,18)="Fout")+(INDEX('FIT-Lijst'!$A$8:$T$994,,18)="Kritiek Fout"),MATCH(ROW('FIT-Lijst'!$A$8:$A$994),ROW('FIT-Lijst'!$A$8:$A$994)),""),ROWS('FIT-Lijst'!$A$4:T311)),COLUMNS('FIT-Lijst'!$A$4:T311)),"")</f>
        <v/>
      </c>
      <c r="G318" s="172"/>
      <c r="H318" s="172"/>
      <c r="I318" s="172"/>
      <c r="J318" s="173"/>
      <c r="K318" s="173"/>
      <c r="L318" s="173"/>
      <c r="M318" s="173"/>
      <c r="N318" s="173"/>
      <c r="O318" s="173"/>
      <c r="P318" s="173"/>
      <c r="Q318" s="173"/>
      <c r="R318" s="173"/>
      <c r="S318" s="173"/>
      <c r="T318" s="174" t="str">
        <f t="shared" si="16"/>
        <v/>
      </c>
      <c r="U318" s="174" t="str">
        <f t="shared" si="14"/>
        <v/>
      </c>
      <c r="V318" s="175" t="str">
        <f t="shared" si="15"/>
        <v/>
      </c>
      <c r="W318" s="172"/>
      <c r="X318" s="172"/>
    </row>
    <row r="319" spans="1:24" x14ac:dyDescent="0.15">
      <c r="A319" s="163" t="str">
        <f t="array" ref="A319">IFERROR(INDEX('FIT-Lijst'!$A$8:$T$994,SMALL(IF((INDEX('FIT-Lijst'!$A$8:$T$994,,18)="Fout")+(INDEX('FIT-Lijst'!$A$8:$T$994,,18)="Kritiek Fout"),MATCH(ROW('FIT-Lijst'!$A$8:$A$994),ROW('FIT-Lijst'!$A$8:$A$994)),""),ROWS('FIT-Lijst'!$A$4:A312)),COLUMNS('FIT-Lijst'!$A$4:A312)),"")</f>
        <v/>
      </c>
      <c r="B319" s="163" t="str">
        <f t="array" ref="B319">IFERROR(INDEX('FIT-Lijst'!$A$8:$T$994,SMALL(IF((INDEX('FIT-Lijst'!$A$8:$T$994,,18)="Fout")+(INDEX('FIT-Lijst'!$A$8:$T$994,,18)="Kritiek Fout"),MATCH(ROW('FIT-Lijst'!$A$8:$A$994),ROW('FIT-Lijst'!$A$8:$A$994)),""),ROWS('FIT-Lijst'!$A$4:D312)),COLUMNS('FIT-Lijst'!$A$4:D312)),"")</f>
        <v/>
      </c>
      <c r="C319" s="15" t="str">
        <f>IFERROR(VLOOKUP(A319,'FIT-Lijst'!A:Q,5,FALSE),"")</f>
        <v/>
      </c>
      <c r="D319" s="163" t="str">
        <f t="array" ref="D319">IFERROR(INDEX('FIT-Lijst'!$A$8:$T$994,SMALL(IF((INDEX('FIT-Lijst'!$A$8:$T$994,,18)="Fout")+(INDEX('FIT-Lijst'!$A$8:$T$994,,18)="Kritiek Fout"),MATCH(ROW('FIT-Lijst'!$A$8:$A$994),ROW('FIT-Lijst'!$A$8:$A$994)),""),ROWS('FIT-Lijst'!$A$4:R312)),COLUMNS('FIT-Lijst'!$A$4:R312)),"")</f>
        <v/>
      </c>
      <c r="E319" s="164" t="str">
        <f t="array" ref="E319">IFERROR(INDEX('FIT-Lijst'!$A$8:$T$994,SMALL(IF((INDEX('FIT-Lijst'!$A$8:$T$994,,18)="Fout")+(INDEX('FIT-Lijst'!$A$8:$T$994,,18)="Kritiek Fout"),MATCH(ROW('FIT-Lijst'!$A$8:$A$994),ROW('FIT-Lijst'!$A$8:$A$994)),""),ROWS('FIT-Lijst'!$A$4:S312)),COLUMNS('FIT-Lijst'!$A$4:S312)),"")</f>
        <v/>
      </c>
      <c r="F319" s="163" t="str">
        <f t="array" ref="F319">IFERROR(INDEX('FIT-Lijst'!$A$8:$T$994,SMALL(IF((INDEX('FIT-Lijst'!$A$8:$T$994,,18)="Fout")+(INDEX('FIT-Lijst'!$A$8:$T$994,,18)="Kritiek Fout"),MATCH(ROW('FIT-Lijst'!$A$8:$A$994),ROW('FIT-Lijst'!$A$8:$A$994)),""),ROWS('FIT-Lijst'!$A$4:T312)),COLUMNS('FIT-Lijst'!$A$4:T312)),"")</f>
        <v/>
      </c>
      <c r="G319" s="172"/>
      <c r="H319" s="172"/>
      <c r="I319" s="172"/>
      <c r="J319" s="173"/>
      <c r="K319" s="173"/>
      <c r="L319" s="173"/>
      <c r="M319" s="173"/>
      <c r="N319" s="173"/>
      <c r="O319" s="173"/>
      <c r="P319" s="173"/>
      <c r="Q319" s="173"/>
      <c r="R319" s="173"/>
      <c r="S319" s="173"/>
      <c r="T319" s="174" t="str">
        <f t="shared" si="16"/>
        <v/>
      </c>
      <c r="U319" s="174" t="str">
        <f t="shared" si="14"/>
        <v/>
      </c>
      <c r="V319" s="175" t="str">
        <f t="shared" si="15"/>
        <v/>
      </c>
      <c r="W319" s="172"/>
      <c r="X319" s="172"/>
    </row>
    <row r="320" spans="1:24" x14ac:dyDescent="0.15">
      <c r="A320" s="163" t="str">
        <f t="array" ref="A320">IFERROR(INDEX('FIT-Lijst'!$A$8:$T$994,SMALL(IF((INDEX('FIT-Lijst'!$A$8:$T$994,,18)="Fout")+(INDEX('FIT-Lijst'!$A$8:$T$994,,18)="Kritiek Fout"),MATCH(ROW('FIT-Lijst'!$A$8:$A$994),ROW('FIT-Lijst'!$A$8:$A$994)),""),ROWS('FIT-Lijst'!$A$4:A313)),COLUMNS('FIT-Lijst'!$A$4:A313)),"")</f>
        <v/>
      </c>
      <c r="B320" s="163" t="str">
        <f t="array" ref="B320">IFERROR(INDEX('FIT-Lijst'!$A$8:$T$994,SMALL(IF((INDEX('FIT-Lijst'!$A$8:$T$994,,18)="Fout")+(INDEX('FIT-Lijst'!$A$8:$T$994,,18)="Kritiek Fout"),MATCH(ROW('FIT-Lijst'!$A$8:$A$994),ROW('FIT-Lijst'!$A$8:$A$994)),""),ROWS('FIT-Lijst'!$A$4:D313)),COLUMNS('FIT-Lijst'!$A$4:D313)),"")</f>
        <v/>
      </c>
      <c r="C320" s="15" t="str">
        <f>IFERROR(VLOOKUP(A320,'FIT-Lijst'!A:Q,5,FALSE),"")</f>
        <v/>
      </c>
      <c r="D320" s="163" t="str">
        <f t="array" ref="D320">IFERROR(INDEX('FIT-Lijst'!$A$8:$T$994,SMALL(IF((INDEX('FIT-Lijst'!$A$8:$T$994,,18)="Fout")+(INDEX('FIT-Lijst'!$A$8:$T$994,,18)="Kritiek Fout"),MATCH(ROW('FIT-Lijst'!$A$8:$A$994),ROW('FIT-Lijst'!$A$8:$A$994)),""),ROWS('FIT-Lijst'!$A$4:R313)),COLUMNS('FIT-Lijst'!$A$4:R313)),"")</f>
        <v/>
      </c>
      <c r="E320" s="164" t="str">
        <f t="array" ref="E320">IFERROR(INDEX('FIT-Lijst'!$A$8:$T$994,SMALL(IF((INDEX('FIT-Lijst'!$A$8:$T$994,,18)="Fout")+(INDEX('FIT-Lijst'!$A$8:$T$994,,18)="Kritiek Fout"),MATCH(ROW('FIT-Lijst'!$A$8:$A$994),ROW('FIT-Lijst'!$A$8:$A$994)),""),ROWS('FIT-Lijst'!$A$4:S313)),COLUMNS('FIT-Lijst'!$A$4:S313)),"")</f>
        <v/>
      </c>
      <c r="F320" s="163" t="str">
        <f t="array" ref="F320">IFERROR(INDEX('FIT-Lijst'!$A$8:$T$994,SMALL(IF((INDEX('FIT-Lijst'!$A$8:$T$994,,18)="Fout")+(INDEX('FIT-Lijst'!$A$8:$T$994,,18)="Kritiek Fout"),MATCH(ROW('FIT-Lijst'!$A$8:$A$994),ROW('FIT-Lijst'!$A$8:$A$994)),""),ROWS('FIT-Lijst'!$A$4:T313)),COLUMNS('FIT-Lijst'!$A$4:T313)),"")</f>
        <v/>
      </c>
      <c r="G320" s="172"/>
      <c r="H320" s="172"/>
      <c r="I320" s="172"/>
      <c r="J320" s="173"/>
      <c r="K320" s="173"/>
      <c r="L320" s="173"/>
      <c r="M320" s="173"/>
      <c r="N320" s="173"/>
      <c r="O320" s="173"/>
      <c r="P320" s="173"/>
      <c r="Q320" s="173"/>
      <c r="R320" s="173"/>
      <c r="S320" s="173"/>
      <c r="T320" s="174" t="str">
        <f t="shared" si="16"/>
        <v/>
      </c>
      <c r="U320" s="174" t="str">
        <f t="shared" si="14"/>
        <v/>
      </c>
      <c r="V320" s="175" t="str">
        <f t="shared" si="15"/>
        <v/>
      </c>
      <c r="W320" s="172"/>
      <c r="X320" s="172"/>
    </row>
    <row r="321" spans="1:24" x14ac:dyDescent="0.15">
      <c r="A321" s="163" t="str">
        <f t="array" ref="A321">IFERROR(INDEX('FIT-Lijst'!$A$8:$T$994,SMALL(IF((INDEX('FIT-Lijst'!$A$8:$T$994,,18)="Fout")+(INDEX('FIT-Lijst'!$A$8:$T$994,,18)="Kritiek Fout"),MATCH(ROW('FIT-Lijst'!$A$8:$A$994),ROW('FIT-Lijst'!$A$8:$A$994)),""),ROWS('FIT-Lijst'!$A$4:A314)),COLUMNS('FIT-Lijst'!$A$4:A314)),"")</f>
        <v/>
      </c>
      <c r="B321" s="163" t="str">
        <f t="array" ref="B321">IFERROR(INDEX('FIT-Lijst'!$A$8:$T$994,SMALL(IF((INDEX('FIT-Lijst'!$A$8:$T$994,,18)="Fout")+(INDEX('FIT-Lijst'!$A$8:$T$994,,18)="Kritiek Fout"),MATCH(ROW('FIT-Lijst'!$A$8:$A$994),ROW('FIT-Lijst'!$A$8:$A$994)),""),ROWS('FIT-Lijst'!$A$4:D314)),COLUMNS('FIT-Lijst'!$A$4:D314)),"")</f>
        <v/>
      </c>
      <c r="C321" s="15" t="str">
        <f>IFERROR(VLOOKUP(A321,'FIT-Lijst'!A:Q,5,FALSE),"")</f>
        <v/>
      </c>
      <c r="D321" s="163" t="str">
        <f t="array" ref="D321">IFERROR(INDEX('FIT-Lijst'!$A$8:$T$994,SMALL(IF((INDEX('FIT-Lijst'!$A$8:$T$994,,18)="Fout")+(INDEX('FIT-Lijst'!$A$8:$T$994,,18)="Kritiek Fout"),MATCH(ROW('FIT-Lijst'!$A$8:$A$994),ROW('FIT-Lijst'!$A$8:$A$994)),""),ROWS('FIT-Lijst'!$A$4:R314)),COLUMNS('FIT-Lijst'!$A$4:R314)),"")</f>
        <v/>
      </c>
      <c r="E321" s="164" t="str">
        <f t="array" ref="E321">IFERROR(INDEX('FIT-Lijst'!$A$8:$T$994,SMALL(IF((INDEX('FIT-Lijst'!$A$8:$T$994,,18)="Fout")+(INDEX('FIT-Lijst'!$A$8:$T$994,,18)="Kritiek Fout"),MATCH(ROW('FIT-Lijst'!$A$8:$A$994),ROW('FIT-Lijst'!$A$8:$A$994)),""),ROWS('FIT-Lijst'!$A$4:S314)),COLUMNS('FIT-Lijst'!$A$4:S314)),"")</f>
        <v/>
      </c>
      <c r="F321" s="163" t="str">
        <f t="array" ref="F321">IFERROR(INDEX('FIT-Lijst'!$A$8:$T$994,SMALL(IF((INDEX('FIT-Lijst'!$A$8:$T$994,,18)="Fout")+(INDEX('FIT-Lijst'!$A$8:$T$994,,18)="Kritiek Fout"),MATCH(ROW('FIT-Lijst'!$A$8:$A$994),ROW('FIT-Lijst'!$A$8:$A$994)),""),ROWS('FIT-Lijst'!$A$4:T314)),COLUMNS('FIT-Lijst'!$A$4:T314)),"")</f>
        <v/>
      </c>
      <c r="G321" s="172"/>
      <c r="H321" s="172"/>
      <c r="I321" s="172"/>
      <c r="J321" s="173"/>
      <c r="K321" s="173"/>
      <c r="L321" s="173"/>
      <c r="M321" s="173"/>
      <c r="N321" s="173"/>
      <c r="O321" s="173"/>
      <c r="P321" s="173"/>
      <c r="Q321" s="173"/>
      <c r="R321" s="173"/>
      <c r="S321" s="173"/>
      <c r="T321" s="174" t="str">
        <f t="shared" si="16"/>
        <v/>
      </c>
      <c r="U321" s="174" t="str">
        <f t="shared" si="14"/>
        <v/>
      </c>
      <c r="V321" s="175" t="str">
        <f t="shared" si="15"/>
        <v/>
      </c>
      <c r="W321" s="172"/>
      <c r="X321" s="172"/>
    </row>
    <row r="322" spans="1:24" x14ac:dyDescent="0.15">
      <c r="A322" s="163" t="str">
        <f t="array" ref="A322">IFERROR(INDEX('FIT-Lijst'!$A$8:$T$994,SMALL(IF((INDEX('FIT-Lijst'!$A$8:$T$994,,18)="Fout")+(INDEX('FIT-Lijst'!$A$8:$T$994,,18)="Kritiek Fout"),MATCH(ROW('FIT-Lijst'!$A$8:$A$994),ROW('FIT-Lijst'!$A$8:$A$994)),""),ROWS('FIT-Lijst'!$A$4:A315)),COLUMNS('FIT-Lijst'!$A$4:A315)),"")</f>
        <v/>
      </c>
      <c r="B322" s="163" t="str">
        <f t="array" ref="B322">IFERROR(INDEX('FIT-Lijst'!$A$8:$T$994,SMALL(IF((INDEX('FIT-Lijst'!$A$8:$T$994,,18)="Fout")+(INDEX('FIT-Lijst'!$A$8:$T$994,,18)="Kritiek Fout"),MATCH(ROW('FIT-Lijst'!$A$8:$A$994),ROW('FIT-Lijst'!$A$8:$A$994)),""),ROWS('FIT-Lijst'!$A$4:D315)),COLUMNS('FIT-Lijst'!$A$4:D315)),"")</f>
        <v/>
      </c>
      <c r="C322" s="15" t="str">
        <f>IFERROR(VLOOKUP(A322,'FIT-Lijst'!A:Q,5,FALSE),"")</f>
        <v/>
      </c>
      <c r="D322" s="163" t="str">
        <f t="array" ref="D322">IFERROR(INDEX('FIT-Lijst'!$A$8:$T$994,SMALL(IF((INDEX('FIT-Lijst'!$A$8:$T$994,,18)="Fout")+(INDEX('FIT-Lijst'!$A$8:$T$994,,18)="Kritiek Fout"),MATCH(ROW('FIT-Lijst'!$A$8:$A$994),ROW('FIT-Lijst'!$A$8:$A$994)),""),ROWS('FIT-Lijst'!$A$4:R315)),COLUMNS('FIT-Lijst'!$A$4:R315)),"")</f>
        <v/>
      </c>
      <c r="E322" s="164" t="str">
        <f t="array" ref="E322">IFERROR(INDEX('FIT-Lijst'!$A$8:$T$994,SMALL(IF((INDEX('FIT-Lijst'!$A$8:$T$994,,18)="Fout")+(INDEX('FIT-Lijst'!$A$8:$T$994,,18)="Kritiek Fout"),MATCH(ROW('FIT-Lijst'!$A$8:$A$994),ROW('FIT-Lijst'!$A$8:$A$994)),""),ROWS('FIT-Lijst'!$A$4:S315)),COLUMNS('FIT-Lijst'!$A$4:S315)),"")</f>
        <v/>
      </c>
      <c r="F322" s="163" t="str">
        <f t="array" ref="F322">IFERROR(INDEX('FIT-Lijst'!$A$8:$T$994,SMALL(IF((INDEX('FIT-Lijst'!$A$8:$T$994,,18)="Fout")+(INDEX('FIT-Lijst'!$A$8:$T$994,,18)="Kritiek Fout"),MATCH(ROW('FIT-Lijst'!$A$8:$A$994),ROW('FIT-Lijst'!$A$8:$A$994)),""),ROWS('FIT-Lijst'!$A$4:T315)),COLUMNS('FIT-Lijst'!$A$4:T315)),"")</f>
        <v/>
      </c>
      <c r="G322" s="172"/>
      <c r="H322" s="172"/>
      <c r="I322" s="172"/>
      <c r="J322" s="173"/>
      <c r="K322" s="173"/>
      <c r="L322" s="173"/>
      <c r="M322" s="173"/>
      <c r="N322" s="173"/>
      <c r="O322" s="173"/>
      <c r="P322" s="173"/>
      <c r="Q322" s="173"/>
      <c r="R322" s="173"/>
      <c r="S322" s="173"/>
      <c r="T322" s="174" t="str">
        <f t="shared" si="16"/>
        <v/>
      </c>
      <c r="U322" s="174" t="str">
        <f t="shared" si="14"/>
        <v/>
      </c>
      <c r="V322" s="175" t="str">
        <f t="shared" si="15"/>
        <v/>
      </c>
      <c r="W322" s="172"/>
      <c r="X322" s="172"/>
    </row>
    <row r="323" spans="1:24" x14ac:dyDescent="0.15">
      <c r="A323" s="163" t="str">
        <f t="array" ref="A323">IFERROR(INDEX('FIT-Lijst'!$A$8:$T$994,SMALL(IF((INDEX('FIT-Lijst'!$A$8:$T$994,,18)="Fout")+(INDEX('FIT-Lijst'!$A$8:$T$994,,18)="Kritiek Fout"),MATCH(ROW('FIT-Lijst'!$A$8:$A$994),ROW('FIT-Lijst'!$A$8:$A$994)),""),ROWS('FIT-Lijst'!$A$4:A316)),COLUMNS('FIT-Lijst'!$A$4:A316)),"")</f>
        <v/>
      </c>
      <c r="B323" s="163" t="str">
        <f t="array" ref="B323">IFERROR(INDEX('FIT-Lijst'!$A$8:$T$994,SMALL(IF((INDEX('FIT-Lijst'!$A$8:$T$994,,18)="Fout")+(INDEX('FIT-Lijst'!$A$8:$T$994,,18)="Kritiek Fout"),MATCH(ROW('FIT-Lijst'!$A$8:$A$994),ROW('FIT-Lijst'!$A$8:$A$994)),""),ROWS('FIT-Lijst'!$A$4:D316)),COLUMNS('FIT-Lijst'!$A$4:D316)),"")</f>
        <v/>
      </c>
      <c r="C323" s="15" t="str">
        <f>IFERROR(VLOOKUP(A323,'FIT-Lijst'!A:Q,5,FALSE),"")</f>
        <v/>
      </c>
      <c r="D323" s="163" t="str">
        <f t="array" ref="D323">IFERROR(INDEX('FIT-Lijst'!$A$8:$T$994,SMALL(IF((INDEX('FIT-Lijst'!$A$8:$T$994,,18)="Fout")+(INDEX('FIT-Lijst'!$A$8:$T$994,,18)="Kritiek Fout"),MATCH(ROW('FIT-Lijst'!$A$8:$A$994),ROW('FIT-Lijst'!$A$8:$A$994)),""),ROWS('FIT-Lijst'!$A$4:R316)),COLUMNS('FIT-Lijst'!$A$4:R316)),"")</f>
        <v/>
      </c>
      <c r="E323" s="164" t="str">
        <f t="array" ref="E323">IFERROR(INDEX('FIT-Lijst'!$A$8:$T$994,SMALL(IF((INDEX('FIT-Lijst'!$A$8:$T$994,,18)="Fout")+(INDEX('FIT-Lijst'!$A$8:$T$994,,18)="Kritiek Fout"),MATCH(ROW('FIT-Lijst'!$A$8:$A$994),ROW('FIT-Lijst'!$A$8:$A$994)),""),ROWS('FIT-Lijst'!$A$4:S316)),COLUMNS('FIT-Lijst'!$A$4:S316)),"")</f>
        <v/>
      </c>
      <c r="F323" s="163" t="str">
        <f t="array" ref="F323">IFERROR(INDEX('FIT-Lijst'!$A$8:$T$994,SMALL(IF((INDEX('FIT-Lijst'!$A$8:$T$994,,18)="Fout")+(INDEX('FIT-Lijst'!$A$8:$T$994,,18)="Kritiek Fout"),MATCH(ROW('FIT-Lijst'!$A$8:$A$994),ROW('FIT-Lijst'!$A$8:$A$994)),""),ROWS('FIT-Lijst'!$A$4:T316)),COLUMNS('FIT-Lijst'!$A$4:T316)),"")</f>
        <v/>
      </c>
      <c r="G323" s="172"/>
      <c r="H323" s="172"/>
      <c r="I323" s="172"/>
      <c r="J323" s="173"/>
      <c r="K323" s="173"/>
      <c r="L323" s="173"/>
      <c r="M323" s="173"/>
      <c r="N323" s="173"/>
      <c r="O323" s="173"/>
      <c r="P323" s="173"/>
      <c r="Q323" s="173"/>
      <c r="R323" s="173"/>
      <c r="S323" s="173"/>
      <c r="T323" s="174" t="str">
        <f t="shared" si="16"/>
        <v/>
      </c>
      <c r="U323" s="174" t="str">
        <f t="shared" si="14"/>
        <v/>
      </c>
      <c r="V323" s="175" t="str">
        <f t="shared" si="15"/>
        <v/>
      </c>
      <c r="W323" s="172"/>
      <c r="X323" s="172"/>
    </row>
    <row r="324" spans="1:24" x14ac:dyDescent="0.15">
      <c r="A324" s="163" t="str">
        <f t="array" ref="A324">IFERROR(INDEX('FIT-Lijst'!$A$8:$T$994,SMALL(IF((INDEX('FIT-Lijst'!$A$8:$T$994,,18)="Fout")+(INDEX('FIT-Lijst'!$A$8:$T$994,,18)="Kritiek Fout"),MATCH(ROW('FIT-Lijst'!$A$8:$A$994),ROW('FIT-Lijst'!$A$8:$A$994)),""),ROWS('FIT-Lijst'!$A$4:A317)),COLUMNS('FIT-Lijst'!$A$4:A317)),"")</f>
        <v/>
      </c>
      <c r="B324" s="163" t="str">
        <f t="array" ref="B324">IFERROR(INDEX('FIT-Lijst'!$A$8:$T$994,SMALL(IF((INDEX('FIT-Lijst'!$A$8:$T$994,,18)="Fout")+(INDEX('FIT-Lijst'!$A$8:$T$994,,18)="Kritiek Fout"),MATCH(ROW('FIT-Lijst'!$A$8:$A$994),ROW('FIT-Lijst'!$A$8:$A$994)),""),ROWS('FIT-Lijst'!$A$4:D317)),COLUMNS('FIT-Lijst'!$A$4:D317)),"")</f>
        <v/>
      </c>
      <c r="C324" s="15" t="str">
        <f>IFERROR(VLOOKUP(A324,'FIT-Lijst'!A:Q,5,FALSE),"")</f>
        <v/>
      </c>
      <c r="D324" s="163" t="str">
        <f t="array" ref="D324">IFERROR(INDEX('FIT-Lijst'!$A$8:$T$994,SMALL(IF((INDEX('FIT-Lijst'!$A$8:$T$994,,18)="Fout")+(INDEX('FIT-Lijst'!$A$8:$T$994,,18)="Kritiek Fout"),MATCH(ROW('FIT-Lijst'!$A$8:$A$994),ROW('FIT-Lijst'!$A$8:$A$994)),""),ROWS('FIT-Lijst'!$A$4:R317)),COLUMNS('FIT-Lijst'!$A$4:R317)),"")</f>
        <v/>
      </c>
      <c r="E324" s="164" t="str">
        <f t="array" ref="E324">IFERROR(INDEX('FIT-Lijst'!$A$8:$T$994,SMALL(IF((INDEX('FIT-Lijst'!$A$8:$T$994,,18)="Fout")+(INDEX('FIT-Lijst'!$A$8:$T$994,,18)="Kritiek Fout"),MATCH(ROW('FIT-Lijst'!$A$8:$A$994),ROW('FIT-Lijst'!$A$8:$A$994)),""),ROWS('FIT-Lijst'!$A$4:S317)),COLUMNS('FIT-Lijst'!$A$4:S317)),"")</f>
        <v/>
      </c>
      <c r="F324" s="163" t="str">
        <f t="array" ref="F324">IFERROR(INDEX('FIT-Lijst'!$A$8:$T$994,SMALL(IF((INDEX('FIT-Lijst'!$A$8:$T$994,,18)="Fout")+(INDEX('FIT-Lijst'!$A$8:$T$994,,18)="Kritiek Fout"),MATCH(ROW('FIT-Lijst'!$A$8:$A$994),ROW('FIT-Lijst'!$A$8:$A$994)),""),ROWS('FIT-Lijst'!$A$4:T317)),COLUMNS('FIT-Lijst'!$A$4:T317)),"")</f>
        <v/>
      </c>
      <c r="G324" s="172"/>
      <c r="H324" s="172"/>
      <c r="I324" s="172"/>
      <c r="J324" s="173"/>
      <c r="K324" s="173"/>
      <c r="L324" s="173"/>
      <c r="M324" s="173"/>
      <c r="N324" s="173"/>
      <c r="O324" s="173"/>
      <c r="P324" s="173"/>
      <c r="Q324" s="173"/>
      <c r="R324" s="173"/>
      <c r="S324" s="173"/>
      <c r="T324" s="174" t="str">
        <f t="shared" si="16"/>
        <v/>
      </c>
      <c r="U324" s="174" t="str">
        <f t="shared" si="14"/>
        <v/>
      </c>
      <c r="V324" s="175" t="str">
        <f t="shared" si="15"/>
        <v/>
      </c>
      <c r="W324" s="172"/>
      <c r="X324" s="172"/>
    </row>
    <row r="325" spans="1:24" x14ac:dyDescent="0.15">
      <c r="A325" s="163" t="str">
        <f t="array" ref="A325">IFERROR(INDEX('FIT-Lijst'!$A$8:$T$994,SMALL(IF((INDEX('FIT-Lijst'!$A$8:$T$994,,18)="Fout")+(INDEX('FIT-Lijst'!$A$8:$T$994,,18)="Kritiek Fout"),MATCH(ROW('FIT-Lijst'!$A$8:$A$994),ROW('FIT-Lijst'!$A$8:$A$994)),""),ROWS('FIT-Lijst'!$A$4:A318)),COLUMNS('FIT-Lijst'!$A$4:A318)),"")</f>
        <v/>
      </c>
      <c r="B325" s="163" t="str">
        <f t="array" ref="B325">IFERROR(INDEX('FIT-Lijst'!$A$8:$T$994,SMALL(IF((INDEX('FIT-Lijst'!$A$8:$T$994,,18)="Fout")+(INDEX('FIT-Lijst'!$A$8:$T$994,,18)="Kritiek Fout"),MATCH(ROW('FIT-Lijst'!$A$8:$A$994),ROW('FIT-Lijst'!$A$8:$A$994)),""),ROWS('FIT-Lijst'!$A$4:D318)),COLUMNS('FIT-Lijst'!$A$4:D318)),"")</f>
        <v/>
      </c>
      <c r="C325" s="15" t="str">
        <f>IFERROR(VLOOKUP(A325,'FIT-Lijst'!A:Q,5,FALSE),"")</f>
        <v/>
      </c>
      <c r="D325" s="163" t="str">
        <f t="array" ref="D325">IFERROR(INDEX('FIT-Lijst'!$A$8:$T$994,SMALL(IF((INDEX('FIT-Lijst'!$A$8:$T$994,,18)="Fout")+(INDEX('FIT-Lijst'!$A$8:$T$994,,18)="Kritiek Fout"),MATCH(ROW('FIT-Lijst'!$A$8:$A$994),ROW('FIT-Lijst'!$A$8:$A$994)),""),ROWS('FIT-Lijst'!$A$4:R318)),COLUMNS('FIT-Lijst'!$A$4:R318)),"")</f>
        <v/>
      </c>
      <c r="E325" s="164" t="str">
        <f t="array" ref="E325">IFERROR(INDEX('FIT-Lijst'!$A$8:$T$994,SMALL(IF((INDEX('FIT-Lijst'!$A$8:$T$994,,18)="Fout")+(INDEX('FIT-Lijst'!$A$8:$T$994,,18)="Kritiek Fout"),MATCH(ROW('FIT-Lijst'!$A$8:$A$994),ROW('FIT-Lijst'!$A$8:$A$994)),""),ROWS('FIT-Lijst'!$A$4:S318)),COLUMNS('FIT-Lijst'!$A$4:S318)),"")</f>
        <v/>
      </c>
      <c r="F325" s="163" t="str">
        <f t="array" ref="F325">IFERROR(INDEX('FIT-Lijst'!$A$8:$T$994,SMALL(IF((INDEX('FIT-Lijst'!$A$8:$T$994,,18)="Fout")+(INDEX('FIT-Lijst'!$A$8:$T$994,,18)="Kritiek Fout"),MATCH(ROW('FIT-Lijst'!$A$8:$A$994),ROW('FIT-Lijst'!$A$8:$A$994)),""),ROWS('FIT-Lijst'!$A$4:T318)),COLUMNS('FIT-Lijst'!$A$4:T318)),"")</f>
        <v/>
      </c>
      <c r="G325" s="172"/>
      <c r="H325" s="172"/>
      <c r="I325" s="172"/>
      <c r="J325" s="173"/>
      <c r="K325" s="173"/>
      <c r="L325" s="173"/>
      <c r="M325" s="173"/>
      <c r="N325" s="173"/>
      <c r="O325" s="173"/>
      <c r="P325" s="173"/>
      <c r="Q325" s="173"/>
      <c r="R325" s="173"/>
      <c r="S325" s="173"/>
      <c r="T325" s="174" t="str">
        <f t="shared" si="16"/>
        <v/>
      </c>
      <c r="U325" s="174" t="str">
        <f t="shared" si="14"/>
        <v/>
      </c>
      <c r="V325" s="175" t="str">
        <f t="shared" si="15"/>
        <v/>
      </c>
      <c r="W325" s="172"/>
      <c r="X325" s="172"/>
    </row>
    <row r="326" spans="1:24" x14ac:dyDescent="0.15">
      <c r="A326" s="163" t="str">
        <f t="array" ref="A326">IFERROR(INDEX('FIT-Lijst'!$A$8:$T$994,SMALL(IF((INDEX('FIT-Lijst'!$A$8:$T$994,,18)="Fout")+(INDEX('FIT-Lijst'!$A$8:$T$994,,18)="Kritiek Fout"),MATCH(ROW('FIT-Lijst'!$A$8:$A$994),ROW('FIT-Lijst'!$A$8:$A$994)),""),ROWS('FIT-Lijst'!$A$4:A319)),COLUMNS('FIT-Lijst'!$A$4:A319)),"")</f>
        <v/>
      </c>
      <c r="B326" s="163" t="str">
        <f t="array" ref="B326">IFERROR(INDEX('FIT-Lijst'!$A$8:$T$994,SMALL(IF((INDEX('FIT-Lijst'!$A$8:$T$994,,18)="Fout")+(INDEX('FIT-Lijst'!$A$8:$T$994,,18)="Kritiek Fout"),MATCH(ROW('FIT-Lijst'!$A$8:$A$994),ROW('FIT-Lijst'!$A$8:$A$994)),""),ROWS('FIT-Lijst'!$A$4:D319)),COLUMNS('FIT-Lijst'!$A$4:D319)),"")</f>
        <v/>
      </c>
      <c r="C326" s="15" t="str">
        <f>IFERROR(VLOOKUP(A326,'FIT-Lijst'!A:Q,5,FALSE),"")</f>
        <v/>
      </c>
      <c r="D326" s="163" t="str">
        <f t="array" ref="D326">IFERROR(INDEX('FIT-Lijst'!$A$8:$T$994,SMALL(IF((INDEX('FIT-Lijst'!$A$8:$T$994,,18)="Fout")+(INDEX('FIT-Lijst'!$A$8:$T$994,,18)="Kritiek Fout"),MATCH(ROW('FIT-Lijst'!$A$8:$A$994),ROW('FIT-Lijst'!$A$8:$A$994)),""),ROWS('FIT-Lijst'!$A$4:R319)),COLUMNS('FIT-Lijst'!$A$4:R319)),"")</f>
        <v/>
      </c>
      <c r="E326" s="164" t="str">
        <f t="array" ref="E326">IFERROR(INDEX('FIT-Lijst'!$A$8:$T$994,SMALL(IF((INDEX('FIT-Lijst'!$A$8:$T$994,,18)="Fout")+(INDEX('FIT-Lijst'!$A$8:$T$994,,18)="Kritiek Fout"),MATCH(ROW('FIT-Lijst'!$A$8:$A$994),ROW('FIT-Lijst'!$A$8:$A$994)),""),ROWS('FIT-Lijst'!$A$4:S319)),COLUMNS('FIT-Lijst'!$A$4:S319)),"")</f>
        <v/>
      </c>
      <c r="F326" s="163" t="str">
        <f t="array" ref="F326">IFERROR(INDEX('FIT-Lijst'!$A$8:$T$994,SMALL(IF((INDEX('FIT-Lijst'!$A$8:$T$994,,18)="Fout")+(INDEX('FIT-Lijst'!$A$8:$T$994,,18)="Kritiek Fout"),MATCH(ROW('FIT-Lijst'!$A$8:$A$994),ROW('FIT-Lijst'!$A$8:$A$994)),""),ROWS('FIT-Lijst'!$A$4:T319)),COLUMNS('FIT-Lijst'!$A$4:T319)),"")</f>
        <v/>
      </c>
      <c r="G326" s="172"/>
      <c r="H326" s="172"/>
      <c r="I326" s="172"/>
      <c r="J326" s="173"/>
      <c r="K326" s="173"/>
      <c r="L326" s="173"/>
      <c r="M326" s="173"/>
      <c r="N326" s="173"/>
      <c r="O326" s="173"/>
      <c r="P326" s="173"/>
      <c r="Q326" s="173"/>
      <c r="R326" s="173"/>
      <c r="S326" s="173"/>
      <c r="T326" s="174" t="str">
        <f t="shared" si="16"/>
        <v/>
      </c>
      <c r="U326" s="174" t="str">
        <f t="shared" ref="U326:U389" si="17">IF(OR(J326="",T326=""),"",J326*T326)</f>
        <v/>
      </c>
      <c r="V326" s="175" t="str">
        <f t="shared" si="15"/>
        <v/>
      </c>
      <c r="W326" s="172"/>
      <c r="X326" s="172"/>
    </row>
    <row r="327" spans="1:24" x14ac:dyDescent="0.15">
      <c r="A327" s="163" t="str">
        <f t="array" ref="A327">IFERROR(INDEX('FIT-Lijst'!$A$8:$T$994,SMALL(IF((INDEX('FIT-Lijst'!$A$8:$T$994,,18)="Fout")+(INDEX('FIT-Lijst'!$A$8:$T$994,,18)="Kritiek Fout"),MATCH(ROW('FIT-Lijst'!$A$8:$A$994),ROW('FIT-Lijst'!$A$8:$A$994)),""),ROWS('FIT-Lijst'!$A$4:A320)),COLUMNS('FIT-Lijst'!$A$4:A320)),"")</f>
        <v/>
      </c>
      <c r="B327" s="163" t="str">
        <f t="array" ref="B327">IFERROR(INDEX('FIT-Lijst'!$A$8:$T$994,SMALL(IF((INDEX('FIT-Lijst'!$A$8:$T$994,,18)="Fout")+(INDEX('FIT-Lijst'!$A$8:$T$994,,18)="Kritiek Fout"),MATCH(ROW('FIT-Lijst'!$A$8:$A$994),ROW('FIT-Lijst'!$A$8:$A$994)),""),ROWS('FIT-Lijst'!$A$4:D320)),COLUMNS('FIT-Lijst'!$A$4:D320)),"")</f>
        <v/>
      </c>
      <c r="C327" s="15" t="str">
        <f>IFERROR(VLOOKUP(A327,'FIT-Lijst'!A:Q,5,FALSE),"")</f>
        <v/>
      </c>
      <c r="D327" s="163" t="str">
        <f t="array" ref="D327">IFERROR(INDEX('FIT-Lijst'!$A$8:$T$994,SMALL(IF((INDEX('FIT-Lijst'!$A$8:$T$994,,18)="Fout")+(INDEX('FIT-Lijst'!$A$8:$T$994,,18)="Kritiek Fout"),MATCH(ROW('FIT-Lijst'!$A$8:$A$994),ROW('FIT-Lijst'!$A$8:$A$994)),""),ROWS('FIT-Lijst'!$A$4:R320)),COLUMNS('FIT-Lijst'!$A$4:R320)),"")</f>
        <v/>
      </c>
      <c r="E327" s="164" t="str">
        <f t="array" ref="E327">IFERROR(INDEX('FIT-Lijst'!$A$8:$T$994,SMALL(IF((INDEX('FIT-Lijst'!$A$8:$T$994,,18)="Fout")+(INDEX('FIT-Lijst'!$A$8:$T$994,,18)="Kritiek Fout"),MATCH(ROW('FIT-Lijst'!$A$8:$A$994),ROW('FIT-Lijst'!$A$8:$A$994)),""),ROWS('FIT-Lijst'!$A$4:S320)),COLUMNS('FIT-Lijst'!$A$4:S320)),"")</f>
        <v/>
      </c>
      <c r="F327" s="163" t="str">
        <f t="array" ref="F327">IFERROR(INDEX('FIT-Lijst'!$A$8:$T$994,SMALL(IF((INDEX('FIT-Lijst'!$A$8:$T$994,,18)="Fout")+(INDEX('FIT-Lijst'!$A$8:$T$994,,18)="Kritiek Fout"),MATCH(ROW('FIT-Lijst'!$A$8:$A$994),ROW('FIT-Lijst'!$A$8:$A$994)),""),ROWS('FIT-Lijst'!$A$4:T320)),COLUMNS('FIT-Lijst'!$A$4:T320)),"")</f>
        <v/>
      </c>
      <c r="G327" s="172"/>
      <c r="H327" s="172"/>
      <c r="I327" s="172"/>
      <c r="J327" s="173"/>
      <c r="K327" s="173"/>
      <c r="L327" s="173"/>
      <c r="M327" s="173"/>
      <c r="N327" s="173"/>
      <c r="O327" s="173"/>
      <c r="P327" s="173"/>
      <c r="Q327" s="173"/>
      <c r="R327" s="173"/>
      <c r="S327" s="173"/>
      <c r="T327" s="174" t="str">
        <f t="shared" si="16"/>
        <v/>
      </c>
      <c r="U327" s="174" t="str">
        <f t="shared" si="17"/>
        <v/>
      </c>
      <c r="V327" s="175" t="str">
        <f t="shared" ref="V327:V390" si="18">IF(U327="","",IF(U327&lt;=5,"Acceptabel",IF(AND(U327&gt;=6,U327&lt;=12),"Ongewenst","Onacceptabel")))</f>
        <v/>
      </c>
      <c r="W327" s="172"/>
      <c r="X327" s="172"/>
    </row>
    <row r="328" spans="1:24" x14ac:dyDescent="0.15">
      <c r="A328" s="163" t="str">
        <f t="array" ref="A328">IFERROR(INDEX('FIT-Lijst'!$A$8:$T$994,SMALL(IF((INDEX('FIT-Lijst'!$A$8:$T$994,,18)="Fout")+(INDEX('FIT-Lijst'!$A$8:$T$994,,18)="Kritiek Fout"),MATCH(ROW('FIT-Lijst'!$A$8:$A$994),ROW('FIT-Lijst'!$A$8:$A$994)),""),ROWS('FIT-Lijst'!$A$4:A321)),COLUMNS('FIT-Lijst'!$A$4:A321)),"")</f>
        <v/>
      </c>
      <c r="B328" s="163" t="str">
        <f t="array" ref="B328">IFERROR(INDEX('FIT-Lijst'!$A$8:$T$994,SMALL(IF((INDEX('FIT-Lijst'!$A$8:$T$994,,18)="Fout")+(INDEX('FIT-Lijst'!$A$8:$T$994,,18)="Kritiek Fout"),MATCH(ROW('FIT-Lijst'!$A$8:$A$994),ROW('FIT-Lijst'!$A$8:$A$994)),""),ROWS('FIT-Lijst'!$A$4:D321)),COLUMNS('FIT-Lijst'!$A$4:D321)),"")</f>
        <v/>
      </c>
      <c r="C328" s="15" t="str">
        <f>IFERROR(VLOOKUP(A328,'FIT-Lijst'!A:Q,5,FALSE),"")</f>
        <v/>
      </c>
      <c r="D328" s="163" t="str">
        <f t="array" ref="D328">IFERROR(INDEX('FIT-Lijst'!$A$8:$T$994,SMALL(IF((INDEX('FIT-Lijst'!$A$8:$T$994,,18)="Fout")+(INDEX('FIT-Lijst'!$A$8:$T$994,,18)="Kritiek Fout"),MATCH(ROW('FIT-Lijst'!$A$8:$A$994),ROW('FIT-Lijst'!$A$8:$A$994)),""),ROWS('FIT-Lijst'!$A$4:R321)),COLUMNS('FIT-Lijst'!$A$4:R321)),"")</f>
        <v/>
      </c>
      <c r="E328" s="164" t="str">
        <f t="array" ref="E328">IFERROR(INDEX('FIT-Lijst'!$A$8:$T$994,SMALL(IF((INDEX('FIT-Lijst'!$A$8:$T$994,,18)="Fout")+(INDEX('FIT-Lijst'!$A$8:$T$994,,18)="Kritiek Fout"),MATCH(ROW('FIT-Lijst'!$A$8:$A$994),ROW('FIT-Lijst'!$A$8:$A$994)),""),ROWS('FIT-Lijst'!$A$4:S321)),COLUMNS('FIT-Lijst'!$A$4:S321)),"")</f>
        <v/>
      </c>
      <c r="F328" s="163" t="str">
        <f t="array" ref="F328">IFERROR(INDEX('FIT-Lijst'!$A$8:$T$994,SMALL(IF((INDEX('FIT-Lijst'!$A$8:$T$994,,18)="Fout")+(INDEX('FIT-Lijst'!$A$8:$T$994,,18)="Kritiek Fout"),MATCH(ROW('FIT-Lijst'!$A$8:$A$994),ROW('FIT-Lijst'!$A$8:$A$994)),""),ROWS('FIT-Lijst'!$A$4:T321)),COLUMNS('FIT-Lijst'!$A$4:T321)),"")</f>
        <v/>
      </c>
      <c r="G328" s="172"/>
      <c r="H328" s="172"/>
      <c r="I328" s="172"/>
      <c r="J328" s="173"/>
      <c r="K328" s="173"/>
      <c r="L328" s="173"/>
      <c r="M328" s="173"/>
      <c r="N328" s="173"/>
      <c r="O328" s="173"/>
      <c r="P328" s="173"/>
      <c r="Q328" s="173"/>
      <c r="R328" s="173"/>
      <c r="S328" s="173"/>
      <c r="T328" s="174" t="str">
        <f t="shared" si="16"/>
        <v/>
      </c>
      <c r="U328" s="174" t="str">
        <f t="shared" si="17"/>
        <v/>
      </c>
      <c r="V328" s="175" t="str">
        <f t="shared" si="18"/>
        <v/>
      </c>
      <c r="W328" s="172"/>
      <c r="X328" s="172"/>
    </row>
    <row r="329" spans="1:24" x14ac:dyDescent="0.15">
      <c r="A329" s="163" t="str">
        <f t="array" ref="A329">IFERROR(INDEX('FIT-Lijst'!$A$8:$T$994,SMALL(IF((INDEX('FIT-Lijst'!$A$8:$T$994,,18)="Fout")+(INDEX('FIT-Lijst'!$A$8:$T$994,,18)="Kritiek Fout"),MATCH(ROW('FIT-Lijst'!$A$8:$A$994),ROW('FIT-Lijst'!$A$8:$A$994)),""),ROWS('FIT-Lijst'!$A$4:A322)),COLUMNS('FIT-Lijst'!$A$4:A322)),"")</f>
        <v/>
      </c>
      <c r="B329" s="163" t="str">
        <f t="array" ref="B329">IFERROR(INDEX('FIT-Lijst'!$A$8:$T$994,SMALL(IF((INDEX('FIT-Lijst'!$A$8:$T$994,,18)="Fout")+(INDEX('FIT-Lijst'!$A$8:$T$994,,18)="Kritiek Fout"),MATCH(ROW('FIT-Lijst'!$A$8:$A$994),ROW('FIT-Lijst'!$A$8:$A$994)),""),ROWS('FIT-Lijst'!$A$4:D322)),COLUMNS('FIT-Lijst'!$A$4:D322)),"")</f>
        <v/>
      </c>
      <c r="C329" s="15" t="str">
        <f>IFERROR(VLOOKUP(A329,'FIT-Lijst'!A:Q,5,FALSE),"")</f>
        <v/>
      </c>
      <c r="D329" s="163" t="str">
        <f t="array" ref="D329">IFERROR(INDEX('FIT-Lijst'!$A$8:$T$994,SMALL(IF((INDEX('FIT-Lijst'!$A$8:$T$994,,18)="Fout")+(INDEX('FIT-Lijst'!$A$8:$T$994,,18)="Kritiek Fout"),MATCH(ROW('FIT-Lijst'!$A$8:$A$994),ROW('FIT-Lijst'!$A$8:$A$994)),""),ROWS('FIT-Lijst'!$A$4:R322)),COLUMNS('FIT-Lijst'!$A$4:R322)),"")</f>
        <v/>
      </c>
      <c r="E329" s="164" t="str">
        <f t="array" ref="E329">IFERROR(INDEX('FIT-Lijst'!$A$8:$T$994,SMALL(IF((INDEX('FIT-Lijst'!$A$8:$T$994,,18)="Fout")+(INDEX('FIT-Lijst'!$A$8:$T$994,,18)="Kritiek Fout"),MATCH(ROW('FIT-Lijst'!$A$8:$A$994),ROW('FIT-Lijst'!$A$8:$A$994)),""),ROWS('FIT-Lijst'!$A$4:S322)),COLUMNS('FIT-Lijst'!$A$4:S322)),"")</f>
        <v/>
      </c>
      <c r="F329" s="163" t="str">
        <f t="array" ref="F329">IFERROR(INDEX('FIT-Lijst'!$A$8:$T$994,SMALL(IF((INDEX('FIT-Lijst'!$A$8:$T$994,,18)="Fout")+(INDEX('FIT-Lijst'!$A$8:$T$994,,18)="Kritiek Fout"),MATCH(ROW('FIT-Lijst'!$A$8:$A$994),ROW('FIT-Lijst'!$A$8:$A$994)),""),ROWS('FIT-Lijst'!$A$4:T322)),COLUMNS('FIT-Lijst'!$A$4:T322)),"")</f>
        <v/>
      </c>
      <c r="G329" s="172"/>
      <c r="H329" s="172"/>
      <c r="I329" s="172"/>
      <c r="J329" s="173"/>
      <c r="K329" s="173"/>
      <c r="L329" s="173"/>
      <c r="M329" s="173"/>
      <c r="N329" s="173"/>
      <c r="O329" s="173"/>
      <c r="P329" s="173"/>
      <c r="Q329" s="173"/>
      <c r="R329" s="173"/>
      <c r="S329" s="173"/>
      <c r="T329" s="174" t="str">
        <f t="shared" ref="T329:T392" si="19">IF(COUNT(K329:S329)=0,"",MAX(K329:S329))</f>
        <v/>
      </c>
      <c r="U329" s="174" t="str">
        <f t="shared" si="17"/>
        <v/>
      </c>
      <c r="V329" s="175" t="str">
        <f t="shared" si="18"/>
        <v/>
      </c>
      <c r="W329" s="172"/>
      <c r="X329" s="172"/>
    </row>
    <row r="330" spans="1:24" x14ac:dyDescent="0.15">
      <c r="A330" s="163" t="str">
        <f t="array" ref="A330">IFERROR(INDEX('FIT-Lijst'!$A$8:$T$994,SMALL(IF((INDEX('FIT-Lijst'!$A$8:$T$994,,18)="Fout")+(INDEX('FIT-Lijst'!$A$8:$T$994,,18)="Kritiek Fout"),MATCH(ROW('FIT-Lijst'!$A$8:$A$994),ROW('FIT-Lijst'!$A$8:$A$994)),""),ROWS('FIT-Lijst'!$A$4:A323)),COLUMNS('FIT-Lijst'!$A$4:A323)),"")</f>
        <v/>
      </c>
      <c r="B330" s="163" t="str">
        <f t="array" ref="B330">IFERROR(INDEX('FIT-Lijst'!$A$8:$T$994,SMALL(IF((INDEX('FIT-Lijst'!$A$8:$T$994,,18)="Fout")+(INDEX('FIT-Lijst'!$A$8:$T$994,,18)="Kritiek Fout"),MATCH(ROW('FIT-Lijst'!$A$8:$A$994),ROW('FIT-Lijst'!$A$8:$A$994)),""),ROWS('FIT-Lijst'!$A$4:D323)),COLUMNS('FIT-Lijst'!$A$4:D323)),"")</f>
        <v/>
      </c>
      <c r="C330" s="15" t="str">
        <f>IFERROR(VLOOKUP(A330,'FIT-Lijst'!A:Q,5,FALSE),"")</f>
        <v/>
      </c>
      <c r="D330" s="163" t="str">
        <f t="array" ref="D330">IFERROR(INDEX('FIT-Lijst'!$A$8:$T$994,SMALL(IF((INDEX('FIT-Lijst'!$A$8:$T$994,,18)="Fout")+(INDEX('FIT-Lijst'!$A$8:$T$994,,18)="Kritiek Fout"),MATCH(ROW('FIT-Lijst'!$A$8:$A$994),ROW('FIT-Lijst'!$A$8:$A$994)),""),ROWS('FIT-Lijst'!$A$4:R323)),COLUMNS('FIT-Lijst'!$A$4:R323)),"")</f>
        <v/>
      </c>
      <c r="E330" s="164" t="str">
        <f t="array" ref="E330">IFERROR(INDEX('FIT-Lijst'!$A$8:$T$994,SMALL(IF((INDEX('FIT-Lijst'!$A$8:$T$994,,18)="Fout")+(INDEX('FIT-Lijst'!$A$8:$T$994,,18)="Kritiek Fout"),MATCH(ROW('FIT-Lijst'!$A$8:$A$994),ROW('FIT-Lijst'!$A$8:$A$994)),""),ROWS('FIT-Lijst'!$A$4:S323)),COLUMNS('FIT-Lijst'!$A$4:S323)),"")</f>
        <v/>
      </c>
      <c r="F330" s="163" t="str">
        <f t="array" ref="F330">IFERROR(INDEX('FIT-Lijst'!$A$8:$T$994,SMALL(IF((INDEX('FIT-Lijst'!$A$8:$T$994,,18)="Fout")+(INDEX('FIT-Lijst'!$A$8:$T$994,,18)="Kritiek Fout"),MATCH(ROW('FIT-Lijst'!$A$8:$A$994),ROW('FIT-Lijst'!$A$8:$A$994)),""),ROWS('FIT-Lijst'!$A$4:T323)),COLUMNS('FIT-Lijst'!$A$4:T323)),"")</f>
        <v/>
      </c>
      <c r="G330" s="172"/>
      <c r="H330" s="172"/>
      <c r="I330" s="172"/>
      <c r="J330" s="173"/>
      <c r="K330" s="173"/>
      <c r="L330" s="173"/>
      <c r="M330" s="173"/>
      <c r="N330" s="173"/>
      <c r="O330" s="173"/>
      <c r="P330" s="173"/>
      <c r="Q330" s="173"/>
      <c r="R330" s="173"/>
      <c r="S330" s="173"/>
      <c r="T330" s="174" t="str">
        <f t="shared" si="19"/>
        <v/>
      </c>
      <c r="U330" s="174" t="str">
        <f t="shared" si="17"/>
        <v/>
      </c>
      <c r="V330" s="175" t="str">
        <f t="shared" si="18"/>
        <v/>
      </c>
      <c r="W330" s="172"/>
      <c r="X330" s="172"/>
    </row>
    <row r="331" spans="1:24" x14ac:dyDescent="0.15">
      <c r="A331" s="163" t="str">
        <f t="array" ref="A331">IFERROR(INDEX('FIT-Lijst'!$A$8:$T$994,SMALL(IF((INDEX('FIT-Lijst'!$A$8:$T$994,,18)="Fout")+(INDEX('FIT-Lijst'!$A$8:$T$994,,18)="Kritiek Fout"),MATCH(ROW('FIT-Lijst'!$A$8:$A$994),ROW('FIT-Lijst'!$A$8:$A$994)),""),ROWS('FIT-Lijst'!$A$4:A324)),COLUMNS('FIT-Lijst'!$A$4:A324)),"")</f>
        <v/>
      </c>
      <c r="B331" s="163" t="str">
        <f t="array" ref="B331">IFERROR(INDEX('FIT-Lijst'!$A$8:$T$994,SMALL(IF((INDEX('FIT-Lijst'!$A$8:$T$994,,18)="Fout")+(INDEX('FIT-Lijst'!$A$8:$T$994,,18)="Kritiek Fout"),MATCH(ROW('FIT-Lijst'!$A$8:$A$994),ROW('FIT-Lijst'!$A$8:$A$994)),""),ROWS('FIT-Lijst'!$A$4:D324)),COLUMNS('FIT-Lijst'!$A$4:D324)),"")</f>
        <v/>
      </c>
      <c r="C331" s="15" t="str">
        <f>IFERROR(VLOOKUP(A331,'FIT-Lijst'!A:Q,5,FALSE),"")</f>
        <v/>
      </c>
      <c r="D331" s="163" t="str">
        <f t="array" ref="D331">IFERROR(INDEX('FIT-Lijst'!$A$8:$T$994,SMALL(IF((INDEX('FIT-Lijst'!$A$8:$T$994,,18)="Fout")+(INDEX('FIT-Lijst'!$A$8:$T$994,,18)="Kritiek Fout"),MATCH(ROW('FIT-Lijst'!$A$8:$A$994),ROW('FIT-Lijst'!$A$8:$A$994)),""),ROWS('FIT-Lijst'!$A$4:R324)),COLUMNS('FIT-Lijst'!$A$4:R324)),"")</f>
        <v/>
      </c>
      <c r="E331" s="164" t="str">
        <f t="array" ref="E331">IFERROR(INDEX('FIT-Lijst'!$A$8:$T$994,SMALL(IF((INDEX('FIT-Lijst'!$A$8:$T$994,,18)="Fout")+(INDEX('FIT-Lijst'!$A$8:$T$994,,18)="Kritiek Fout"),MATCH(ROW('FIT-Lijst'!$A$8:$A$994),ROW('FIT-Lijst'!$A$8:$A$994)),""),ROWS('FIT-Lijst'!$A$4:S324)),COLUMNS('FIT-Lijst'!$A$4:S324)),"")</f>
        <v/>
      </c>
      <c r="F331" s="163" t="str">
        <f t="array" ref="F331">IFERROR(INDEX('FIT-Lijst'!$A$8:$T$994,SMALL(IF((INDEX('FIT-Lijst'!$A$8:$T$994,,18)="Fout")+(INDEX('FIT-Lijst'!$A$8:$T$994,,18)="Kritiek Fout"),MATCH(ROW('FIT-Lijst'!$A$8:$A$994),ROW('FIT-Lijst'!$A$8:$A$994)),""),ROWS('FIT-Lijst'!$A$4:T324)),COLUMNS('FIT-Lijst'!$A$4:T324)),"")</f>
        <v/>
      </c>
      <c r="G331" s="172"/>
      <c r="H331" s="172"/>
      <c r="I331" s="172"/>
      <c r="J331" s="173"/>
      <c r="K331" s="173"/>
      <c r="L331" s="173"/>
      <c r="M331" s="173"/>
      <c r="N331" s="173"/>
      <c r="O331" s="173"/>
      <c r="P331" s="173"/>
      <c r="Q331" s="173"/>
      <c r="R331" s="173"/>
      <c r="S331" s="173"/>
      <c r="T331" s="174" t="str">
        <f t="shared" si="19"/>
        <v/>
      </c>
      <c r="U331" s="174" t="str">
        <f t="shared" si="17"/>
        <v/>
      </c>
      <c r="V331" s="175" t="str">
        <f t="shared" si="18"/>
        <v/>
      </c>
      <c r="W331" s="172"/>
      <c r="X331" s="172"/>
    </row>
    <row r="332" spans="1:24" x14ac:dyDescent="0.15">
      <c r="A332" s="163" t="str">
        <f t="array" ref="A332">IFERROR(INDEX('FIT-Lijst'!$A$8:$T$994,SMALL(IF((INDEX('FIT-Lijst'!$A$8:$T$994,,18)="Fout")+(INDEX('FIT-Lijst'!$A$8:$T$994,,18)="Kritiek Fout"),MATCH(ROW('FIT-Lijst'!$A$8:$A$994),ROW('FIT-Lijst'!$A$8:$A$994)),""),ROWS('FIT-Lijst'!$A$4:A325)),COLUMNS('FIT-Lijst'!$A$4:A325)),"")</f>
        <v/>
      </c>
      <c r="B332" s="163" t="str">
        <f t="array" ref="B332">IFERROR(INDEX('FIT-Lijst'!$A$8:$T$994,SMALL(IF((INDEX('FIT-Lijst'!$A$8:$T$994,,18)="Fout")+(INDEX('FIT-Lijst'!$A$8:$T$994,,18)="Kritiek Fout"),MATCH(ROW('FIT-Lijst'!$A$8:$A$994),ROW('FIT-Lijst'!$A$8:$A$994)),""),ROWS('FIT-Lijst'!$A$4:D325)),COLUMNS('FIT-Lijst'!$A$4:D325)),"")</f>
        <v/>
      </c>
      <c r="C332" s="15" t="str">
        <f>IFERROR(VLOOKUP(A332,'FIT-Lijst'!A:Q,5,FALSE),"")</f>
        <v/>
      </c>
      <c r="D332" s="163" t="str">
        <f t="array" ref="D332">IFERROR(INDEX('FIT-Lijst'!$A$8:$T$994,SMALL(IF((INDEX('FIT-Lijst'!$A$8:$T$994,,18)="Fout")+(INDEX('FIT-Lijst'!$A$8:$T$994,,18)="Kritiek Fout"),MATCH(ROW('FIT-Lijst'!$A$8:$A$994),ROW('FIT-Lijst'!$A$8:$A$994)),""),ROWS('FIT-Lijst'!$A$4:R325)),COLUMNS('FIT-Lijst'!$A$4:R325)),"")</f>
        <v/>
      </c>
      <c r="E332" s="164" t="str">
        <f t="array" ref="E332">IFERROR(INDEX('FIT-Lijst'!$A$8:$T$994,SMALL(IF((INDEX('FIT-Lijst'!$A$8:$T$994,,18)="Fout")+(INDEX('FIT-Lijst'!$A$8:$T$994,,18)="Kritiek Fout"),MATCH(ROW('FIT-Lijst'!$A$8:$A$994),ROW('FIT-Lijst'!$A$8:$A$994)),""),ROWS('FIT-Lijst'!$A$4:S325)),COLUMNS('FIT-Lijst'!$A$4:S325)),"")</f>
        <v/>
      </c>
      <c r="F332" s="163" t="str">
        <f t="array" ref="F332">IFERROR(INDEX('FIT-Lijst'!$A$8:$T$994,SMALL(IF((INDEX('FIT-Lijst'!$A$8:$T$994,,18)="Fout")+(INDEX('FIT-Lijst'!$A$8:$T$994,,18)="Kritiek Fout"),MATCH(ROW('FIT-Lijst'!$A$8:$A$994),ROW('FIT-Lijst'!$A$8:$A$994)),""),ROWS('FIT-Lijst'!$A$4:T325)),COLUMNS('FIT-Lijst'!$A$4:T325)),"")</f>
        <v/>
      </c>
      <c r="G332" s="172"/>
      <c r="H332" s="172"/>
      <c r="I332" s="172"/>
      <c r="J332" s="173"/>
      <c r="K332" s="173"/>
      <c r="L332" s="173"/>
      <c r="M332" s="173"/>
      <c r="N332" s="173"/>
      <c r="O332" s="173"/>
      <c r="P332" s="173"/>
      <c r="Q332" s="173"/>
      <c r="R332" s="173"/>
      <c r="S332" s="173"/>
      <c r="T332" s="174" t="str">
        <f t="shared" si="19"/>
        <v/>
      </c>
      <c r="U332" s="174" t="str">
        <f t="shared" si="17"/>
        <v/>
      </c>
      <c r="V332" s="175" t="str">
        <f t="shared" si="18"/>
        <v/>
      </c>
      <c r="W332" s="172"/>
      <c r="X332" s="172"/>
    </row>
    <row r="333" spans="1:24" x14ac:dyDescent="0.15">
      <c r="A333" s="163" t="str">
        <f t="array" ref="A333">IFERROR(INDEX('FIT-Lijst'!$A$8:$T$994,SMALL(IF((INDEX('FIT-Lijst'!$A$8:$T$994,,18)="Fout")+(INDEX('FIT-Lijst'!$A$8:$T$994,,18)="Kritiek Fout"),MATCH(ROW('FIT-Lijst'!$A$8:$A$994),ROW('FIT-Lijst'!$A$8:$A$994)),""),ROWS('FIT-Lijst'!$A$4:A326)),COLUMNS('FIT-Lijst'!$A$4:A326)),"")</f>
        <v/>
      </c>
      <c r="B333" s="163" t="str">
        <f t="array" ref="B333">IFERROR(INDEX('FIT-Lijst'!$A$8:$T$994,SMALL(IF((INDEX('FIT-Lijst'!$A$8:$T$994,,18)="Fout")+(INDEX('FIT-Lijst'!$A$8:$T$994,,18)="Kritiek Fout"),MATCH(ROW('FIT-Lijst'!$A$8:$A$994),ROW('FIT-Lijst'!$A$8:$A$994)),""),ROWS('FIT-Lijst'!$A$4:D326)),COLUMNS('FIT-Lijst'!$A$4:D326)),"")</f>
        <v/>
      </c>
      <c r="C333" s="15" t="str">
        <f>IFERROR(VLOOKUP(A333,'FIT-Lijst'!A:Q,5,FALSE),"")</f>
        <v/>
      </c>
      <c r="D333" s="163" t="str">
        <f t="array" ref="D333">IFERROR(INDEX('FIT-Lijst'!$A$8:$T$994,SMALL(IF((INDEX('FIT-Lijst'!$A$8:$T$994,,18)="Fout")+(INDEX('FIT-Lijst'!$A$8:$T$994,,18)="Kritiek Fout"),MATCH(ROW('FIT-Lijst'!$A$8:$A$994),ROW('FIT-Lijst'!$A$8:$A$994)),""),ROWS('FIT-Lijst'!$A$4:R326)),COLUMNS('FIT-Lijst'!$A$4:R326)),"")</f>
        <v/>
      </c>
      <c r="E333" s="164" t="str">
        <f t="array" ref="E333">IFERROR(INDEX('FIT-Lijst'!$A$8:$T$994,SMALL(IF((INDEX('FIT-Lijst'!$A$8:$T$994,,18)="Fout")+(INDEX('FIT-Lijst'!$A$8:$T$994,,18)="Kritiek Fout"),MATCH(ROW('FIT-Lijst'!$A$8:$A$994),ROW('FIT-Lijst'!$A$8:$A$994)),""),ROWS('FIT-Lijst'!$A$4:S326)),COLUMNS('FIT-Lijst'!$A$4:S326)),"")</f>
        <v/>
      </c>
      <c r="F333" s="163" t="str">
        <f t="array" ref="F333">IFERROR(INDEX('FIT-Lijst'!$A$8:$T$994,SMALL(IF((INDEX('FIT-Lijst'!$A$8:$T$994,,18)="Fout")+(INDEX('FIT-Lijst'!$A$8:$T$994,,18)="Kritiek Fout"),MATCH(ROW('FIT-Lijst'!$A$8:$A$994),ROW('FIT-Lijst'!$A$8:$A$994)),""),ROWS('FIT-Lijst'!$A$4:T326)),COLUMNS('FIT-Lijst'!$A$4:T326)),"")</f>
        <v/>
      </c>
      <c r="G333" s="172"/>
      <c r="H333" s="172"/>
      <c r="I333" s="172"/>
      <c r="J333" s="173"/>
      <c r="K333" s="173"/>
      <c r="L333" s="173"/>
      <c r="M333" s="173"/>
      <c r="N333" s="173"/>
      <c r="O333" s="173"/>
      <c r="P333" s="173"/>
      <c r="Q333" s="173"/>
      <c r="R333" s="173"/>
      <c r="S333" s="173"/>
      <c r="T333" s="174" t="str">
        <f t="shared" si="19"/>
        <v/>
      </c>
      <c r="U333" s="174" t="str">
        <f t="shared" si="17"/>
        <v/>
      </c>
      <c r="V333" s="175" t="str">
        <f t="shared" si="18"/>
        <v/>
      </c>
      <c r="W333" s="172"/>
      <c r="X333" s="172"/>
    </row>
    <row r="334" spans="1:24" x14ac:dyDescent="0.15">
      <c r="A334" s="163" t="str">
        <f t="array" ref="A334">IFERROR(INDEX('FIT-Lijst'!$A$8:$T$994,SMALL(IF((INDEX('FIT-Lijst'!$A$8:$T$994,,18)="Fout")+(INDEX('FIT-Lijst'!$A$8:$T$994,,18)="Kritiek Fout"),MATCH(ROW('FIT-Lijst'!$A$8:$A$994),ROW('FIT-Lijst'!$A$8:$A$994)),""),ROWS('FIT-Lijst'!$A$4:A330)),COLUMNS('FIT-Lijst'!$A$4:A330)),"")</f>
        <v/>
      </c>
      <c r="B334" s="163" t="str">
        <f t="array" ref="B334">IFERROR(INDEX('FIT-Lijst'!$A$8:$T$994,SMALL(IF((INDEX('FIT-Lijst'!$A$8:$T$994,,18)="Fout")+(INDEX('FIT-Lijst'!$A$8:$T$994,,18)="Kritiek Fout"),MATCH(ROW('FIT-Lijst'!$A$8:$A$994),ROW('FIT-Lijst'!$A$8:$A$994)),""),ROWS('FIT-Lijst'!$A$4:D330)),COLUMNS('FIT-Lijst'!$A$4:D330)),"")</f>
        <v/>
      </c>
      <c r="C334" s="15" t="str">
        <f>IFERROR(VLOOKUP(A334,'FIT-Lijst'!A:Q,5,FALSE),"")</f>
        <v/>
      </c>
      <c r="D334" s="163" t="str">
        <f t="array" ref="D334">IFERROR(INDEX('FIT-Lijst'!$A$8:$T$994,SMALL(IF((INDEX('FIT-Lijst'!$A$8:$T$994,,18)="Fout")+(INDEX('FIT-Lijst'!$A$8:$T$994,,18)="Kritiek Fout"),MATCH(ROW('FIT-Lijst'!$A$8:$A$994),ROW('FIT-Lijst'!$A$8:$A$994)),""),ROWS('FIT-Lijst'!$A$4:R330)),COLUMNS('FIT-Lijst'!$A$4:R330)),"")</f>
        <v/>
      </c>
      <c r="E334" s="164" t="str">
        <f t="array" ref="E334">IFERROR(INDEX('FIT-Lijst'!$A$8:$T$994,SMALL(IF((INDEX('FIT-Lijst'!$A$8:$T$994,,18)="Fout")+(INDEX('FIT-Lijst'!$A$8:$T$994,,18)="Kritiek Fout"),MATCH(ROW('FIT-Lijst'!$A$8:$A$994),ROW('FIT-Lijst'!$A$8:$A$994)),""),ROWS('FIT-Lijst'!$A$4:S330)),COLUMNS('FIT-Lijst'!$A$4:S330)),"")</f>
        <v/>
      </c>
      <c r="F334" s="163" t="str">
        <f t="array" ref="F334">IFERROR(INDEX('FIT-Lijst'!$A$8:$T$994,SMALL(IF((INDEX('FIT-Lijst'!$A$8:$T$994,,18)="Fout")+(INDEX('FIT-Lijst'!$A$8:$T$994,,18)="Kritiek Fout"),MATCH(ROW('FIT-Lijst'!$A$8:$A$994),ROW('FIT-Lijst'!$A$8:$A$994)),""),ROWS('FIT-Lijst'!$A$4:T330)),COLUMNS('FIT-Lijst'!$A$4:T330)),"")</f>
        <v/>
      </c>
      <c r="G334" s="172"/>
      <c r="H334" s="172"/>
      <c r="I334" s="172"/>
      <c r="J334" s="173"/>
      <c r="K334" s="173"/>
      <c r="L334" s="173"/>
      <c r="M334" s="173"/>
      <c r="N334" s="173"/>
      <c r="O334" s="173"/>
      <c r="P334" s="173"/>
      <c r="Q334" s="173"/>
      <c r="R334" s="173"/>
      <c r="S334" s="173"/>
      <c r="T334" s="174" t="str">
        <f t="shared" si="19"/>
        <v/>
      </c>
      <c r="U334" s="174" t="str">
        <f t="shared" si="17"/>
        <v/>
      </c>
      <c r="V334" s="175" t="str">
        <f t="shared" si="18"/>
        <v/>
      </c>
      <c r="W334" s="172"/>
      <c r="X334" s="172"/>
    </row>
    <row r="335" spans="1:24" x14ac:dyDescent="0.15">
      <c r="A335" s="163" t="str">
        <f t="array" ref="A335">IFERROR(INDEX('FIT-Lijst'!$A$8:$T$994,SMALL(IF((INDEX('FIT-Lijst'!$A$8:$T$994,,18)="Fout")+(INDEX('FIT-Lijst'!$A$8:$T$994,,18)="Kritiek Fout"),MATCH(ROW('FIT-Lijst'!$A$8:$A$994),ROW('FIT-Lijst'!$A$8:$A$994)),""),ROWS('FIT-Lijst'!$A$4:A331)),COLUMNS('FIT-Lijst'!$A$4:A331)),"")</f>
        <v/>
      </c>
      <c r="B335" s="163" t="str">
        <f t="array" ref="B335">IFERROR(INDEX('FIT-Lijst'!$A$8:$T$994,SMALL(IF((INDEX('FIT-Lijst'!$A$8:$T$994,,18)="Fout")+(INDEX('FIT-Lijst'!$A$8:$T$994,,18)="Kritiek Fout"),MATCH(ROW('FIT-Lijst'!$A$8:$A$994),ROW('FIT-Lijst'!$A$8:$A$994)),""),ROWS('FIT-Lijst'!$A$4:D331)),COLUMNS('FIT-Lijst'!$A$4:D331)),"")</f>
        <v/>
      </c>
      <c r="C335" s="15" t="str">
        <f>IFERROR(VLOOKUP(A335,'FIT-Lijst'!A:Q,5,FALSE),"")</f>
        <v/>
      </c>
      <c r="D335" s="163" t="str">
        <f t="array" ref="D335">IFERROR(INDEX('FIT-Lijst'!$A$8:$T$994,SMALL(IF((INDEX('FIT-Lijst'!$A$8:$T$994,,18)="Fout")+(INDEX('FIT-Lijst'!$A$8:$T$994,,18)="Kritiek Fout"),MATCH(ROW('FIT-Lijst'!$A$8:$A$994),ROW('FIT-Lijst'!$A$8:$A$994)),""),ROWS('FIT-Lijst'!$A$4:R331)),COLUMNS('FIT-Lijst'!$A$4:R331)),"")</f>
        <v/>
      </c>
      <c r="E335" s="164" t="str">
        <f t="array" ref="E335">IFERROR(INDEX('FIT-Lijst'!$A$8:$T$994,SMALL(IF((INDEX('FIT-Lijst'!$A$8:$T$994,,18)="Fout")+(INDEX('FIT-Lijst'!$A$8:$T$994,,18)="Kritiek Fout"),MATCH(ROW('FIT-Lijst'!$A$8:$A$994),ROW('FIT-Lijst'!$A$8:$A$994)),""),ROWS('FIT-Lijst'!$A$4:S331)),COLUMNS('FIT-Lijst'!$A$4:S331)),"")</f>
        <v/>
      </c>
      <c r="F335" s="163" t="str">
        <f t="array" ref="F335">IFERROR(INDEX('FIT-Lijst'!$A$8:$T$994,SMALL(IF((INDEX('FIT-Lijst'!$A$8:$T$994,,18)="Fout")+(INDEX('FIT-Lijst'!$A$8:$T$994,,18)="Kritiek Fout"),MATCH(ROW('FIT-Lijst'!$A$8:$A$994),ROW('FIT-Lijst'!$A$8:$A$994)),""),ROWS('FIT-Lijst'!$A$4:T331)),COLUMNS('FIT-Lijst'!$A$4:T331)),"")</f>
        <v/>
      </c>
      <c r="G335" s="172"/>
      <c r="H335" s="172"/>
      <c r="I335" s="172"/>
      <c r="J335" s="173"/>
      <c r="K335" s="173"/>
      <c r="L335" s="173"/>
      <c r="M335" s="173"/>
      <c r="N335" s="173"/>
      <c r="O335" s="173"/>
      <c r="P335" s="173"/>
      <c r="Q335" s="173"/>
      <c r="R335" s="173"/>
      <c r="S335" s="173"/>
      <c r="T335" s="174" t="str">
        <f t="shared" si="19"/>
        <v/>
      </c>
      <c r="U335" s="174" t="str">
        <f t="shared" si="17"/>
        <v/>
      </c>
      <c r="V335" s="175" t="str">
        <f t="shared" si="18"/>
        <v/>
      </c>
      <c r="W335" s="172"/>
      <c r="X335" s="172"/>
    </row>
    <row r="336" spans="1:24" x14ac:dyDescent="0.15">
      <c r="A336" s="163" t="str">
        <f t="array" ref="A336">IFERROR(INDEX('FIT-Lijst'!$A$8:$T$994,SMALL(IF((INDEX('FIT-Lijst'!$A$8:$T$994,,18)="Fout")+(INDEX('FIT-Lijst'!$A$8:$T$994,,18)="Kritiek Fout"),MATCH(ROW('FIT-Lijst'!$A$8:$A$994),ROW('FIT-Lijst'!$A$8:$A$994)),""),ROWS('FIT-Lijst'!$A$4:A332)),COLUMNS('FIT-Lijst'!$A$4:A332)),"")</f>
        <v/>
      </c>
      <c r="B336" s="163" t="str">
        <f t="array" ref="B336">IFERROR(INDEX('FIT-Lijst'!$A$8:$T$994,SMALL(IF((INDEX('FIT-Lijst'!$A$8:$T$994,,18)="Fout")+(INDEX('FIT-Lijst'!$A$8:$T$994,,18)="Kritiek Fout"),MATCH(ROW('FIT-Lijst'!$A$8:$A$994),ROW('FIT-Lijst'!$A$8:$A$994)),""),ROWS('FIT-Lijst'!$A$4:D332)),COLUMNS('FIT-Lijst'!$A$4:D332)),"")</f>
        <v/>
      </c>
      <c r="C336" s="15" t="str">
        <f>IFERROR(VLOOKUP(A336,'FIT-Lijst'!A:Q,5,FALSE),"")</f>
        <v/>
      </c>
      <c r="D336" s="163" t="str">
        <f t="array" ref="D336">IFERROR(INDEX('FIT-Lijst'!$A$8:$T$994,SMALL(IF((INDEX('FIT-Lijst'!$A$8:$T$994,,18)="Fout")+(INDEX('FIT-Lijst'!$A$8:$T$994,,18)="Kritiek Fout"),MATCH(ROW('FIT-Lijst'!$A$8:$A$994),ROW('FIT-Lijst'!$A$8:$A$994)),""),ROWS('FIT-Lijst'!$A$4:R332)),COLUMNS('FIT-Lijst'!$A$4:R332)),"")</f>
        <v/>
      </c>
      <c r="E336" s="164" t="str">
        <f t="array" ref="E336">IFERROR(INDEX('FIT-Lijst'!$A$8:$T$994,SMALL(IF((INDEX('FIT-Lijst'!$A$8:$T$994,,18)="Fout")+(INDEX('FIT-Lijst'!$A$8:$T$994,,18)="Kritiek Fout"),MATCH(ROW('FIT-Lijst'!$A$8:$A$994),ROW('FIT-Lijst'!$A$8:$A$994)),""),ROWS('FIT-Lijst'!$A$4:S332)),COLUMNS('FIT-Lijst'!$A$4:S332)),"")</f>
        <v/>
      </c>
      <c r="F336" s="163" t="str">
        <f t="array" ref="F336">IFERROR(INDEX('FIT-Lijst'!$A$8:$T$994,SMALL(IF((INDEX('FIT-Lijst'!$A$8:$T$994,,18)="Fout")+(INDEX('FIT-Lijst'!$A$8:$T$994,,18)="Kritiek Fout"),MATCH(ROW('FIT-Lijst'!$A$8:$A$994),ROW('FIT-Lijst'!$A$8:$A$994)),""),ROWS('FIT-Lijst'!$A$4:T332)),COLUMNS('FIT-Lijst'!$A$4:T332)),"")</f>
        <v/>
      </c>
      <c r="G336" s="172"/>
      <c r="H336" s="172"/>
      <c r="I336" s="172"/>
      <c r="J336" s="173"/>
      <c r="K336" s="173"/>
      <c r="L336" s="173"/>
      <c r="M336" s="173"/>
      <c r="N336" s="173"/>
      <c r="O336" s="173"/>
      <c r="P336" s="173"/>
      <c r="Q336" s="173"/>
      <c r="R336" s="173"/>
      <c r="S336" s="173"/>
      <c r="T336" s="174" t="str">
        <f t="shared" si="19"/>
        <v/>
      </c>
      <c r="U336" s="174" t="str">
        <f t="shared" si="17"/>
        <v/>
      </c>
      <c r="V336" s="175" t="str">
        <f t="shared" si="18"/>
        <v/>
      </c>
      <c r="W336" s="172"/>
      <c r="X336" s="172"/>
    </row>
    <row r="337" spans="1:24" x14ac:dyDescent="0.15">
      <c r="A337" s="163" t="str">
        <f t="array" ref="A337">IFERROR(INDEX('FIT-Lijst'!$A$8:$T$994,SMALL(IF((INDEX('FIT-Lijst'!$A$8:$T$994,,18)="Fout")+(INDEX('FIT-Lijst'!$A$8:$T$994,,18)="Kritiek Fout"),MATCH(ROW('FIT-Lijst'!$A$8:$A$994),ROW('FIT-Lijst'!$A$8:$A$994)),""),ROWS('FIT-Lijst'!$A$4:A333)),COLUMNS('FIT-Lijst'!$A$4:A333)),"")</f>
        <v/>
      </c>
      <c r="B337" s="163" t="str">
        <f t="array" ref="B337">IFERROR(INDEX('FIT-Lijst'!$A$8:$T$994,SMALL(IF((INDEX('FIT-Lijst'!$A$8:$T$994,,18)="Fout")+(INDEX('FIT-Lijst'!$A$8:$T$994,,18)="Kritiek Fout"),MATCH(ROW('FIT-Lijst'!$A$8:$A$994),ROW('FIT-Lijst'!$A$8:$A$994)),""),ROWS('FIT-Lijst'!$A$4:D333)),COLUMNS('FIT-Lijst'!$A$4:D333)),"")</f>
        <v/>
      </c>
      <c r="C337" s="15" t="str">
        <f>IFERROR(VLOOKUP(A337,'FIT-Lijst'!A:Q,5,FALSE),"")</f>
        <v/>
      </c>
      <c r="D337" s="163" t="str">
        <f t="array" ref="D337">IFERROR(INDEX('FIT-Lijst'!$A$8:$T$994,SMALL(IF((INDEX('FIT-Lijst'!$A$8:$T$994,,18)="Fout")+(INDEX('FIT-Lijst'!$A$8:$T$994,,18)="Kritiek Fout"),MATCH(ROW('FIT-Lijst'!$A$8:$A$994),ROW('FIT-Lijst'!$A$8:$A$994)),""),ROWS('FIT-Lijst'!$A$4:R333)),COLUMNS('FIT-Lijst'!$A$4:R333)),"")</f>
        <v/>
      </c>
      <c r="E337" s="164" t="str">
        <f t="array" ref="E337">IFERROR(INDEX('FIT-Lijst'!$A$8:$T$994,SMALL(IF((INDEX('FIT-Lijst'!$A$8:$T$994,,18)="Fout")+(INDEX('FIT-Lijst'!$A$8:$T$994,,18)="Kritiek Fout"),MATCH(ROW('FIT-Lijst'!$A$8:$A$994),ROW('FIT-Lijst'!$A$8:$A$994)),""),ROWS('FIT-Lijst'!$A$4:S333)),COLUMNS('FIT-Lijst'!$A$4:S333)),"")</f>
        <v/>
      </c>
      <c r="F337" s="163" t="str">
        <f t="array" ref="F337">IFERROR(INDEX('FIT-Lijst'!$A$8:$T$994,SMALL(IF((INDEX('FIT-Lijst'!$A$8:$T$994,,18)="Fout")+(INDEX('FIT-Lijst'!$A$8:$T$994,,18)="Kritiek Fout"),MATCH(ROW('FIT-Lijst'!$A$8:$A$994),ROW('FIT-Lijst'!$A$8:$A$994)),""),ROWS('FIT-Lijst'!$A$4:T333)),COLUMNS('FIT-Lijst'!$A$4:T333)),"")</f>
        <v/>
      </c>
      <c r="G337" s="172"/>
      <c r="H337" s="172"/>
      <c r="I337" s="172"/>
      <c r="J337" s="173"/>
      <c r="K337" s="173"/>
      <c r="L337" s="173"/>
      <c r="M337" s="173"/>
      <c r="N337" s="173"/>
      <c r="O337" s="173"/>
      <c r="P337" s="173"/>
      <c r="Q337" s="173"/>
      <c r="R337" s="173"/>
      <c r="S337" s="173"/>
      <c r="T337" s="174" t="str">
        <f t="shared" si="19"/>
        <v/>
      </c>
      <c r="U337" s="174" t="str">
        <f t="shared" si="17"/>
        <v/>
      </c>
      <c r="V337" s="175" t="str">
        <f t="shared" si="18"/>
        <v/>
      </c>
      <c r="W337" s="172"/>
      <c r="X337" s="172"/>
    </row>
    <row r="338" spans="1:24" x14ac:dyDescent="0.15">
      <c r="A338" s="163" t="str">
        <f t="array" ref="A338">IFERROR(INDEX('FIT-Lijst'!$A$8:$T$994,SMALL(IF((INDEX('FIT-Lijst'!$A$8:$T$994,,18)="Fout")+(INDEX('FIT-Lijst'!$A$8:$T$994,,18)="Kritiek Fout"),MATCH(ROW('FIT-Lijst'!$A$8:$A$994),ROW('FIT-Lijst'!$A$8:$A$994)),""),ROWS('FIT-Lijst'!$A$4:A334)),COLUMNS('FIT-Lijst'!$A$4:A334)),"")</f>
        <v/>
      </c>
      <c r="B338" s="163" t="str">
        <f t="array" ref="B338">IFERROR(INDEX('FIT-Lijst'!$A$8:$T$994,SMALL(IF((INDEX('FIT-Lijst'!$A$8:$T$994,,18)="Fout")+(INDEX('FIT-Lijst'!$A$8:$T$994,,18)="Kritiek Fout"),MATCH(ROW('FIT-Lijst'!$A$8:$A$994),ROW('FIT-Lijst'!$A$8:$A$994)),""),ROWS('FIT-Lijst'!$A$4:D334)),COLUMNS('FIT-Lijst'!$A$4:D334)),"")</f>
        <v/>
      </c>
      <c r="C338" s="15" t="str">
        <f>IFERROR(VLOOKUP(A338,'FIT-Lijst'!A:Q,5,FALSE),"")</f>
        <v/>
      </c>
      <c r="D338" s="163" t="str">
        <f t="array" ref="D338">IFERROR(INDEX('FIT-Lijst'!$A$8:$T$994,SMALL(IF((INDEX('FIT-Lijst'!$A$8:$T$994,,18)="Fout")+(INDEX('FIT-Lijst'!$A$8:$T$994,,18)="Kritiek Fout"),MATCH(ROW('FIT-Lijst'!$A$8:$A$994),ROW('FIT-Lijst'!$A$8:$A$994)),""),ROWS('FIT-Lijst'!$A$4:R334)),COLUMNS('FIT-Lijst'!$A$4:R334)),"")</f>
        <v/>
      </c>
      <c r="E338" s="164" t="str">
        <f t="array" ref="E338">IFERROR(INDEX('FIT-Lijst'!$A$8:$T$994,SMALL(IF((INDEX('FIT-Lijst'!$A$8:$T$994,,18)="Fout")+(INDEX('FIT-Lijst'!$A$8:$T$994,,18)="Kritiek Fout"),MATCH(ROW('FIT-Lijst'!$A$8:$A$994),ROW('FIT-Lijst'!$A$8:$A$994)),""),ROWS('FIT-Lijst'!$A$4:S334)),COLUMNS('FIT-Lijst'!$A$4:S334)),"")</f>
        <v/>
      </c>
      <c r="F338" s="163" t="str">
        <f t="array" ref="F338">IFERROR(INDEX('FIT-Lijst'!$A$8:$T$994,SMALL(IF((INDEX('FIT-Lijst'!$A$8:$T$994,,18)="Fout")+(INDEX('FIT-Lijst'!$A$8:$T$994,,18)="Kritiek Fout"),MATCH(ROW('FIT-Lijst'!$A$8:$A$994),ROW('FIT-Lijst'!$A$8:$A$994)),""),ROWS('FIT-Lijst'!$A$4:T334)),COLUMNS('FIT-Lijst'!$A$4:T334)),"")</f>
        <v/>
      </c>
      <c r="G338" s="172"/>
      <c r="H338" s="172"/>
      <c r="I338" s="172"/>
      <c r="J338" s="173"/>
      <c r="K338" s="173"/>
      <c r="L338" s="173"/>
      <c r="M338" s="173"/>
      <c r="N338" s="173"/>
      <c r="O338" s="173"/>
      <c r="P338" s="173"/>
      <c r="Q338" s="173"/>
      <c r="R338" s="173"/>
      <c r="S338" s="173"/>
      <c r="T338" s="174" t="str">
        <f t="shared" si="19"/>
        <v/>
      </c>
      <c r="U338" s="174" t="str">
        <f t="shared" si="17"/>
        <v/>
      </c>
      <c r="V338" s="175" t="str">
        <f t="shared" si="18"/>
        <v/>
      </c>
      <c r="W338" s="172"/>
      <c r="X338" s="172"/>
    </row>
    <row r="339" spans="1:24" x14ac:dyDescent="0.15">
      <c r="A339" s="163" t="str">
        <f t="array" ref="A339">IFERROR(INDEX('FIT-Lijst'!$A$8:$T$994,SMALL(IF((INDEX('FIT-Lijst'!$A$8:$T$994,,18)="Fout")+(INDEX('FIT-Lijst'!$A$8:$T$994,,18)="Kritiek Fout"),MATCH(ROW('FIT-Lijst'!$A$8:$A$994),ROW('FIT-Lijst'!$A$8:$A$994)),""),ROWS('FIT-Lijst'!$A$4:A335)),COLUMNS('FIT-Lijst'!$A$4:A335)),"")</f>
        <v/>
      </c>
      <c r="B339" s="163" t="str">
        <f t="array" ref="B339">IFERROR(INDEX('FIT-Lijst'!$A$8:$T$994,SMALL(IF((INDEX('FIT-Lijst'!$A$8:$T$994,,18)="Fout")+(INDEX('FIT-Lijst'!$A$8:$T$994,,18)="Kritiek Fout"),MATCH(ROW('FIT-Lijst'!$A$8:$A$994),ROW('FIT-Lijst'!$A$8:$A$994)),""),ROWS('FIT-Lijst'!$A$4:D335)),COLUMNS('FIT-Lijst'!$A$4:D335)),"")</f>
        <v/>
      </c>
      <c r="C339" s="15" t="str">
        <f>IFERROR(VLOOKUP(A339,'FIT-Lijst'!A:Q,5,FALSE),"")</f>
        <v/>
      </c>
      <c r="D339" s="163" t="str">
        <f t="array" ref="D339">IFERROR(INDEX('FIT-Lijst'!$A$8:$T$994,SMALL(IF((INDEX('FIT-Lijst'!$A$8:$T$994,,18)="Fout")+(INDEX('FIT-Lijst'!$A$8:$T$994,,18)="Kritiek Fout"),MATCH(ROW('FIT-Lijst'!$A$8:$A$994),ROW('FIT-Lijst'!$A$8:$A$994)),""),ROWS('FIT-Lijst'!$A$4:R335)),COLUMNS('FIT-Lijst'!$A$4:R335)),"")</f>
        <v/>
      </c>
      <c r="E339" s="164" t="str">
        <f t="array" ref="E339">IFERROR(INDEX('FIT-Lijst'!$A$8:$T$994,SMALL(IF((INDEX('FIT-Lijst'!$A$8:$T$994,,18)="Fout")+(INDEX('FIT-Lijst'!$A$8:$T$994,,18)="Kritiek Fout"),MATCH(ROW('FIT-Lijst'!$A$8:$A$994),ROW('FIT-Lijst'!$A$8:$A$994)),""),ROWS('FIT-Lijst'!$A$4:S335)),COLUMNS('FIT-Lijst'!$A$4:S335)),"")</f>
        <v/>
      </c>
      <c r="F339" s="163" t="str">
        <f t="array" ref="F339">IFERROR(INDEX('FIT-Lijst'!$A$8:$T$994,SMALL(IF((INDEX('FIT-Lijst'!$A$8:$T$994,,18)="Fout")+(INDEX('FIT-Lijst'!$A$8:$T$994,,18)="Kritiek Fout"),MATCH(ROW('FIT-Lijst'!$A$8:$A$994),ROW('FIT-Lijst'!$A$8:$A$994)),""),ROWS('FIT-Lijst'!$A$4:T335)),COLUMNS('FIT-Lijst'!$A$4:T335)),"")</f>
        <v/>
      </c>
      <c r="G339" s="172"/>
      <c r="H339" s="172"/>
      <c r="I339" s="172"/>
      <c r="J339" s="173"/>
      <c r="K339" s="173"/>
      <c r="L339" s="173"/>
      <c r="M339" s="173"/>
      <c r="N339" s="173"/>
      <c r="O339" s="173"/>
      <c r="P339" s="173"/>
      <c r="Q339" s="173"/>
      <c r="R339" s="173"/>
      <c r="S339" s="173"/>
      <c r="T339" s="174" t="str">
        <f t="shared" si="19"/>
        <v/>
      </c>
      <c r="U339" s="174" t="str">
        <f t="shared" si="17"/>
        <v/>
      </c>
      <c r="V339" s="175" t="str">
        <f t="shared" si="18"/>
        <v/>
      </c>
      <c r="W339" s="172"/>
      <c r="X339" s="172"/>
    </row>
    <row r="340" spans="1:24" x14ac:dyDescent="0.15">
      <c r="A340" s="163" t="str">
        <f t="array" ref="A340">IFERROR(INDEX('FIT-Lijst'!$A$8:$T$994,SMALL(IF((INDEX('FIT-Lijst'!$A$8:$T$994,,18)="Fout")+(INDEX('FIT-Lijst'!$A$8:$T$994,,18)="Kritiek Fout"),MATCH(ROW('FIT-Lijst'!$A$8:$A$994),ROW('FIT-Lijst'!$A$8:$A$994)),""),ROWS('FIT-Lijst'!$A$4:A336)),COLUMNS('FIT-Lijst'!$A$4:A336)),"")</f>
        <v/>
      </c>
      <c r="B340" s="163" t="str">
        <f t="array" ref="B340">IFERROR(INDEX('FIT-Lijst'!$A$8:$T$994,SMALL(IF((INDEX('FIT-Lijst'!$A$8:$T$994,,18)="Fout")+(INDEX('FIT-Lijst'!$A$8:$T$994,,18)="Kritiek Fout"),MATCH(ROW('FIT-Lijst'!$A$8:$A$994),ROW('FIT-Lijst'!$A$8:$A$994)),""),ROWS('FIT-Lijst'!$A$4:D336)),COLUMNS('FIT-Lijst'!$A$4:D336)),"")</f>
        <v/>
      </c>
      <c r="C340" s="15" t="str">
        <f>IFERROR(VLOOKUP(A340,'FIT-Lijst'!A:Q,5,FALSE),"")</f>
        <v/>
      </c>
      <c r="D340" s="163" t="str">
        <f t="array" ref="D340">IFERROR(INDEX('FIT-Lijst'!$A$8:$T$994,SMALL(IF((INDEX('FIT-Lijst'!$A$8:$T$994,,18)="Fout")+(INDEX('FIT-Lijst'!$A$8:$T$994,,18)="Kritiek Fout"),MATCH(ROW('FIT-Lijst'!$A$8:$A$994),ROW('FIT-Lijst'!$A$8:$A$994)),""),ROWS('FIT-Lijst'!$A$4:R336)),COLUMNS('FIT-Lijst'!$A$4:R336)),"")</f>
        <v/>
      </c>
      <c r="E340" s="164" t="str">
        <f t="array" ref="E340">IFERROR(INDEX('FIT-Lijst'!$A$8:$T$994,SMALL(IF((INDEX('FIT-Lijst'!$A$8:$T$994,,18)="Fout")+(INDEX('FIT-Lijst'!$A$8:$T$994,,18)="Kritiek Fout"),MATCH(ROW('FIT-Lijst'!$A$8:$A$994),ROW('FIT-Lijst'!$A$8:$A$994)),""),ROWS('FIT-Lijst'!$A$4:S336)),COLUMNS('FIT-Lijst'!$A$4:S336)),"")</f>
        <v/>
      </c>
      <c r="F340" s="163" t="str">
        <f t="array" ref="F340">IFERROR(INDEX('FIT-Lijst'!$A$8:$T$994,SMALL(IF((INDEX('FIT-Lijst'!$A$8:$T$994,,18)="Fout")+(INDEX('FIT-Lijst'!$A$8:$T$994,,18)="Kritiek Fout"),MATCH(ROW('FIT-Lijst'!$A$8:$A$994),ROW('FIT-Lijst'!$A$8:$A$994)),""),ROWS('FIT-Lijst'!$A$4:T336)),COLUMNS('FIT-Lijst'!$A$4:T336)),"")</f>
        <v/>
      </c>
      <c r="G340" s="172"/>
      <c r="H340" s="172"/>
      <c r="I340" s="172"/>
      <c r="J340" s="173"/>
      <c r="K340" s="173"/>
      <c r="L340" s="173"/>
      <c r="M340" s="173"/>
      <c r="N340" s="173"/>
      <c r="O340" s="173"/>
      <c r="P340" s="173"/>
      <c r="Q340" s="173"/>
      <c r="R340" s="173"/>
      <c r="S340" s="173"/>
      <c r="T340" s="174" t="str">
        <f t="shared" si="19"/>
        <v/>
      </c>
      <c r="U340" s="174" t="str">
        <f t="shared" si="17"/>
        <v/>
      </c>
      <c r="V340" s="175" t="str">
        <f t="shared" si="18"/>
        <v/>
      </c>
      <c r="W340" s="172"/>
      <c r="X340" s="172"/>
    </row>
    <row r="341" spans="1:24" x14ac:dyDescent="0.15">
      <c r="A341" s="163" t="str">
        <f t="array" ref="A341">IFERROR(INDEX('FIT-Lijst'!$A$8:$T$994,SMALL(IF((INDEX('FIT-Lijst'!$A$8:$T$994,,18)="Fout")+(INDEX('FIT-Lijst'!$A$8:$T$994,,18)="Kritiek Fout"),MATCH(ROW('FIT-Lijst'!$A$8:$A$994),ROW('FIT-Lijst'!$A$8:$A$994)),""),ROWS('FIT-Lijst'!$A$4:A337)),COLUMNS('FIT-Lijst'!$A$4:A337)),"")</f>
        <v/>
      </c>
      <c r="B341" s="163" t="str">
        <f t="array" ref="B341">IFERROR(INDEX('FIT-Lijst'!$A$8:$T$994,SMALL(IF((INDEX('FIT-Lijst'!$A$8:$T$994,,18)="Fout")+(INDEX('FIT-Lijst'!$A$8:$T$994,,18)="Kritiek Fout"),MATCH(ROW('FIT-Lijst'!$A$8:$A$994),ROW('FIT-Lijst'!$A$8:$A$994)),""),ROWS('FIT-Lijst'!$A$4:D337)),COLUMNS('FIT-Lijst'!$A$4:D337)),"")</f>
        <v/>
      </c>
      <c r="C341" s="15" t="str">
        <f>IFERROR(VLOOKUP(A341,'FIT-Lijst'!A:Q,5,FALSE),"")</f>
        <v/>
      </c>
      <c r="D341" s="163" t="str">
        <f t="array" ref="D341">IFERROR(INDEX('FIT-Lijst'!$A$8:$T$994,SMALL(IF((INDEX('FIT-Lijst'!$A$8:$T$994,,18)="Fout")+(INDEX('FIT-Lijst'!$A$8:$T$994,,18)="Kritiek Fout"),MATCH(ROW('FIT-Lijst'!$A$8:$A$994),ROW('FIT-Lijst'!$A$8:$A$994)),""),ROWS('FIT-Lijst'!$A$4:R337)),COLUMNS('FIT-Lijst'!$A$4:R337)),"")</f>
        <v/>
      </c>
      <c r="E341" s="164" t="str">
        <f t="array" ref="E341">IFERROR(INDEX('FIT-Lijst'!$A$8:$T$994,SMALL(IF((INDEX('FIT-Lijst'!$A$8:$T$994,,18)="Fout")+(INDEX('FIT-Lijst'!$A$8:$T$994,,18)="Kritiek Fout"),MATCH(ROW('FIT-Lijst'!$A$8:$A$994),ROW('FIT-Lijst'!$A$8:$A$994)),""),ROWS('FIT-Lijst'!$A$4:S337)),COLUMNS('FIT-Lijst'!$A$4:S337)),"")</f>
        <v/>
      </c>
      <c r="F341" s="163" t="str">
        <f t="array" ref="F341">IFERROR(INDEX('FIT-Lijst'!$A$8:$T$994,SMALL(IF((INDEX('FIT-Lijst'!$A$8:$T$994,,18)="Fout")+(INDEX('FIT-Lijst'!$A$8:$T$994,,18)="Kritiek Fout"),MATCH(ROW('FIT-Lijst'!$A$8:$A$994),ROW('FIT-Lijst'!$A$8:$A$994)),""),ROWS('FIT-Lijst'!$A$4:T337)),COLUMNS('FIT-Lijst'!$A$4:T337)),"")</f>
        <v/>
      </c>
      <c r="G341" s="172"/>
      <c r="H341" s="172"/>
      <c r="I341" s="172"/>
      <c r="J341" s="173"/>
      <c r="K341" s="173"/>
      <c r="L341" s="173"/>
      <c r="M341" s="173"/>
      <c r="N341" s="173"/>
      <c r="O341" s="173"/>
      <c r="P341" s="173"/>
      <c r="Q341" s="173"/>
      <c r="R341" s="173"/>
      <c r="S341" s="173"/>
      <c r="T341" s="174" t="str">
        <f t="shared" si="19"/>
        <v/>
      </c>
      <c r="U341" s="174" t="str">
        <f t="shared" si="17"/>
        <v/>
      </c>
      <c r="V341" s="175" t="str">
        <f t="shared" si="18"/>
        <v/>
      </c>
      <c r="W341" s="172"/>
      <c r="X341" s="172"/>
    </row>
    <row r="342" spans="1:24" x14ac:dyDescent="0.15">
      <c r="A342" s="163" t="str">
        <f t="array" ref="A342">IFERROR(INDEX('FIT-Lijst'!$A$8:$T$994,SMALL(IF((INDEX('FIT-Lijst'!$A$8:$T$994,,18)="Fout")+(INDEX('FIT-Lijst'!$A$8:$T$994,,18)="Kritiek Fout"),MATCH(ROW('FIT-Lijst'!$A$8:$A$994),ROW('FIT-Lijst'!$A$8:$A$994)),""),ROWS('FIT-Lijst'!$A$4:A338)),COLUMNS('FIT-Lijst'!$A$4:A338)),"")</f>
        <v/>
      </c>
      <c r="B342" s="163" t="str">
        <f t="array" ref="B342">IFERROR(INDEX('FIT-Lijst'!$A$8:$T$994,SMALL(IF((INDEX('FIT-Lijst'!$A$8:$T$994,,18)="Fout")+(INDEX('FIT-Lijst'!$A$8:$T$994,,18)="Kritiek Fout"),MATCH(ROW('FIT-Lijst'!$A$8:$A$994),ROW('FIT-Lijst'!$A$8:$A$994)),""),ROWS('FIT-Lijst'!$A$4:D338)),COLUMNS('FIT-Lijst'!$A$4:D338)),"")</f>
        <v/>
      </c>
      <c r="C342" s="15" t="str">
        <f>IFERROR(VLOOKUP(A342,'FIT-Lijst'!A:Q,5,FALSE),"")</f>
        <v/>
      </c>
      <c r="D342" s="163" t="str">
        <f t="array" ref="D342">IFERROR(INDEX('FIT-Lijst'!$A$8:$T$994,SMALL(IF((INDEX('FIT-Lijst'!$A$8:$T$994,,18)="Fout")+(INDEX('FIT-Lijst'!$A$8:$T$994,,18)="Kritiek Fout"),MATCH(ROW('FIT-Lijst'!$A$8:$A$994),ROW('FIT-Lijst'!$A$8:$A$994)),""),ROWS('FIT-Lijst'!$A$4:R338)),COLUMNS('FIT-Lijst'!$A$4:R338)),"")</f>
        <v/>
      </c>
      <c r="E342" s="164" t="str">
        <f t="array" ref="E342">IFERROR(INDEX('FIT-Lijst'!$A$8:$T$994,SMALL(IF((INDEX('FIT-Lijst'!$A$8:$T$994,,18)="Fout")+(INDEX('FIT-Lijst'!$A$8:$T$994,,18)="Kritiek Fout"),MATCH(ROW('FIT-Lijst'!$A$8:$A$994),ROW('FIT-Lijst'!$A$8:$A$994)),""),ROWS('FIT-Lijst'!$A$4:S338)),COLUMNS('FIT-Lijst'!$A$4:S338)),"")</f>
        <v/>
      </c>
      <c r="F342" s="163" t="str">
        <f t="array" ref="F342">IFERROR(INDEX('FIT-Lijst'!$A$8:$T$994,SMALL(IF((INDEX('FIT-Lijst'!$A$8:$T$994,,18)="Fout")+(INDEX('FIT-Lijst'!$A$8:$T$994,,18)="Kritiek Fout"),MATCH(ROW('FIT-Lijst'!$A$8:$A$994),ROW('FIT-Lijst'!$A$8:$A$994)),""),ROWS('FIT-Lijst'!$A$4:T338)),COLUMNS('FIT-Lijst'!$A$4:T338)),"")</f>
        <v/>
      </c>
      <c r="G342" s="172"/>
      <c r="H342" s="172"/>
      <c r="I342" s="172"/>
      <c r="J342" s="173"/>
      <c r="K342" s="173"/>
      <c r="L342" s="173"/>
      <c r="M342" s="173"/>
      <c r="N342" s="173"/>
      <c r="O342" s="173"/>
      <c r="P342" s="173"/>
      <c r="Q342" s="173"/>
      <c r="R342" s="173"/>
      <c r="S342" s="173"/>
      <c r="T342" s="174" t="str">
        <f t="shared" si="19"/>
        <v/>
      </c>
      <c r="U342" s="174" t="str">
        <f t="shared" si="17"/>
        <v/>
      </c>
      <c r="V342" s="175" t="str">
        <f t="shared" si="18"/>
        <v/>
      </c>
      <c r="W342" s="172"/>
      <c r="X342" s="172"/>
    </row>
    <row r="343" spans="1:24" x14ac:dyDescent="0.15">
      <c r="A343" s="163" t="str">
        <f t="array" ref="A343">IFERROR(INDEX('FIT-Lijst'!$A$8:$T$994,SMALL(IF((INDEX('FIT-Lijst'!$A$8:$T$994,,18)="Fout")+(INDEX('FIT-Lijst'!$A$8:$T$994,,18)="Kritiek Fout"),MATCH(ROW('FIT-Lijst'!$A$8:$A$994),ROW('FIT-Lijst'!$A$8:$A$994)),""),ROWS('FIT-Lijst'!$A$4:A339)),COLUMNS('FIT-Lijst'!$A$4:A339)),"")</f>
        <v/>
      </c>
      <c r="B343" s="163" t="str">
        <f t="array" ref="B343">IFERROR(INDEX('FIT-Lijst'!$A$8:$T$994,SMALL(IF((INDEX('FIT-Lijst'!$A$8:$T$994,,18)="Fout")+(INDEX('FIT-Lijst'!$A$8:$T$994,,18)="Kritiek Fout"),MATCH(ROW('FIT-Lijst'!$A$8:$A$994),ROW('FIT-Lijst'!$A$8:$A$994)),""),ROWS('FIT-Lijst'!$A$4:D339)),COLUMNS('FIT-Lijst'!$A$4:D339)),"")</f>
        <v/>
      </c>
      <c r="C343" s="15" t="str">
        <f>IFERROR(VLOOKUP(A343,'FIT-Lijst'!A:Q,5,FALSE),"")</f>
        <v/>
      </c>
      <c r="D343" s="163" t="str">
        <f t="array" ref="D343">IFERROR(INDEX('FIT-Lijst'!$A$8:$T$994,SMALL(IF((INDEX('FIT-Lijst'!$A$8:$T$994,,18)="Fout")+(INDEX('FIT-Lijst'!$A$8:$T$994,,18)="Kritiek Fout"),MATCH(ROW('FIT-Lijst'!$A$8:$A$994),ROW('FIT-Lijst'!$A$8:$A$994)),""),ROWS('FIT-Lijst'!$A$4:R339)),COLUMNS('FIT-Lijst'!$A$4:R339)),"")</f>
        <v/>
      </c>
      <c r="E343" s="164" t="str">
        <f t="array" ref="E343">IFERROR(INDEX('FIT-Lijst'!$A$8:$T$994,SMALL(IF((INDEX('FIT-Lijst'!$A$8:$T$994,,18)="Fout")+(INDEX('FIT-Lijst'!$A$8:$T$994,,18)="Kritiek Fout"),MATCH(ROW('FIT-Lijst'!$A$8:$A$994),ROW('FIT-Lijst'!$A$8:$A$994)),""),ROWS('FIT-Lijst'!$A$4:S339)),COLUMNS('FIT-Lijst'!$A$4:S339)),"")</f>
        <v/>
      </c>
      <c r="F343" s="163" t="str">
        <f t="array" ref="F343">IFERROR(INDEX('FIT-Lijst'!$A$8:$T$994,SMALL(IF((INDEX('FIT-Lijst'!$A$8:$T$994,,18)="Fout")+(INDEX('FIT-Lijst'!$A$8:$T$994,,18)="Kritiek Fout"),MATCH(ROW('FIT-Lijst'!$A$8:$A$994),ROW('FIT-Lijst'!$A$8:$A$994)),""),ROWS('FIT-Lijst'!$A$4:T339)),COLUMNS('FIT-Lijst'!$A$4:T339)),"")</f>
        <v/>
      </c>
      <c r="G343" s="172"/>
      <c r="H343" s="172"/>
      <c r="I343" s="172"/>
      <c r="J343" s="173"/>
      <c r="K343" s="173"/>
      <c r="L343" s="173"/>
      <c r="M343" s="173"/>
      <c r="N343" s="173"/>
      <c r="O343" s="173"/>
      <c r="P343" s="173"/>
      <c r="Q343" s="173"/>
      <c r="R343" s="173"/>
      <c r="S343" s="173"/>
      <c r="T343" s="174" t="str">
        <f t="shared" si="19"/>
        <v/>
      </c>
      <c r="U343" s="174" t="str">
        <f t="shared" si="17"/>
        <v/>
      </c>
      <c r="V343" s="175" t="str">
        <f t="shared" si="18"/>
        <v/>
      </c>
      <c r="W343" s="172"/>
      <c r="X343" s="172"/>
    </row>
    <row r="344" spans="1:24" x14ac:dyDescent="0.15">
      <c r="A344" s="163" t="str">
        <f t="array" ref="A344">IFERROR(INDEX('FIT-Lijst'!$A$8:$T$994,SMALL(IF((INDEX('FIT-Lijst'!$A$8:$T$994,,18)="Fout")+(INDEX('FIT-Lijst'!$A$8:$T$994,,18)="Kritiek Fout"),MATCH(ROW('FIT-Lijst'!$A$8:$A$994),ROW('FIT-Lijst'!$A$8:$A$994)),""),ROWS('FIT-Lijst'!$A$4:A340)),COLUMNS('FIT-Lijst'!$A$4:A340)),"")</f>
        <v/>
      </c>
      <c r="B344" s="163" t="str">
        <f t="array" ref="B344">IFERROR(INDEX('FIT-Lijst'!$A$8:$T$994,SMALL(IF((INDEX('FIT-Lijst'!$A$8:$T$994,,18)="Fout")+(INDEX('FIT-Lijst'!$A$8:$T$994,,18)="Kritiek Fout"),MATCH(ROW('FIT-Lijst'!$A$8:$A$994),ROW('FIT-Lijst'!$A$8:$A$994)),""),ROWS('FIT-Lijst'!$A$4:D340)),COLUMNS('FIT-Lijst'!$A$4:D340)),"")</f>
        <v/>
      </c>
      <c r="C344" s="15" t="str">
        <f>IFERROR(VLOOKUP(A344,'FIT-Lijst'!A:Q,5,FALSE),"")</f>
        <v/>
      </c>
      <c r="D344" s="163" t="str">
        <f t="array" ref="D344">IFERROR(INDEX('FIT-Lijst'!$A$8:$T$994,SMALL(IF((INDEX('FIT-Lijst'!$A$8:$T$994,,18)="Fout")+(INDEX('FIT-Lijst'!$A$8:$T$994,,18)="Kritiek Fout"),MATCH(ROW('FIT-Lijst'!$A$8:$A$994),ROW('FIT-Lijst'!$A$8:$A$994)),""),ROWS('FIT-Lijst'!$A$4:R340)),COLUMNS('FIT-Lijst'!$A$4:R340)),"")</f>
        <v/>
      </c>
      <c r="E344" s="164" t="str">
        <f t="array" ref="E344">IFERROR(INDEX('FIT-Lijst'!$A$8:$T$994,SMALL(IF((INDEX('FIT-Lijst'!$A$8:$T$994,,18)="Fout")+(INDEX('FIT-Lijst'!$A$8:$T$994,,18)="Kritiek Fout"),MATCH(ROW('FIT-Lijst'!$A$8:$A$994),ROW('FIT-Lijst'!$A$8:$A$994)),""),ROWS('FIT-Lijst'!$A$4:S340)),COLUMNS('FIT-Lijst'!$A$4:S340)),"")</f>
        <v/>
      </c>
      <c r="F344" s="163" t="str">
        <f t="array" ref="F344">IFERROR(INDEX('FIT-Lijst'!$A$8:$T$994,SMALL(IF((INDEX('FIT-Lijst'!$A$8:$T$994,,18)="Fout")+(INDEX('FIT-Lijst'!$A$8:$T$994,,18)="Kritiek Fout"),MATCH(ROW('FIT-Lijst'!$A$8:$A$994),ROW('FIT-Lijst'!$A$8:$A$994)),""),ROWS('FIT-Lijst'!$A$4:T340)),COLUMNS('FIT-Lijst'!$A$4:T340)),"")</f>
        <v/>
      </c>
      <c r="G344" s="172"/>
      <c r="H344" s="172"/>
      <c r="I344" s="172"/>
      <c r="J344" s="173"/>
      <c r="K344" s="173"/>
      <c r="L344" s="173"/>
      <c r="M344" s="173"/>
      <c r="N344" s="173"/>
      <c r="O344" s="173"/>
      <c r="P344" s="173"/>
      <c r="Q344" s="173"/>
      <c r="R344" s="173"/>
      <c r="S344" s="173"/>
      <c r="T344" s="174" t="str">
        <f t="shared" si="19"/>
        <v/>
      </c>
      <c r="U344" s="174" t="str">
        <f t="shared" si="17"/>
        <v/>
      </c>
      <c r="V344" s="175" t="str">
        <f t="shared" si="18"/>
        <v/>
      </c>
      <c r="W344" s="172"/>
      <c r="X344" s="172"/>
    </row>
    <row r="345" spans="1:24" x14ac:dyDescent="0.15">
      <c r="A345" s="163" t="str">
        <f t="array" ref="A345">IFERROR(INDEX('FIT-Lijst'!$A$8:$T$994,SMALL(IF((INDEX('FIT-Lijst'!$A$8:$T$994,,18)="Fout")+(INDEX('FIT-Lijst'!$A$8:$T$994,,18)="Kritiek Fout"),MATCH(ROW('FIT-Lijst'!$A$8:$A$994),ROW('FIT-Lijst'!$A$8:$A$994)),""),ROWS('FIT-Lijst'!$A$4:A341)),COLUMNS('FIT-Lijst'!$A$4:A341)),"")</f>
        <v/>
      </c>
      <c r="B345" s="163" t="str">
        <f t="array" ref="B345">IFERROR(INDEX('FIT-Lijst'!$A$8:$T$994,SMALL(IF((INDEX('FIT-Lijst'!$A$8:$T$994,,18)="Fout")+(INDEX('FIT-Lijst'!$A$8:$T$994,,18)="Kritiek Fout"),MATCH(ROW('FIT-Lijst'!$A$8:$A$994),ROW('FIT-Lijst'!$A$8:$A$994)),""),ROWS('FIT-Lijst'!$A$4:D341)),COLUMNS('FIT-Lijst'!$A$4:D341)),"")</f>
        <v/>
      </c>
      <c r="C345" s="15" t="str">
        <f>IFERROR(VLOOKUP(A345,'FIT-Lijst'!A:Q,5,FALSE),"")</f>
        <v/>
      </c>
      <c r="D345" s="163" t="str">
        <f t="array" ref="D345">IFERROR(INDEX('FIT-Lijst'!$A$8:$T$994,SMALL(IF((INDEX('FIT-Lijst'!$A$8:$T$994,,18)="Fout")+(INDEX('FIT-Lijst'!$A$8:$T$994,,18)="Kritiek Fout"),MATCH(ROW('FIT-Lijst'!$A$8:$A$994),ROW('FIT-Lijst'!$A$8:$A$994)),""),ROWS('FIT-Lijst'!$A$4:R341)),COLUMNS('FIT-Lijst'!$A$4:R341)),"")</f>
        <v/>
      </c>
      <c r="E345" s="164" t="str">
        <f t="array" ref="E345">IFERROR(INDEX('FIT-Lijst'!$A$8:$T$994,SMALL(IF((INDEX('FIT-Lijst'!$A$8:$T$994,,18)="Fout")+(INDEX('FIT-Lijst'!$A$8:$T$994,,18)="Kritiek Fout"),MATCH(ROW('FIT-Lijst'!$A$8:$A$994),ROW('FIT-Lijst'!$A$8:$A$994)),""),ROWS('FIT-Lijst'!$A$4:S341)),COLUMNS('FIT-Lijst'!$A$4:S341)),"")</f>
        <v/>
      </c>
      <c r="F345" s="163" t="str">
        <f t="array" ref="F345">IFERROR(INDEX('FIT-Lijst'!$A$8:$T$994,SMALL(IF((INDEX('FIT-Lijst'!$A$8:$T$994,,18)="Fout")+(INDEX('FIT-Lijst'!$A$8:$T$994,,18)="Kritiek Fout"),MATCH(ROW('FIT-Lijst'!$A$8:$A$994),ROW('FIT-Lijst'!$A$8:$A$994)),""),ROWS('FIT-Lijst'!$A$4:T341)),COLUMNS('FIT-Lijst'!$A$4:T341)),"")</f>
        <v/>
      </c>
      <c r="G345" s="172"/>
      <c r="H345" s="172"/>
      <c r="I345" s="172"/>
      <c r="J345" s="173"/>
      <c r="K345" s="173"/>
      <c r="L345" s="173"/>
      <c r="M345" s="173"/>
      <c r="N345" s="173"/>
      <c r="O345" s="173"/>
      <c r="P345" s="173"/>
      <c r="Q345" s="173"/>
      <c r="R345" s="173"/>
      <c r="S345" s="173"/>
      <c r="T345" s="174" t="str">
        <f t="shared" si="19"/>
        <v/>
      </c>
      <c r="U345" s="174" t="str">
        <f t="shared" si="17"/>
        <v/>
      </c>
      <c r="V345" s="175" t="str">
        <f t="shared" si="18"/>
        <v/>
      </c>
      <c r="W345" s="172"/>
      <c r="X345" s="172"/>
    </row>
    <row r="346" spans="1:24" x14ac:dyDescent="0.15">
      <c r="A346" s="163" t="str">
        <f t="array" ref="A346">IFERROR(INDEX('FIT-Lijst'!$A$8:$T$994,SMALL(IF((INDEX('FIT-Lijst'!$A$8:$T$994,,18)="Fout")+(INDEX('FIT-Lijst'!$A$8:$T$994,,18)="Kritiek Fout"),MATCH(ROW('FIT-Lijst'!$A$8:$A$994),ROW('FIT-Lijst'!$A$8:$A$994)),""),ROWS('FIT-Lijst'!$A$4:A342)),COLUMNS('FIT-Lijst'!$A$4:A342)),"")</f>
        <v/>
      </c>
      <c r="B346" s="163" t="str">
        <f t="array" ref="B346">IFERROR(INDEX('FIT-Lijst'!$A$8:$T$994,SMALL(IF((INDEX('FIT-Lijst'!$A$8:$T$994,,18)="Fout")+(INDEX('FIT-Lijst'!$A$8:$T$994,,18)="Kritiek Fout"),MATCH(ROW('FIT-Lijst'!$A$8:$A$994),ROW('FIT-Lijst'!$A$8:$A$994)),""),ROWS('FIT-Lijst'!$A$4:D342)),COLUMNS('FIT-Lijst'!$A$4:D342)),"")</f>
        <v/>
      </c>
      <c r="C346" s="15" t="str">
        <f>IFERROR(VLOOKUP(A346,'FIT-Lijst'!A:Q,5,FALSE),"")</f>
        <v/>
      </c>
      <c r="D346" s="163" t="str">
        <f t="array" ref="D346">IFERROR(INDEX('FIT-Lijst'!$A$8:$T$994,SMALL(IF((INDEX('FIT-Lijst'!$A$8:$T$994,,18)="Fout")+(INDEX('FIT-Lijst'!$A$8:$T$994,,18)="Kritiek Fout"),MATCH(ROW('FIT-Lijst'!$A$8:$A$994),ROW('FIT-Lijst'!$A$8:$A$994)),""),ROWS('FIT-Lijst'!$A$4:R342)),COLUMNS('FIT-Lijst'!$A$4:R342)),"")</f>
        <v/>
      </c>
      <c r="E346" s="164" t="str">
        <f t="array" ref="E346">IFERROR(INDEX('FIT-Lijst'!$A$8:$T$994,SMALL(IF((INDEX('FIT-Lijst'!$A$8:$T$994,,18)="Fout")+(INDEX('FIT-Lijst'!$A$8:$T$994,,18)="Kritiek Fout"),MATCH(ROW('FIT-Lijst'!$A$8:$A$994),ROW('FIT-Lijst'!$A$8:$A$994)),""),ROWS('FIT-Lijst'!$A$4:S342)),COLUMNS('FIT-Lijst'!$A$4:S342)),"")</f>
        <v/>
      </c>
      <c r="F346" s="163" t="str">
        <f t="array" ref="F346">IFERROR(INDEX('FIT-Lijst'!$A$8:$T$994,SMALL(IF((INDEX('FIT-Lijst'!$A$8:$T$994,,18)="Fout")+(INDEX('FIT-Lijst'!$A$8:$T$994,,18)="Kritiek Fout"),MATCH(ROW('FIT-Lijst'!$A$8:$A$994),ROW('FIT-Lijst'!$A$8:$A$994)),""),ROWS('FIT-Lijst'!$A$4:T342)),COLUMNS('FIT-Lijst'!$A$4:T342)),"")</f>
        <v/>
      </c>
      <c r="G346" s="172"/>
      <c r="H346" s="172"/>
      <c r="I346" s="172"/>
      <c r="J346" s="173"/>
      <c r="K346" s="173"/>
      <c r="L346" s="173"/>
      <c r="M346" s="173"/>
      <c r="N346" s="173"/>
      <c r="O346" s="173"/>
      <c r="P346" s="173"/>
      <c r="Q346" s="173"/>
      <c r="R346" s="173"/>
      <c r="S346" s="173"/>
      <c r="T346" s="174" t="str">
        <f t="shared" si="19"/>
        <v/>
      </c>
      <c r="U346" s="174" t="str">
        <f t="shared" si="17"/>
        <v/>
      </c>
      <c r="V346" s="175" t="str">
        <f t="shared" si="18"/>
        <v/>
      </c>
      <c r="W346" s="172"/>
      <c r="X346" s="172"/>
    </row>
    <row r="347" spans="1:24" x14ac:dyDescent="0.15">
      <c r="A347" s="163" t="str">
        <f t="array" ref="A347">IFERROR(INDEX('FIT-Lijst'!$A$8:$T$994,SMALL(IF((INDEX('FIT-Lijst'!$A$8:$T$994,,18)="Fout")+(INDEX('FIT-Lijst'!$A$8:$T$994,,18)="Kritiek Fout"),MATCH(ROW('FIT-Lijst'!$A$8:$A$994),ROW('FIT-Lijst'!$A$8:$A$994)),""),ROWS('FIT-Lijst'!$A$4:A343)),COLUMNS('FIT-Lijst'!$A$4:A343)),"")</f>
        <v/>
      </c>
      <c r="B347" s="163" t="str">
        <f t="array" ref="B347">IFERROR(INDEX('FIT-Lijst'!$A$8:$T$994,SMALL(IF((INDEX('FIT-Lijst'!$A$8:$T$994,,18)="Fout")+(INDEX('FIT-Lijst'!$A$8:$T$994,,18)="Kritiek Fout"),MATCH(ROW('FIT-Lijst'!$A$8:$A$994),ROW('FIT-Lijst'!$A$8:$A$994)),""),ROWS('FIT-Lijst'!$A$4:D343)),COLUMNS('FIT-Lijst'!$A$4:D343)),"")</f>
        <v/>
      </c>
      <c r="C347" s="15" t="str">
        <f>IFERROR(VLOOKUP(A347,'FIT-Lijst'!A:Q,5,FALSE),"")</f>
        <v/>
      </c>
      <c r="D347" s="163" t="str">
        <f t="array" ref="D347">IFERROR(INDEX('FIT-Lijst'!$A$8:$T$994,SMALL(IF((INDEX('FIT-Lijst'!$A$8:$T$994,,18)="Fout")+(INDEX('FIT-Lijst'!$A$8:$T$994,,18)="Kritiek Fout"),MATCH(ROW('FIT-Lijst'!$A$8:$A$994),ROW('FIT-Lijst'!$A$8:$A$994)),""),ROWS('FIT-Lijst'!$A$4:R343)),COLUMNS('FIT-Lijst'!$A$4:R343)),"")</f>
        <v/>
      </c>
      <c r="E347" s="164" t="str">
        <f t="array" ref="E347">IFERROR(INDEX('FIT-Lijst'!$A$8:$T$994,SMALL(IF((INDEX('FIT-Lijst'!$A$8:$T$994,,18)="Fout")+(INDEX('FIT-Lijst'!$A$8:$T$994,,18)="Kritiek Fout"),MATCH(ROW('FIT-Lijst'!$A$8:$A$994),ROW('FIT-Lijst'!$A$8:$A$994)),""),ROWS('FIT-Lijst'!$A$4:S343)),COLUMNS('FIT-Lijst'!$A$4:S343)),"")</f>
        <v/>
      </c>
      <c r="F347" s="163" t="str">
        <f t="array" ref="F347">IFERROR(INDEX('FIT-Lijst'!$A$8:$T$994,SMALL(IF((INDEX('FIT-Lijst'!$A$8:$T$994,,18)="Fout")+(INDEX('FIT-Lijst'!$A$8:$T$994,,18)="Kritiek Fout"),MATCH(ROW('FIT-Lijst'!$A$8:$A$994),ROW('FIT-Lijst'!$A$8:$A$994)),""),ROWS('FIT-Lijst'!$A$4:T343)),COLUMNS('FIT-Lijst'!$A$4:T343)),"")</f>
        <v/>
      </c>
      <c r="G347" s="172"/>
      <c r="H347" s="172"/>
      <c r="I347" s="172"/>
      <c r="J347" s="173"/>
      <c r="K347" s="173"/>
      <c r="L347" s="173"/>
      <c r="M347" s="173"/>
      <c r="N347" s="173"/>
      <c r="O347" s="173"/>
      <c r="P347" s="173"/>
      <c r="Q347" s="173"/>
      <c r="R347" s="173"/>
      <c r="S347" s="173"/>
      <c r="T347" s="174" t="str">
        <f t="shared" si="19"/>
        <v/>
      </c>
      <c r="U347" s="174" t="str">
        <f t="shared" si="17"/>
        <v/>
      </c>
      <c r="V347" s="175" t="str">
        <f t="shared" si="18"/>
        <v/>
      </c>
      <c r="W347" s="172"/>
      <c r="X347" s="172"/>
    </row>
    <row r="348" spans="1:24" x14ac:dyDescent="0.15">
      <c r="A348" s="163" t="str">
        <f t="array" ref="A348">IFERROR(INDEX('FIT-Lijst'!$A$8:$T$994,SMALL(IF((INDEX('FIT-Lijst'!$A$8:$T$994,,18)="Fout")+(INDEX('FIT-Lijst'!$A$8:$T$994,,18)="Kritiek Fout"),MATCH(ROW('FIT-Lijst'!$A$8:$A$994),ROW('FIT-Lijst'!$A$8:$A$994)),""),ROWS('FIT-Lijst'!$A$4:A344)),COLUMNS('FIT-Lijst'!$A$4:A344)),"")</f>
        <v/>
      </c>
      <c r="B348" s="163" t="str">
        <f t="array" ref="B348">IFERROR(INDEX('FIT-Lijst'!$A$8:$T$994,SMALL(IF((INDEX('FIT-Lijst'!$A$8:$T$994,,18)="Fout")+(INDEX('FIT-Lijst'!$A$8:$T$994,,18)="Kritiek Fout"),MATCH(ROW('FIT-Lijst'!$A$8:$A$994),ROW('FIT-Lijst'!$A$8:$A$994)),""),ROWS('FIT-Lijst'!$A$4:D344)),COLUMNS('FIT-Lijst'!$A$4:D344)),"")</f>
        <v/>
      </c>
      <c r="C348" s="15" t="str">
        <f>IFERROR(VLOOKUP(A348,'FIT-Lijst'!A:Q,5,FALSE),"")</f>
        <v/>
      </c>
      <c r="D348" s="163" t="str">
        <f t="array" ref="D348">IFERROR(INDEX('FIT-Lijst'!$A$8:$T$994,SMALL(IF((INDEX('FIT-Lijst'!$A$8:$T$994,,18)="Fout")+(INDEX('FIT-Lijst'!$A$8:$T$994,,18)="Kritiek Fout"),MATCH(ROW('FIT-Lijst'!$A$8:$A$994),ROW('FIT-Lijst'!$A$8:$A$994)),""),ROWS('FIT-Lijst'!$A$4:R344)),COLUMNS('FIT-Lijst'!$A$4:R344)),"")</f>
        <v/>
      </c>
      <c r="E348" s="164" t="str">
        <f t="array" ref="E348">IFERROR(INDEX('FIT-Lijst'!$A$8:$T$994,SMALL(IF((INDEX('FIT-Lijst'!$A$8:$T$994,,18)="Fout")+(INDEX('FIT-Lijst'!$A$8:$T$994,,18)="Kritiek Fout"),MATCH(ROW('FIT-Lijst'!$A$8:$A$994),ROW('FIT-Lijst'!$A$8:$A$994)),""),ROWS('FIT-Lijst'!$A$4:S344)),COLUMNS('FIT-Lijst'!$A$4:S344)),"")</f>
        <v/>
      </c>
      <c r="F348" s="163" t="str">
        <f t="array" ref="F348">IFERROR(INDEX('FIT-Lijst'!$A$8:$T$994,SMALL(IF((INDEX('FIT-Lijst'!$A$8:$T$994,,18)="Fout")+(INDEX('FIT-Lijst'!$A$8:$T$994,,18)="Kritiek Fout"),MATCH(ROW('FIT-Lijst'!$A$8:$A$994),ROW('FIT-Lijst'!$A$8:$A$994)),""),ROWS('FIT-Lijst'!$A$4:T344)),COLUMNS('FIT-Lijst'!$A$4:T344)),"")</f>
        <v/>
      </c>
      <c r="G348" s="172"/>
      <c r="H348" s="172"/>
      <c r="I348" s="172"/>
      <c r="J348" s="173"/>
      <c r="K348" s="173"/>
      <c r="L348" s="173"/>
      <c r="M348" s="173"/>
      <c r="N348" s="173"/>
      <c r="O348" s="173"/>
      <c r="P348" s="173"/>
      <c r="Q348" s="173"/>
      <c r="R348" s="173"/>
      <c r="S348" s="173"/>
      <c r="T348" s="174" t="str">
        <f t="shared" si="19"/>
        <v/>
      </c>
      <c r="U348" s="174" t="str">
        <f t="shared" si="17"/>
        <v/>
      </c>
      <c r="V348" s="175" t="str">
        <f t="shared" si="18"/>
        <v/>
      </c>
      <c r="W348" s="172"/>
      <c r="X348" s="172"/>
    </row>
    <row r="349" spans="1:24" x14ac:dyDescent="0.15">
      <c r="A349" s="163" t="str">
        <f t="array" ref="A349">IFERROR(INDEX('FIT-Lijst'!$A$8:$T$994,SMALL(IF((INDEX('FIT-Lijst'!$A$8:$T$994,,18)="Fout")+(INDEX('FIT-Lijst'!$A$8:$T$994,,18)="Kritiek Fout"),MATCH(ROW('FIT-Lijst'!$A$8:$A$994),ROW('FIT-Lijst'!$A$8:$A$994)),""),ROWS('FIT-Lijst'!$A$4:A345)),COLUMNS('FIT-Lijst'!$A$4:A345)),"")</f>
        <v/>
      </c>
      <c r="B349" s="163" t="str">
        <f t="array" ref="B349">IFERROR(INDEX('FIT-Lijst'!$A$8:$T$994,SMALL(IF((INDEX('FIT-Lijst'!$A$8:$T$994,,18)="Fout")+(INDEX('FIT-Lijst'!$A$8:$T$994,,18)="Kritiek Fout"),MATCH(ROW('FIT-Lijst'!$A$8:$A$994),ROW('FIT-Lijst'!$A$8:$A$994)),""),ROWS('FIT-Lijst'!$A$4:D345)),COLUMNS('FIT-Lijst'!$A$4:D345)),"")</f>
        <v/>
      </c>
      <c r="C349" s="15" t="str">
        <f>IFERROR(VLOOKUP(A349,'FIT-Lijst'!A:Q,5,FALSE),"")</f>
        <v/>
      </c>
      <c r="D349" s="163" t="str">
        <f t="array" ref="D349">IFERROR(INDEX('FIT-Lijst'!$A$8:$T$994,SMALL(IF((INDEX('FIT-Lijst'!$A$8:$T$994,,18)="Fout")+(INDEX('FIT-Lijst'!$A$8:$T$994,,18)="Kritiek Fout"),MATCH(ROW('FIT-Lijst'!$A$8:$A$994),ROW('FIT-Lijst'!$A$8:$A$994)),""),ROWS('FIT-Lijst'!$A$4:R345)),COLUMNS('FIT-Lijst'!$A$4:R345)),"")</f>
        <v/>
      </c>
      <c r="E349" s="164" t="str">
        <f t="array" ref="E349">IFERROR(INDEX('FIT-Lijst'!$A$8:$T$994,SMALL(IF((INDEX('FIT-Lijst'!$A$8:$T$994,,18)="Fout")+(INDEX('FIT-Lijst'!$A$8:$T$994,,18)="Kritiek Fout"),MATCH(ROW('FIT-Lijst'!$A$8:$A$994),ROW('FIT-Lijst'!$A$8:$A$994)),""),ROWS('FIT-Lijst'!$A$4:S345)),COLUMNS('FIT-Lijst'!$A$4:S345)),"")</f>
        <v/>
      </c>
      <c r="F349" s="163" t="str">
        <f t="array" ref="F349">IFERROR(INDEX('FIT-Lijst'!$A$8:$T$994,SMALL(IF((INDEX('FIT-Lijst'!$A$8:$T$994,,18)="Fout")+(INDEX('FIT-Lijst'!$A$8:$T$994,,18)="Kritiek Fout"),MATCH(ROW('FIT-Lijst'!$A$8:$A$994),ROW('FIT-Lijst'!$A$8:$A$994)),""),ROWS('FIT-Lijst'!$A$4:T345)),COLUMNS('FIT-Lijst'!$A$4:T345)),"")</f>
        <v/>
      </c>
      <c r="G349" s="172"/>
      <c r="H349" s="172"/>
      <c r="I349" s="172"/>
      <c r="J349" s="173"/>
      <c r="K349" s="173"/>
      <c r="L349" s="173"/>
      <c r="M349" s="173"/>
      <c r="N349" s="173"/>
      <c r="O349" s="173"/>
      <c r="P349" s="173"/>
      <c r="Q349" s="173"/>
      <c r="R349" s="173"/>
      <c r="S349" s="173"/>
      <c r="T349" s="174" t="str">
        <f t="shared" si="19"/>
        <v/>
      </c>
      <c r="U349" s="174" t="str">
        <f t="shared" si="17"/>
        <v/>
      </c>
      <c r="V349" s="175" t="str">
        <f t="shared" si="18"/>
        <v/>
      </c>
      <c r="W349" s="172"/>
      <c r="X349" s="172"/>
    </row>
    <row r="350" spans="1:24" x14ac:dyDescent="0.15">
      <c r="A350" s="163" t="str">
        <f t="array" ref="A350">IFERROR(INDEX('FIT-Lijst'!$A$8:$T$994,SMALL(IF((INDEX('FIT-Lijst'!$A$8:$T$994,,18)="Fout")+(INDEX('FIT-Lijst'!$A$8:$T$994,,18)="Kritiek Fout"),MATCH(ROW('FIT-Lijst'!$A$8:$A$994),ROW('FIT-Lijst'!$A$8:$A$994)),""),ROWS('FIT-Lijst'!$A$4:A346)),COLUMNS('FIT-Lijst'!$A$4:A346)),"")</f>
        <v/>
      </c>
      <c r="B350" s="163" t="str">
        <f t="array" ref="B350">IFERROR(INDEX('FIT-Lijst'!$A$8:$T$994,SMALL(IF((INDEX('FIT-Lijst'!$A$8:$T$994,,18)="Fout")+(INDEX('FIT-Lijst'!$A$8:$T$994,,18)="Kritiek Fout"),MATCH(ROW('FIT-Lijst'!$A$8:$A$994),ROW('FIT-Lijst'!$A$8:$A$994)),""),ROWS('FIT-Lijst'!$A$4:D346)),COLUMNS('FIT-Lijst'!$A$4:D346)),"")</f>
        <v/>
      </c>
      <c r="C350" s="15" t="str">
        <f>IFERROR(VLOOKUP(A350,'FIT-Lijst'!A:Q,5,FALSE),"")</f>
        <v/>
      </c>
      <c r="D350" s="163" t="str">
        <f t="array" ref="D350">IFERROR(INDEX('FIT-Lijst'!$A$8:$T$994,SMALL(IF((INDEX('FIT-Lijst'!$A$8:$T$994,,18)="Fout")+(INDEX('FIT-Lijst'!$A$8:$T$994,,18)="Kritiek Fout"),MATCH(ROW('FIT-Lijst'!$A$8:$A$994),ROW('FIT-Lijst'!$A$8:$A$994)),""),ROWS('FIT-Lijst'!$A$4:R346)),COLUMNS('FIT-Lijst'!$A$4:R346)),"")</f>
        <v/>
      </c>
      <c r="E350" s="164" t="str">
        <f t="array" ref="E350">IFERROR(INDEX('FIT-Lijst'!$A$8:$T$994,SMALL(IF((INDEX('FIT-Lijst'!$A$8:$T$994,,18)="Fout")+(INDEX('FIT-Lijst'!$A$8:$T$994,,18)="Kritiek Fout"),MATCH(ROW('FIT-Lijst'!$A$8:$A$994),ROW('FIT-Lijst'!$A$8:$A$994)),""),ROWS('FIT-Lijst'!$A$4:S346)),COLUMNS('FIT-Lijst'!$A$4:S346)),"")</f>
        <v/>
      </c>
      <c r="F350" s="163" t="str">
        <f t="array" ref="F350">IFERROR(INDEX('FIT-Lijst'!$A$8:$T$994,SMALL(IF((INDEX('FIT-Lijst'!$A$8:$T$994,,18)="Fout")+(INDEX('FIT-Lijst'!$A$8:$T$994,,18)="Kritiek Fout"),MATCH(ROW('FIT-Lijst'!$A$8:$A$994),ROW('FIT-Lijst'!$A$8:$A$994)),""),ROWS('FIT-Lijst'!$A$4:T346)),COLUMNS('FIT-Lijst'!$A$4:T346)),"")</f>
        <v/>
      </c>
      <c r="G350" s="172"/>
      <c r="H350" s="172"/>
      <c r="I350" s="172"/>
      <c r="J350" s="173"/>
      <c r="K350" s="173"/>
      <c r="L350" s="173"/>
      <c r="M350" s="173"/>
      <c r="N350" s="173"/>
      <c r="O350" s="173"/>
      <c r="P350" s="173"/>
      <c r="Q350" s="173"/>
      <c r="R350" s="173"/>
      <c r="S350" s="173"/>
      <c r="T350" s="174" t="str">
        <f t="shared" si="19"/>
        <v/>
      </c>
      <c r="U350" s="174" t="str">
        <f t="shared" si="17"/>
        <v/>
      </c>
      <c r="V350" s="175" t="str">
        <f t="shared" si="18"/>
        <v/>
      </c>
      <c r="W350" s="172"/>
      <c r="X350" s="172"/>
    </row>
    <row r="351" spans="1:24" x14ac:dyDescent="0.15">
      <c r="A351" s="163" t="str">
        <f t="array" ref="A351">IFERROR(INDEX('FIT-Lijst'!$A$8:$T$994,SMALL(IF((INDEX('FIT-Lijst'!$A$8:$T$994,,18)="Fout")+(INDEX('FIT-Lijst'!$A$8:$T$994,,18)="Kritiek Fout"),MATCH(ROW('FIT-Lijst'!$A$8:$A$994),ROW('FIT-Lijst'!$A$8:$A$994)),""),ROWS('FIT-Lijst'!$A$4:A347)),COLUMNS('FIT-Lijst'!$A$4:A347)),"")</f>
        <v/>
      </c>
      <c r="B351" s="163" t="str">
        <f t="array" ref="B351">IFERROR(INDEX('FIT-Lijst'!$A$8:$T$994,SMALL(IF((INDEX('FIT-Lijst'!$A$8:$T$994,,18)="Fout")+(INDEX('FIT-Lijst'!$A$8:$T$994,,18)="Kritiek Fout"),MATCH(ROW('FIT-Lijst'!$A$8:$A$994),ROW('FIT-Lijst'!$A$8:$A$994)),""),ROWS('FIT-Lijst'!$A$4:D347)),COLUMNS('FIT-Lijst'!$A$4:D347)),"")</f>
        <v/>
      </c>
      <c r="C351" s="15" t="str">
        <f>IFERROR(VLOOKUP(A351,'FIT-Lijst'!A:Q,5,FALSE),"")</f>
        <v/>
      </c>
      <c r="D351" s="163" t="str">
        <f t="array" ref="D351">IFERROR(INDEX('FIT-Lijst'!$A$8:$T$994,SMALL(IF((INDEX('FIT-Lijst'!$A$8:$T$994,,18)="Fout")+(INDEX('FIT-Lijst'!$A$8:$T$994,,18)="Kritiek Fout"),MATCH(ROW('FIT-Lijst'!$A$8:$A$994),ROW('FIT-Lijst'!$A$8:$A$994)),""),ROWS('FIT-Lijst'!$A$4:R347)),COLUMNS('FIT-Lijst'!$A$4:R347)),"")</f>
        <v/>
      </c>
      <c r="E351" s="164" t="str">
        <f t="array" ref="E351">IFERROR(INDEX('FIT-Lijst'!$A$8:$T$994,SMALL(IF((INDEX('FIT-Lijst'!$A$8:$T$994,,18)="Fout")+(INDEX('FIT-Lijst'!$A$8:$T$994,,18)="Kritiek Fout"),MATCH(ROW('FIT-Lijst'!$A$8:$A$994),ROW('FIT-Lijst'!$A$8:$A$994)),""),ROWS('FIT-Lijst'!$A$4:S347)),COLUMNS('FIT-Lijst'!$A$4:S347)),"")</f>
        <v/>
      </c>
      <c r="F351" s="163" t="str">
        <f t="array" ref="F351">IFERROR(INDEX('FIT-Lijst'!$A$8:$T$994,SMALL(IF((INDEX('FIT-Lijst'!$A$8:$T$994,,18)="Fout")+(INDEX('FIT-Lijst'!$A$8:$T$994,,18)="Kritiek Fout"),MATCH(ROW('FIT-Lijst'!$A$8:$A$994),ROW('FIT-Lijst'!$A$8:$A$994)),""),ROWS('FIT-Lijst'!$A$4:T347)),COLUMNS('FIT-Lijst'!$A$4:T347)),"")</f>
        <v/>
      </c>
      <c r="G351" s="172"/>
      <c r="H351" s="172"/>
      <c r="I351" s="172"/>
      <c r="J351" s="173"/>
      <c r="K351" s="173"/>
      <c r="L351" s="173"/>
      <c r="M351" s="173"/>
      <c r="N351" s="173"/>
      <c r="O351" s="173"/>
      <c r="P351" s="173"/>
      <c r="Q351" s="173"/>
      <c r="R351" s="173"/>
      <c r="S351" s="173"/>
      <c r="T351" s="174" t="str">
        <f t="shared" si="19"/>
        <v/>
      </c>
      <c r="U351" s="174" t="str">
        <f t="shared" si="17"/>
        <v/>
      </c>
      <c r="V351" s="175" t="str">
        <f t="shared" si="18"/>
        <v/>
      </c>
      <c r="W351" s="172"/>
      <c r="X351" s="172"/>
    </row>
    <row r="352" spans="1:24" x14ac:dyDescent="0.15">
      <c r="A352" s="163" t="str">
        <f t="array" ref="A352">IFERROR(INDEX('FIT-Lijst'!$A$8:$T$994,SMALL(IF((INDEX('FIT-Lijst'!$A$8:$T$994,,18)="Fout")+(INDEX('FIT-Lijst'!$A$8:$T$994,,18)="Kritiek Fout"),MATCH(ROW('FIT-Lijst'!$A$8:$A$994),ROW('FIT-Lijst'!$A$8:$A$994)),""),ROWS('FIT-Lijst'!$A$4:A348)),COLUMNS('FIT-Lijst'!$A$4:A348)),"")</f>
        <v/>
      </c>
      <c r="B352" s="163" t="str">
        <f t="array" ref="B352">IFERROR(INDEX('FIT-Lijst'!$A$8:$T$994,SMALL(IF((INDEX('FIT-Lijst'!$A$8:$T$994,,18)="Fout")+(INDEX('FIT-Lijst'!$A$8:$T$994,,18)="Kritiek Fout"),MATCH(ROW('FIT-Lijst'!$A$8:$A$994),ROW('FIT-Lijst'!$A$8:$A$994)),""),ROWS('FIT-Lijst'!$A$4:D348)),COLUMNS('FIT-Lijst'!$A$4:D348)),"")</f>
        <v/>
      </c>
      <c r="C352" s="15" t="str">
        <f>IFERROR(VLOOKUP(A352,'FIT-Lijst'!A:Q,5,FALSE),"")</f>
        <v/>
      </c>
      <c r="D352" s="163" t="str">
        <f t="array" ref="D352">IFERROR(INDEX('FIT-Lijst'!$A$8:$T$994,SMALL(IF((INDEX('FIT-Lijst'!$A$8:$T$994,,18)="Fout")+(INDEX('FIT-Lijst'!$A$8:$T$994,,18)="Kritiek Fout"),MATCH(ROW('FIT-Lijst'!$A$8:$A$994),ROW('FIT-Lijst'!$A$8:$A$994)),""),ROWS('FIT-Lijst'!$A$4:R348)),COLUMNS('FIT-Lijst'!$A$4:R348)),"")</f>
        <v/>
      </c>
      <c r="E352" s="164" t="str">
        <f t="array" ref="E352">IFERROR(INDEX('FIT-Lijst'!$A$8:$T$994,SMALL(IF((INDEX('FIT-Lijst'!$A$8:$T$994,,18)="Fout")+(INDEX('FIT-Lijst'!$A$8:$T$994,,18)="Kritiek Fout"),MATCH(ROW('FIT-Lijst'!$A$8:$A$994),ROW('FIT-Lijst'!$A$8:$A$994)),""),ROWS('FIT-Lijst'!$A$4:S348)),COLUMNS('FIT-Lijst'!$A$4:S348)),"")</f>
        <v/>
      </c>
      <c r="F352" s="163" t="str">
        <f t="array" ref="F352">IFERROR(INDEX('FIT-Lijst'!$A$8:$T$994,SMALL(IF((INDEX('FIT-Lijst'!$A$8:$T$994,,18)="Fout")+(INDEX('FIT-Lijst'!$A$8:$T$994,,18)="Kritiek Fout"),MATCH(ROW('FIT-Lijst'!$A$8:$A$994),ROW('FIT-Lijst'!$A$8:$A$994)),""),ROWS('FIT-Lijst'!$A$4:T348)),COLUMNS('FIT-Lijst'!$A$4:T348)),"")</f>
        <v/>
      </c>
      <c r="G352" s="172"/>
      <c r="H352" s="172"/>
      <c r="I352" s="172"/>
      <c r="J352" s="173"/>
      <c r="K352" s="173"/>
      <c r="L352" s="173"/>
      <c r="M352" s="173"/>
      <c r="N352" s="173"/>
      <c r="O352" s="173"/>
      <c r="P352" s="173"/>
      <c r="Q352" s="173"/>
      <c r="R352" s="173"/>
      <c r="S352" s="173"/>
      <c r="T352" s="174" t="str">
        <f t="shared" si="19"/>
        <v/>
      </c>
      <c r="U352" s="174" t="str">
        <f t="shared" si="17"/>
        <v/>
      </c>
      <c r="V352" s="175" t="str">
        <f t="shared" si="18"/>
        <v/>
      </c>
      <c r="W352" s="172"/>
      <c r="X352" s="172"/>
    </row>
    <row r="353" spans="1:24" x14ac:dyDescent="0.15">
      <c r="A353" s="163" t="str">
        <f t="array" ref="A353">IFERROR(INDEX('FIT-Lijst'!$A$8:$T$994,SMALL(IF((INDEX('FIT-Lijst'!$A$8:$T$994,,18)="Fout")+(INDEX('FIT-Lijst'!$A$8:$T$994,,18)="Kritiek Fout"),MATCH(ROW('FIT-Lijst'!$A$8:$A$994),ROW('FIT-Lijst'!$A$8:$A$994)),""),ROWS('FIT-Lijst'!$A$4:A349)),COLUMNS('FIT-Lijst'!$A$4:A349)),"")</f>
        <v/>
      </c>
      <c r="B353" s="163" t="str">
        <f t="array" ref="B353">IFERROR(INDEX('FIT-Lijst'!$A$8:$T$994,SMALL(IF((INDEX('FIT-Lijst'!$A$8:$T$994,,18)="Fout")+(INDEX('FIT-Lijst'!$A$8:$T$994,,18)="Kritiek Fout"),MATCH(ROW('FIT-Lijst'!$A$8:$A$994),ROW('FIT-Lijst'!$A$8:$A$994)),""),ROWS('FIT-Lijst'!$A$4:D349)),COLUMNS('FIT-Lijst'!$A$4:D349)),"")</f>
        <v/>
      </c>
      <c r="C353" s="15" t="str">
        <f>IFERROR(VLOOKUP(A353,'FIT-Lijst'!A:Q,5,FALSE),"")</f>
        <v/>
      </c>
      <c r="D353" s="163" t="str">
        <f t="array" ref="D353">IFERROR(INDEX('FIT-Lijst'!$A$8:$T$994,SMALL(IF((INDEX('FIT-Lijst'!$A$8:$T$994,,18)="Fout")+(INDEX('FIT-Lijst'!$A$8:$T$994,,18)="Kritiek Fout"),MATCH(ROW('FIT-Lijst'!$A$8:$A$994),ROW('FIT-Lijst'!$A$8:$A$994)),""),ROWS('FIT-Lijst'!$A$4:R349)),COLUMNS('FIT-Lijst'!$A$4:R349)),"")</f>
        <v/>
      </c>
      <c r="E353" s="164" t="str">
        <f t="array" ref="E353">IFERROR(INDEX('FIT-Lijst'!$A$8:$T$994,SMALL(IF((INDEX('FIT-Lijst'!$A$8:$T$994,,18)="Fout")+(INDEX('FIT-Lijst'!$A$8:$T$994,,18)="Kritiek Fout"),MATCH(ROW('FIT-Lijst'!$A$8:$A$994),ROW('FIT-Lijst'!$A$8:$A$994)),""),ROWS('FIT-Lijst'!$A$4:S349)),COLUMNS('FIT-Lijst'!$A$4:S349)),"")</f>
        <v/>
      </c>
      <c r="F353" s="163" t="str">
        <f t="array" ref="F353">IFERROR(INDEX('FIT-Lijst'!$A$8:$T$994,SMALL(IF((INDEX('FIT-Lijst'!$A$8:$T$994,,18)="Fout")+(INDEX('FIT-Lijst'!$A$8:$T$994,,18)="Kritiek Fout"),MATCH(ROW('FIT-Lijst'!$A$8:$A$994),ROW('FIT-Lijst'!$A$8:$A$994)),""),ROWS('FIT-Lijst'!$A$4:T349)),COLUMNS('FIT-Lijst'!$A$4:T349)),"")</f>
        <v/>
      </c>
      <c r="G353" s="172"/>
      <c r="H353" s="172"/>
      <c r="I353" s="172"/>
      <c r="J353" s="173"/>
      <c r="K353" s="173"/>
      <c r="L353" s="173"/>
      <c r="M353" s="173"/>
      <c r="N353" s="173"/>
      <c r="O353" s="173"/>
      <c r="P353" s="173"/>
      <c r="Q353" s="173"/>
      <c r="R353" s="173"/>
      <c r="S353" s="173"/>
      <c r="T353" s="174" t="str">
        <f t="shared" si="19"/>
        <v/>
      </c>
      <c r="U353" s="174" t="str">
        <f t="shared" si="17"/>
        <v/>
      </c>
      <c r="V353" s="175" t="str">
        <f t="shared" si="18"/>
        <v/>
      </c>
      <c r="W353" s="172"/>
      <c r="X353" s="172"/>
    </row>
    <row r="354" spans="1:24" x14ac:dyDescent="0.15">
      <c r="A354" s="163" t="str">
        <f t="array" ref="A354">IFERROR(INDEX('FIT-Lijst'!$A$8:$T$994,SMALL(IF((INDEX('FIT-Lijst'!$A$8:$T$994,,18)="Fout")+(INDEX('FIT-Lijst'!$A$8:$T$994,,18)="Kritiek Fout"),MATCH(ROW('FIT-Lijst'!$A$8:$A$994),ROW('FIT-Lijst'!$A$8:$A$994)),""),ROWS('FIT-Lijst'!$A$4:A350)),COLUMNS('FIT-Lijst'!$A$4:A350)),"")</f>
        <v/>
      </c>
      <c r="B354" s="163" t="str">
        <f t="array" ref="B354">IFERROR(INDEX('FIT-Lijst'!$A$8:$T$994,SMALL(IF((INDEX('FIT-Lijst'!$A$8:$T$994,,18)="Fout")+(INDEX('FIT-Lijst'!$A$8:$T$994,,18)="Kritiek Fout"),MATCH(ROW('FIT-Lijst'!$A$8:$A$994),ROW('FIT-Lijst'!$A$8:$A$994)),""),ROWS('FIT-Lijst'!$A$4:D350)),COLUMNS('FIT-Lijst'!$A$4:D350)),"")</f>
        <v/>
      </c>
      <c r="C354" s="15" t="str">
        <f>IFERROR(VLOOKUP(A354,'FIT-Lijst'!A:Q,5,FALSE),"")</f>
        <v/>
      </c>
      <c r="D354" s="163" t="str">
        <f t="array" ref="D354">IFERROR(INDEX('FIT-Lijst'!$A$8:$T$994,SMALL(IF((INDEX('FIT-Lijst'!$A$8:$T$994,,18)="Fout")+(INDEX('FIT-Lijst'!$A$8:$T$994,,18)="Kritiek Fout"),MATCH(ROW('FIT-Lijst'!$A$8:$A$994),ROW('FIT-Lijst'!$A$8:$A$994)),""),ROWS('FIT-Lijst'!$A$4:R350)),COLUMNS('FIT-Lijst'!$A$4:R350)),"")</f>
        <v/>
      </c>
      <c r="E354" s="164" t="str">
        <f t="array" ref="E354">IFERROR(INDEX('FIT-Lijst'!$A$8:$T$994,SMALL(IF((INDEX('FIT-Lijst'!$A$8:$T$994,,18)="Fout")+(INDEX('FIT-Lijst'!$A$8:$T$994,,18)="Kritiek Fout"),MATCH(ROW('FIT-Lijst'!$A$8:$A$994),ROW('FIT-Lijst'!$A$8:$A$994)),""),ROWS('FIT-Lijst'!$A$4:S350)),COLUMNS('FIT-Lijst'!$A$4:S350)),"")</f>
        <v/>
      </c>
      <c r="F354" s="163" t="str">
        <f t="array" ref="F354">IFERROR(INDEX('FIT-Lijst'!$A$8:$T$994,SMALL(IF((INDEX('FIT-Lijst'!$A$8:$T$994,,18)="Fout")+(INDEX('FIT-Lijst'!$A$8:$T$994,,18)="Kritiek Fout"),MATCH(ROW('FIT-Lijst'!$A$8:$A$994),ROW('FIT-Lijst'!$A$8:$A$994)),""),ROWS('FIT-Lijst'!$A$4:T350)),COLUMNS('FIT-Lijst'!$A$4:T350)),"")</f>
        <v/>
      </c>
      <c r="G354" s="172"/>
      <c r="H354" s="172"/>
      <c r="I354" s="172"/>
      <c r="J354" s="173"/>
      <c r="K354" s="173"/>
      <c r="L354" s="173"/>
      <c r="M354" s="173"/>
      <c r="N354" s="173"/>
      <c r="O354" s="173"/>
      <c r="P354" s="173"/>
      <c r="Q354" s="173"/>
      <c r="R354" s="173"/>
      <c r="S354" s="173"/>
      <c r="T354" s="174" t="str">
        <f t="shared" si="19"/>
        <v/>
      </c>
      <c r="U354" s="174" t="str">
        <f t="shared" si="17"/>
        <v/>
      </c>
      <c r="V354" s="175" t="str">
        <f t="shared" si="18"/>
        <v/>
      </c>
      <c r="W354" s="172"/>
      <c r="X354" s="172"/>
    </row>
    <row r="355" spans="1:24" x14ac:dyDescent="0.15">
      <c r="A355" s="163" t="str">
        <f t="array" ref="A355">IFERROR(INDEX('FIT-Lijst'!$A$8:$T$994,SMALL(IF((INDEX('FIT-Lijst'!$A$8:$T$994,,18)="Fout")+(INDEX('FIT-Lijst'!$A$8:$T$994,,18)="Kritiek Fout"),MATCH(ROW('FIT-Lijst'!$A$8:$A$994),ROW('FIT-Lijst'!$A$8:$A$994)),""),ROWS('FIT-Lijst'!$A$4:A351)),COLUMNS('FIT-Lijst'!$A$4:A351)),"")</f>
        <v/>
      </c>
      <c r="B355" s="163" t="str">
        <f t="array" ref="B355">IFERROR(INDEX('FIT-Lijst'!$A$8:$T$994,SMALL(IF((INDEX('FIT-Lijst'!$A$8:$T$994,,18)="Fout")+(INDEX('FIT-Lijst'!$A$8:$T$994,,18)="Kritiek Fout"),MATCH(ROW('FIT-Lijst'!$A$8:$A$994),ROW('FIT-Lijst'!$A$8:$A$994)),""),ROWS('FIT-Lijst'!$A$4:D351)),COLUMNS('FIT-Lijst'!$A$4:D351)),"")</f>
        <v/>
      </c>
      <c r="C355" s="15" t="str">
        <f>IFERROR(VLOOKUP(A355,'FIT-Lijst'!A:Q,5,FALSE),"")</f>
        <v/>
      </c>
      <c r="D355" s="163" t="str">
        <f t="array" ref="D355">IFERROR(INDEX('FIT-Lijst'!$A$8:$T$994,SMALL(IF((INDEX('FIT-Lijst'!$A$8:$T$994,,18)="Fout")+(INDEX('FIT-Lijst'!$A$8:$T$994,,18)="Kritiek Fout"),MATCH(ROW('FIT-Lijst'!$A$8:$A$994),ROW('FIT-Lijst'!$A$8:$A$994)),""),ROWS('FIT-Lijst'!$A$4:R351)),COLUMNS('FIT-Lijst'!$A$4:R351)),"")</f>
        <v/>
      </c>
      <c r="E355" s="164" t="str">
        <f t="array" ref="E355">IFERROR(INDEX('FIT-Lijst'!$A$8:$T$994,SMALL(IF((INDEX('FIT-Lijst'!$A$8:$T$994,,18)="Fout")+(INDEX('FIT-Lijst'!$A$8:$T$994,,18)="Kritiek Fout"),MATCH(ROW('FIT-Lijst'!$A$8:$A$994),ROW('FIT-Lijst'!$A$8:$A$994)),""),ROWS('FIT-Lijst'!$A$4:S351)),COLUMNS('FIT-Lijst'!$A$4:S351)),"")</f>
        <v/>
      </c>
      <c r="F355" s="163" t="str">
        <f t="array" ref="F355">IFERROR(INDEX('FIT-Lijst'!$A$8:$T$994,SMALL(IF((INDEX('FIT-Lijst'!$A$8:$T$994,,18)="Fout")+(INDEX('FIT-Lijst'!$A$8:$T$994,,18)="Kritiek Fout"),MATCH(ROW('FIT-Lijst'!$A$8:$A$994),ROW('FIT-Lijst'!$A$8:$A$994)),""),ROWS('FIT-Lijst'!$A$4:T351)),COLUMNS('FIT-Lijst'!$A$4:T351)),"")</f>
        <v/>
      </c>
      <c r="G355" s="172"/>
      <c r="H355" s="172"/>
      <c r="I355" s="172"/>
      <c r="J355" s="173"/>
      <c r="K355" s="173"/>
      <c r="L355" s="173"/>
      <c r="M355" s="173"/>
      <c r="N355" s="173"/>
      <c r="O355" s="173"/>
      <c r="P355" s="173"/>
      <c r="Q355" s="173"/>
      <c r="R355" s="173"/>
      <c r="S355" s="173"/>
      <c r="T355" s="174" t="str">
        <f t="shared" si="19"/>
        <v/>
      </c>
      <c r="U355" s="174" t="str">
        <f t="shared" si="17"/>
        <v/>
      </c>
      <c r="V355" s="175" t="str">
        <f t="shared" si="18"/>
        <v/>
      </c>
      <c r="W355" s="172"/>
      <c r="X355" s="172"/>
    </row>
    <row r="356" spans="1:24" x14ac:dyDescent="0.15">
      <c r="A356" s="163" t="str">
        <f t="array" ref="A356">IFERROR(INDEX('FIT-Lijst'!$A$8:$T$994,SMALL(IF((INDEX('FIT-Lijst'!$A$8:$T$994,,18)="Fout")+(INDEX('FIT-Lijst'!$A$8:$T$994,,18)="Kritiek Fout"),MATCH(ROW('FIT-Lijst'!$A$8:$A$994),ROW('FIT-Lijst'!$A$8:$A$994)),""),ROWS('FIT-Lijst'!$A$4:A352)),COLUMNS('FIT-Lijst'!$A$4:A352)),"")</f>
        <v/>
      </c>
      <c r="B356" s="163" t="str">
        <f t="array" ref="B356">IFERROR(INDEX('FIT-Lijst'!$A$8:$T$994,SMALL(IF((INDEX('FIT-Lijst'!$A$8:$T$994,,18)="Fout")+(INDEX('FIT-Lijst'!$A$8:$T$994,,18)="Kritiek Fout"),MATCH(ROW('FIT-Lijst'!$A$8:$A$994),ROW('FIT-Lijst'!$A$8:$A$994)),""),ROWS('FIT-Lijst'!$A$4:D352)),COLUMNS('FIT-Lijst'!$A$4:D352)),"")</f>
        <v/>
      </c>
      <c r="C356" s="15" t="str">
        <f>IFERROR(VLOOKUP(A356,'FIT-Lijst'!A:Q,5,FALSE),"")</f>
        <v/>
      </c>
      <c r="D356" s="163" t="str">
        <f t="array" ref="D356">IFERROR(INDEX('FIT-Lijst'!$A$8:$T$994,SMALL(IF((INDEX('FIT-Lijst'!$A$8:$T$994,,18)="Fout")+(INDEX('FIT-Lijst'!$A$8:$T$994,,18)="Kritiek Fout"),MATCH(ROW('FIT-Lijst'!$A$8:$A$994),ROW('FIT-Lijst'!$A$8:$A$994)),""),ROWS('FIT-Lijst'!$A$4:R352)),COLUMNS('FIT-Lijst'!$A$4:R352)),"")</f>
        <v/>
      </c>
      <c r="E356" s="164" t="str">
        <f t="array" ref="E356">IFERROR(INDEX('FIT-Lijst'!$A$8:$T$994,SMALL(IF((INDEX('FIT-Lijst'!$A$8:$T$994,,18)="Fout")+(INDEX('FIT-Lijst'!$A$8:$T$994,,18)="Kritiek Fout"),MATCH(ROW('FIT-Lijst'!$A$8:$A$994),ROW('FIT-Lijst'!$A$8:$A$994)),""),ROWS('FIT-Lijst'!$A$4:S352)),COLUMNS('FIT-Lijst'!$A$4:S352)),"")</f>
        <v/>
      </c>
      <c r="F356" s="163" t="str">
        <f t="array" ref="F356">IFERROR(INDEX('FIT-Lijst'!$A$8:$T$994,SMALL(IF((INDEX('FIT-Lijst'!$A$8:$T$994,,18)="Fout")+(INDEX('FIT-Lijst'!$A$8:$T$994,,18)="Kritiek Fout"),MATCH(ROW('FIT-Lijst'!$A$8:$A$994),ROW('FIT-Lijst'!$A$8:$A$994)),""),ROWS('FIT-Lijst'!$A$4:T352)),COLUMNS('FIT-Lijst'!$A$4:T352)),"")</f>
        <v/>
      </c>
      <c r="G356" s="172"/>
      <c r="H356" s="172"/>
      <c r="I356" s="172"/>
      <c r="J356" s="173"/>
      <c r="K356" s="173"/>
      <c r="L356" s="173"/>
      <c r="M356" s="173"/>
      <c r="N356" s="173"/>
      <c r="O356" s="173"/>
      <c r="P356" s="173"/>
      <c r="Q356" s="173"/>
      <c r="R356" s="173"/>
      <c r="S356" s="173"/>
      <c r="T356" s="174" t="str">
        <f t="shared" si="19"/>
        <v/>
      </c>
      <c r="U356" s="174" t="str">
        <f t="shared" si="17"/>
        <v/>
      </c>
      <c r="V356" s="175" t="str">
        <f t="shared" si="18"/>
        <v/>
      </c>
      <c r="W356" s="172"/>
      <c r="X356" s="172"/>
    </row>
    <row r="357" spans="1:24" x14ac:dyDescent="0.15">
      <c r="A357" s="163" t="str">
        <f t="array" ref="A357">IFERROR(INDEX('FIT-Lijst'!$A$8:$T$994,SMALL(IF((INDEX('FIT-Lijst'!$A$8:$T$994,,18)="Fout")+(INDEX('FIT-Lijst'!$A$8:$T$994,,18)="Kritiek Fout"),MATCH(ROW('FIT-Lijst'!$A$8:$A$994),ROW('FIT-Lijst'!$A$8:$A$994)),""),ROWS('FIT-Lijst'!$A$4:A353)),COLUMNS('FIT-Lijst'!$A$4:A353)),"")</f>
        <v/>
      </c>
      <c r="B357" s="163" t="str">
        <f t="array" ref="B357">IFERROR(INDEX('FIT-Lijst'!$A$8:$T$994,SMALL(IF((INDEX('FIT-Lijst'!$A$8:$T$994,,18)="Fout")+(INDEX('FIT-Lijst'!$A$8:$T$994,,18)="Kritiek Fout"),MATCH(ROW('FIT-Lijst'!$A$8:$A$994),ROW('FIT-Lijst'!$A$8:$A$994)),""),ROWS('FIT-Lijst'!$A$4:D353)),COLUMNS('FIT-Lijst'!$A$4:D353)),"")</f>
        <v/>
      </c>
      <c r="C357" s="15" t="str">
        <f>IFERROR(VLOOKUP(A357,'FIT-Lijst'!A:Q,5,FALSE),"")</f>
        <v/>
      </c>
      <c r="D357" s="163" t="str">
        <f t="array" ref="D357">IFERROR(INDEX('FIT-Lijst'!$A$8:$T$994,SMALL(IF((INDEX('FIT-Lijst'!$A$8:$T$994,,18)="Fout")+(INDEX('FIT-Lijst'!$A$8:$T$994,,18)="Kritiek Fout"),MATCH(ROW('FIT-Lijst'!$A$8:$A$994),ROW('FIT-Lijst'!$A$8:$A$994)),""),ROWS('FIT-Lijst'!$A$4:R353)),COLUMNS('FIT-Lijst'!$A$4:R353)),"")</f>
        <v/>
      </c>
      <c r="E357" s="164" t="str">
        <f t="array" ref="E357">IFERROR(INDEX('FIT-Lijst'!$A$8:$T$994,SMALL(IF((INDEX('FIT-Lijst'!$A$8:$T$994,,18)="Fout")+(INDEX('FIT-Lijst'!$A$8:$T$994,,18)="Kritiek Fout"),MATCH(ROW('FIT-Lijst'!$A$8:$A$994),ROW('FIT-Lijst'!$A$8:$A$994)),""),ROWS('FIT-Lijst'!$A$4:S353)),COLUMNS('FIT-Lijst'!$A$4:S353)),"")</f>
        <v/>
      </c>
      <c r="F357" s="163" t="str">
        <f t="array" ref="F357">IFERROR(INDEX('FIT-Lijst'!$A$8:$T$994,SMALL(IF((INDEX('FIT-Lijst'!$A$8:$T$994,,18)="Fout")+(INDEX('FIT-Lijst'!$A$8:$T$994,,18)="Kritiek Fout"),MATCH(ROW('FIT-Lijst'!$A$8:$A$994),ROW('FIT-Lijst'!$A$8:$A$994)),""),ROWS('FIT-Lijst'!$A$4:T353)),COLUMNS('FIT-Lijst'!$A$4:T353)),"")</f>
        <v/>
      </c>
      <c r="G357" s="172"/>
      <c r="H357" s="172"/>
      <c r="I357" s="172"/>
      <c r="J357" s="173"/>
      <c r="K357" s="173"/>
      <c r="L357" s="173"/>
      <c r="M357" s="173"/>
      <c r="N357" s="173"/>
      <c r="O357" s="173"/>
      <c r="P357" s="173"/>
      <c r="Q357" s="173"/>
      <c r="R357" s="173"/>
      <c r="S357" s="173"/>
      <c r="T357" s="174" t="str">
        <f t="shared" si="19"/>
        <v/>
      </c>
      <c r="U357" s="174" t="str">
        <f t="shared" si="17"/>
        <v/>
      </c>
      <c r="V357" s="175" t="str">
        <f t="shared" si="18"/>
        <v/>
      </c>
      <c r="W357" s="172"/>
      <c r="X357" s="172"/>
    </row>
    <row r="358" spans="1:24" x14ac:dyDescent="0.15">
      <c r="A358" s="163" t="str">
        <f t="array" ref="A358">IFERROR(INDEX('FIT-Lijst'!$A$8:$T$994,SMALL(IF((INDEX('FIT-Lijst'!$A$8:$T$994,,18)="Fout")+(INDEX('FIT-Lijst'!$A$8:$T$994,,18)="Kritiek Fout"),MATCH(ROW('FIT-Lijst'!$A$8:$A$994),ROW('FIT-Lijst'!$A$8:$A$994)),""),ROWS('FIT-Lijst'!$A$4:A354)),COLUMNS('FIT-Lijst'!$A$4:A354)),"")</f>
        <v/>
      </c>
      <c r="B358" s="163" t="str">
        <f t="array" ref="B358">IFERROR(INDEX('FIT-Lijst'!$A$8:$T$994,SMALL(IF((INDEX('FIT-Lijst'!$A$8:$T$994,,18)="Fout")+(INDEX('FIT-Lijst'!$A$8:$T$994,,18)="Kritiek Fout"),MATCH(ROW('FIT-Lijst'!$A$8:$A$994),ROW('FIT-Lijst'!$A$8:$A$994)),""),ROWS('FIT-Lijst'!$A$4:D354)),COLUMNS('FIT-Lijst'!$A$4:D354)),"")</f>
        <v/>
      </c>
      <c r="C358" s="15" t="str">
        <f>IFERROR(VLOOKUP(A358,'FIT-Lijst'!A:Q,5,FALSE),"")</f>
        <v/>
      </c>
      <c r="D358" s="163" t="str">
        <f t="array" ref="D358">IFERROR(INDEX('FIT-Lijst'!$A$8:$T$994,SMALL(IF((INDEX('FIT-Lijst'!$A$8:$T$994,,18)="Fout")+(INDEX('FIT-Lijst'!$A$8:$T$994,,18)="Kritiek Fout"),MATCH(ROW('FIT-Lijst'!$A$8:$A$994),ROW('FIT-Lijst'!$A$8:$A$994)),""),ROWS('FIT-Lijst'!$A$4:R354)),COLUMNS('FIT-Lijst'!$A$4:R354)),"")</f>
        <v/>
      </c>
      <c r="E358" s="164" t="str">
        <f t="array" ref="E358">IFERROR(INDEX('FIT-Lijst'!$A$8:$T$994,SMALL(IF((INDEX('FIT-Lijst'!$A$8:$T$994,,18)="Fout")+(INDEX('FIT-Lijst'!$A$8:$T$994,,18)="Kritiek Fout"),MATCH(ROW('FIT-Lijst'!$A$8:$A$994),ROW('FIT-Lijst'!$A$8:$A$994)),""),ROWS('FIT-Lijst'!$A$4:S354)),COLUMNS('FIT-Lijst'!$A$4:S354)),"")</f>
        <v/>
      </c>
      <c r="F358" s="163" t="str">
        <f t="array" ref="F358">IFERROR(INDEX('FIT-Lijst'!$A$8:$T$994,SMALL(IF((INDEX('FIT-Lijst'!$A$8:$T$994,,18)="Fout")+(INDEX('FIT-Lijst'!$A$8:$T$994,,18)="Kritiek Fout"),MATCH(ROW('FIT-Lijst'!$A$8:$A$994),ROW('FIT-Lijst'!$A$8:$A$994)),""),ROWS('FIT-Lijst'!$A$4:T354)),COLUMNS('FIT-Lijst'!$A$4:T354)),"")</f>
        <v/>
      </c>
      <c r="G358" s="172"/>
      <c r="H358" s="172"/>
      <c r="I358" s="172"/>
      <c r="J358" s="173"/>
      <c r="K358" s="173"/>
      <c r="L358" s="173"/>
      <c r="M358" s="173"/>
      <c r="N358" s="173"/>
      <c r="O358" s="173"/>
      <c r="P358" s="173"/>
      <c r="Q358" s="173"/>
      <c r="R358" s="173"/>
      <c r="S358" s="173"/>
      <c r="T358" s="174" t="str">
        <f t="shared" si="19"/>
        <v/>
      </c>
      <c r="U358" s="174" t="str">
        <f t="shared" si="17"/>
        <v/>
      </c>
      <c r="V358" s="175" t="str">
        <f t="shared" si="18"/>
        <v/>
      </c>
      <c r="W358" s="172"/>
      <c r="X358" s="172"/>
    </row>
    <row r="359" spans="1:24" x14ac:dyDescent="0.15">
      <c r="A359" s="163" t="str">
        <f t="array" ref="A359">IFERROR(INDEX('FIT-Lijst'!$A$8:$T$994,SMALL(IF((INDEX('FIT-Lijst'!$A$8:$T$994,,18)="Fout")+(INDEX('FIT-Lijst'!$A$8:$T$994,,18)="Kritiek Fout"),MATCH(ROW('FIT-Lijst'!$A$8:$A$994),ROW('FIT-Lijst'!$A$8:$A$994)),""),ROWS('FIT-Lijst'!$A$4:A355)),COLUMNS('FIT-Lijst'!$A$4:A355)),"")</f>
        <v/>
      </c>
      <c r="B359" s="163" t="str">
        <f t="array" ref="B359">IFERROR(INDEX('FIT-Lijst'!$A$8:$T$994,SMALL(IF((INDEX('FIT-Lijst'!$A$8:$T$994,,18)="Fout")+(INDEX('FIT-Lijst'!$A$8:$T$994,,18)="Kritiek Fout"),MATCH(ROW('FIT-Lijst'!$A$8:$A$994),ROW('FIT-Lijst'!$A$8:$A$994)),""),ROWS('FIT-Lijst'!$A$4:D355)),COLUMNS('FIT-Lijst'!$A$4:D355)),"")</f>
        <v/>
      </c>
      <c r="C359" s="15" t="str">
        <f>IFERROR(VLOOKUP(A359,'FIT-Lijst'!A:Q,5,FALSE),"")</f>
        <v/>
      </c>
      <c r="D359" s="163" t="str">
        <f t="array" ref="D359">IFERROR(INDEX('FIT-Lijst'!$A$8:$T$994,SMALL(IF((INDEX('FIT-Lijst'!$A$8:$T$994,,18)="Fout")+(INDEX('FIT-Lijst'!$A$8:$T$994,,18)="Kritiek Fout"),MATCH(ROW('FIT-Lijst'!$A$8:$A$994),ROW('FIT-Lijst'!$A$8:$A$994)),""),ROWS('FIT-Lijst'!$A$4:R355)),COLUMNS('FIT-Lijst'!$A$4:R355)),"")</f>
        <v/>
      </c>
      <c r="E359" s="164" t="str">
        <f t="array" ref="E359">IFERROR(INDEX('FIT-Lijst'!$A$8:$T$994,SMALL(IF((INDEX('FIT-Lijst'!$A$8:$T$994,,18)="Fout")+(INDEX('FIT-Lijst'!$A$8:$T$994,,18)="Kritiek Fout"),MATCH(ROW('FIT-Lijst'!$A$8:$A$994),ROW('FIT-Lijst'!$A$8:$A$994)),""),ROWS('FIT-Lijst'!$A$4:S355)),COLUMNS('FIT-Lijst'!$A$4:S355)),"")</f>
        <v/>
      </c>
      <c r="F359" s="163" t="str">
        <f t="array" ref="F359">IFERROR(INDEX('FIT-Lijst'!$A$8:$T$994,SMALL(IF((INDEX('FIT-Lijst'!$A$8:$T$994,,18)="Fout")+(INDEX('FIT-Lijst'!$A$8:$T$994,,18)="Kritiek Fout"),MATCH(ROW('FIT-Lijst'!$A$8:$A$994),ROW('FIT-Lijst'!$A$8:$A$994)),""),ROWS('FIT-Lijst'!$A$4:T355)),COLUMNS('FIT-Lijst'!$A$4:T355)),"")</f>
        <v/>
      </c>
      <c r="G359" s="172"/>
      <c r="H359" s="172"/>
      <c r="I359" s="172"/>
      <c r="J359" s="173"/>
      <c r="K359" s="173"/>
      <c r="L359" s="173"/>
      <c r="M359" s="173"/>
      <c r="N359" s="173"/>
      <c r="O359" s="173"/>
      <c r="P359" s="173"/>
      <c r="Q359" s="173"/>
      <c r="R359" s="173"/>
      <c r="S359" s="173"/>
      <c r="T359" s="174" t="str">
        <f t="shared" si="19"/>
        <v/>
      </c>
      <c r="U359" s="174" t="str">
        <f t="shared" si="17"/>
        <v/>
      </c>
      <c r="V359" s="175" t="str">
        <f t="shared" si="18"/>
        <v/>
      </c>
      <c r="W359" s="172"/>
      <c r="X359" s="172"/>
    </row>
    <row r="360" spans="1:24" x14ac:dyDescent="0.15">
      <c r="A360" s="163" t="str">
        <f t="array" ref="A360">IFERROR(INDEX('FIT-Lijst'!$A$8:$T$994,SMALL(IF((INDEX('FIT-Lijst'!$A$8:$T$994,,18)="Fout")+(INDEX('FIT-Lijst'!$A$8:$T$994,,18)="Kritiek Fout"),MATCH(ROW('FIT-Lijst'!$A$8:$A$994),ROW('FIT-Lijst'!$A$8:$A$994)),""),ROWS('FIT-Lijst'!$A$4:A356)),COLUMNS('FIT-Lijst'!$A$4:A356)),"")</f>
        <v/>
      </c>
      <c r="B360" s="163" t="str">
        <f t="array" ref="B360">IFERROR(INDEX('FIT-Lijst'!$A$8:$T$994,SMALL(IF((INDEX('FIT-Lijst'!$A$8:$T$994,,18)="Fout")+(INDEX('FIT-Lijst'!$A$8:$T$994,,18)="Kritiek Fout"),MATCH(ROW('FIT-Lijst'!$A$8:$A$994),ROW('FIT-Lijst'!$A$8:$A$994)),""),ROWS('FIT-Lijst'!$A$4:D356)),COLUMNS('FIT-Lijst'!$A$4:D356)),"")</f>
        <v/>
      </c>
      <c r="C360" s="15" t="str">
        <f>IFERROR(VLOOKUP(A360,'FIT-Lijst'!A:Q,5,FALSE),"")</f>
        <v/>
      </c>
      <c r="D360" s="163" t="str">
        <f t="array" ref="D360">IFERROR(INDEX('FIT-Lijst'!$A$8:$T$994,SMALL(IF((INDEX('FIT-Lijst'!$A$8:$T$994,,18)="Fout")+(INDEX('FIT-Lijst'!$A$8:$T$994,,18)="Kritiek Fout"),MATCH(ROW('FIT-Lijst'!$A$8:$A$994),ROW('FIT-Lijst'!$A$8:$A$994)),""),ROWS('FIT-Lijst'!$A$4:R356)),COLUMNS('FIT-Lijst'!$A$4:R356)),"")</f>
        <v/>
      </c>
      <c r="E360" s="164" t="str">
        <f t="array" ref="E360">IFERROR(INDEX('FIT-Lijst'!$A$8:$T$994,SMALL(IF((INDEX('FIT-Lijst'!$A$8:$T$994,,18)="Fout")+(INDEX('FIT-Lijst'!$A$8:$T$994,,18)="Kritiek Fout"),MATCH(ROW('FIT-Lijst'!$A$8:$A$994),ROW('FIT-Lijst'!$A$8:$A$994)),""),ROWS('FIT-Lijst'!$A$4:S356)),COLUMNS('FIT-Lijst'!$A$4:S356)),"")</f>
        <v/>
      </c>
      <c r="F360" s="163" t="str">
        <f t="array" ref="F360">IFERROR(INDEX('FIT-Lijst'!$A$8:$T$994,SMALL(IF((INDEX('FIT-Lijst'!$A$8:$T$994,,18)="Fout")+(INDEX('FIT-Lijst'!$A$8:$T$994,,18)="Kritiek Fout"),MATCH(ROW('FIT-Lijst'!$A$8:$A$994),ROW('FIT-Lijst'!$A$8:$A$994)),""),ROWS('FIT-Lijst'!$A$4:T356)),COLUMNS('FIT-Lijst'!$A$4:T356)),"")</f>
        <v/>
      </c>
      <c r="G360" s="172"/>
      <c r="H360" s="172"/>
      <c r="I360" s="172"/>
      <c r="J360" s="173"/>
      <c r="K360" s="173"/>
      <c r="L360" s="173"/>
      <c r="M360" s="173"/>
      <c r="N360" s="173"/>
      <c r="O360" s="173"/>
      <c r="P360" s="173"/>
      <c r="Q360" s="173"/>
      <c r="R360" s="173"/>
      <c r="S360" s="173"/>
      <c r="T360" s="174" t="str">
        <f t="shared" si="19"/>
        <v/>
      </c>
      <c r="U360" s="174" t="str">
        <f t="shared" si="17"/>
        <v/>
      </c>
      <c r="V360" s="175" t="str">
        <f t="shared" si="18"/>
        <v/>
      </c>
      <c r="W360" s="172"/>
      <c r="X360" s="172"/>
    </row>
    <row r="361" spans="1:24" x14ac:dyDescent="0.15">
      <c r="A361" s="163" t="str">
        <f t="array" ref="A361">IFERROR(INDEX('FIT-Lijst'!$A$8:$T$994,SMALL(IF((INDEX('FIT-Lijst'!$A$8:$T$994,,18)="Fout")+(INDEX('FIT-Lijst'!$A$8:$T$994,,18)="Kritiek Fout"),MATCH(ROW('FIT-Lijst'!$A$8:$A$994),ROW('FIT-Lijst'!$A$8:$A$994)),""),ROWS('FIT-Lijst'!$A$4:A357)),COLUMNS('FIT-Lijst'!$A$4:A357)),"")</f>
        <v/>
      </c>
      <c r="B361" s="163" t="str">
        <f t="array" ref="B361">IFERROR(INDEX('FIT-Lijst'!$A$8:$T$994,SMALL(IF((INDEX('FIT-Lijst'!$A$8:$T$994,,18)="Fout")+(INDEX('FIT-Lijst'!$A$8:$T$994,,18)="Kritiek Fout"),MATCH(ROW('FIT-Lijst'!$A$8:$A$994),ROW('FIT-Lijst'!$A$8:$A$994)),""),ROWS('FIT-Lijst'!$A$4:D357)),COLUMNS('FIT-Lijst'!$A$4:D357)),"")</f>
        <v/>
      </c>
      <c r="C361" s="15" t="str">
        <f>IFERROR(VLOOKUP(A361,'FIT-Lijst'!A:Q,5,FALSE),"")</f>
        <v/>
      </c>
      <c r="D361" s="163" t="str">
        <f t="array" ref="D361">IFERROR(INDEX('FIT-Lijst'!$A$8:$T$994,SMALL(IF((INDEX('FIT-Lijst'!$A$8:$T$994,,18)="Fout")+(INDEX('FIT-Lijst'!$A$8:$T$994,,18)="Kritiek Fout"),MATCH(ROW('FIT-Lijst'!$A$8:$A$994),ROW('FIT-Lijst'!$A$8:$A$994)),""),ROWS('FIT-Lijst'!$A$4:R357)),COLUMNS('FIT-Lijst'!$A$4:R357)),"")</f>
        <v/>
      </c>
      <c r="E361" s="164" t="str">
        <f t="array" ref="E361">IFERROR(INDEX('FIT-Lijst'!$A$8:$T$994,SMALL(IF((INDEX('FIT-Lijst'!$A$8:$T$994,,18)="Fout")+(INDEX('FIT-Lijst'!$A$8:$T$994,,18)="Kritiek Fout"),MATCH(ROW('FIT-Lijst'!$A$8:$A$994),ROW('FIT-Lijst'!$A$8:$A$994)),""),ROWS('FIT-Lijst'!$A$4:S357)),COLUMNS('FIT-Lijst'!$A$4:S357)),"")</f>
        <v/>
      </c>
      <c r="F361" s="163" t="str">
        <f t="array" ref="F361">IFERROR(INDEX('FIT-Lijst'!$A$8:$T$994,SMALL(IF((INDEX('FIT-Lijst'!$A$8:$T$994,,18)="Fout")+(INDEX('FIT-Lijst'!$A$8:$T$994,,18)="Kritiek Fout"),MATCH(ROW('FIT-Lijst'!$A$8:$A$994),ROW('FIT-Lijst'!$A$8:$A$994)),""),ROWS('FIT-Lijst'!$A$4:T357)),COLUMNS('FIT-Lijst'!$A$4:T357)),"")</f>
        <v/>
      </c>
      <c r="G361" s="172"/>
      <c r="H361" s="172"/>
      <c r="I361" s="172"/>
      <c r="J361" s="173"/>
      <c r="K361" s="173"/>
      <c r="L361" s="173"/>
      <c r="M361" s="173"/>
      <c r="N361" s="173"/>
      <c r="O361" s="173"/>
      <c r="P361" s="173"/>
      <c r="Q361" s="173"/>
      <c r="R361" s="173"/>
      <c r="S361" s="173"/>
      <c r="T361" s="174" t="str">
        <f t="shared" si="19"/>
        <v/>
      </c>
      <c r="U361" s="174" t="str">
        <f t="shared" si="17"/>
        <v/>
      </c>
      <c r="V361" s="175" t="str">
        <f t="shared" si="18"/>
        <v/>
      </c>
      <c r="W361" s="172"/>
      <c r="X361" s="172"/>
    </row>
    <row r="362" spans="1:24" x14ac:dyDescent="0.15">
      <c r="A362" s="163" t="str">
        <f t="array" ref="A362">IFERROR(INDEX('FIT-Lijst'!$A$8:$T$994,SMALL(IF((INDEX('FIT-Lijst'!$A$8:$T$994,,18)="Fout")+(INDEX('FIT-Lijst'!$A$8:$T$994,,18)="Kritiek Fout"),MATCH(ROW('FIT-Lijst'!$A$8:$A$994),ROW('FIT-Lijst'!$A$8:$A$994)),""),ROWS('FIT-Lijst'!$A$4:A358)),COLUMNS('FIT-Lijst'!$A$4:A358)),"")</f>
        <v/>
      </c>
      <c r="B362" s="163" t="str">
        <f t="array" ref="B362">IFERROR(INDEX('FIT-Lijst'!$A$8:$T$994,SMALL(IF((INDEX('FIT-Lijst'!$A$8:$T$994,,18)="Fout")+(INDEX('FIT-Lijst'!$A$8:$T$994,,18)="Kritiek Fout"),MATCH(ROW('FIT-Lijst'!$A$8:$A$994),ROW('FIT-Lijst'!$A$8:$A$994)),""),ROWS('FIT-Lijst'!$A$4:D358)),COLUMNS('FIT-Lijst'!$A$4:D358)),"")</f>
        <v/>
      </c>
      <c r="C362" s="15" t="str">
        <f>IFERROR(VLOOKUP(A362,'FIT-Lijst'!A:Q,5,FALSE),"")</f>
        <v/>
      </c>
      <c r="D362" s="163" t="str">
        <f t="array" ref="D362">IFERROR(INDEX('FIT-Lijst'!$A$8:$T$994,SMALL(IF((INDEX('FIT-Lijst'!$A$8:$T$994,,18)="Fout")+(INDEX('FIT-Lijst'!$A$8:$T$994,,18)="Kritiek Fout"),MATCH(ROW('FIT-Lijst'!$A$8:$A$994),ROW('FIT-Lijst'!$A$8:$A$994)),""),ROWS('FIT-Lijst'!$A$4:R358)),COLUMNS('FIT-Lijst'!$A$4:R358)),"")</f>
        <v/>
      </c>
      <c r="E362" s="164" t="str">
        <f t="array" ref="E362">IFERROR(INDEX('FIT-Lijst'!$A$8:$T$994,SMALL(IF((INDEX('FIT-Lijst'!$A$8:$T$994,,18)="Fout")+(INDEX('FIT-Lijst'!$A$8:$T$994,,18)="Kritiek Fout"),MATCH(ROW('FIT-Lijst'!$A$8:$A$994),ROW('FIT-Lijst'!$A$8:$A$994)),""),ROWS('FIT-Lijst'!$A$4:S358)),COLUMNS('FIT-Lijst'!$A$4:S358)),"")</f>
        <v/>
      </c>
      <c r="F362" s="163" t="str">
        <f t="array" ref="F362">IFERROR(INDEX('FIT-Lijst'!$A$8:$T$994,SMALL(IF((INDEX('FIT-Lijst'!$A$8:$T$994,,18)="Fout")+(INDEX('FIT-Lijst'!$A$8:$T$994,,18)="Kritiek Fout"),MATCH(ROW('FIT-Lijst'!$A$8:$A$994),ROW('FIT-Lijst'!$A$8:$A$994)),""),ROWS('FIT-Lijst'!$A$4:T358)),COLUMNS('FIT-Lijst'!$A$4:T358)),"")</f>
        <v/>
      </c>
      <c r="G362" s="172"/>
      <c r="H362" s="172"/>
      <c r="I362" s="172"/>
      <c r="J362" s="173"/>
      <c r="K362" s="173"/>
      <c r="L362" s="173"/>
      <c r="M362" s="173"/>
      <c r="N362" s="173"/>
      <c r="O362" s="173"/>
      <c r="P362" s="173"/>
      <c r="Q362" s="173"/>
      <c r="R362" s="173"/>
      <c r="S362" s="173"/>
      <c r="T362" s="174" t="str">
        <f t="shared" si="19"/>
        <v/>
      </c>
      <c r="U362" s="174" t="str">
        <f t="shared" si="17"/>
        <v/>
      </c>
      <c r="V362" s="175" t="str">
        <f t="shared" si="18"/>
        <v/>
      </c>
      <c r="W362" s="172"/>
      <c r="X362" s="172"/>
    </row>
    <row r="363" spans="1:24" x14ac:dyDescent="0.15">
      <c r="A363" s="163" t="str">
        <f t="array" ref="A363">IFERROR(INDEX('FIT-Lijst'!$A$8:$T$994,SMALL(IF((INDEX('FIT-Lijst'!$A$8:$T$994,,18)="Fout")+(INDEX('FIT-Lijst'!$A$8:$T$994,,18)="Kritiek Fout"),MATCH(ROW('FIT-Lijst'!$A$8:$A$994),ROW('FIT-Lijst'!$A$8:$A$994)),""),ROWS('FIT-Lijst'!$A$4:A359)),COLUMNS('FIT-Lijst'!$A$4:A359)),"")</f>
        <v/>
      </c>
      <c r="B363" s="163" t="str">
        <f t="array" ref="B363">IFERROR(INDEX('FIT-Lijst'!$A$8:$T$994,SMALL(IF((INDEX('FIT-Lijst'!$A$8:$T$994,,18)="Fout")+(INDEX('FIT-Lijst'!$A$8:$T$994,,18)="Kritiek Fout"),MATCH(ROW('FIT-Lijst'!$A$8:$A$994),ROW('FIT-Lijst'!$A$8:$A$994)),""),ROWS('FIT-Lijst'!$A$4:D359)),COLUMNS('FIT-Lijst'!$A$4:D359)),"")</f>
        <v/>
      </c>
      <c r="C363" s="15" t="str">
        <f>IFERROR(VLOOKUP(A363,'FIT-Lijst'!A:Q,5,FALSE),"")</f>
        <v/>
      </c>
      <c r="D363" s="163" t="str">
        <f t="array" ref="D363">IFERROR(INDEX('FIT-Lijst'!$A$8:$T$994,SMALL(IF((INDEX('FIT-Lijst'!$A$8:$T$994,,18)="Fout")+(INDEX('FIT-Lijst'!$A$8:$T$994,,18)="Kritiek Fout"),MATCH(ROW('FIT-Lijst'!$A$8:$A$994),ROW('FIT-Lijst'!$A$8:$A$994)),""),ROWS('FIT-Lijst'!$A$4:R359)),COLUMNS('FIT-Lijst'!$A$4:R359)),"")</f>
        <v/>
      </c>
      <c r="E363" s="164" t="str">
        <f t="array" ref="E363">IFERROR(INDEX('FIT-Lijst'!$A$8:$T$994,SMALL(IF((INDEX('FIT-Lijst'!$A$8:$T$994,,18)="Fout")+(INDEX('FIT-Lijst'!$A$8:$T$994,,18)="Kritiek Fout"),MATCH(ROW('FIT-Lijst'!$A$8:$A$994),ROW('FIT-Lijst'!$A$8:$A$994)),""),ROWS('FIT-Lijst'!$A$4:S359)),COLUMNS('FIT-Lijst'!$A$4:S359)),"")</f>
        <v/>
      </c>
      <c r="F363" s="163" t="str">
        <f t="array" ref="F363">IFERROR(INDEX('FIT-Lijst'!$A$8:$T$994,SMALL(IF((INDEX('FIT-Lijst'!$A$8:$T$994,,18)="Fout")+(INDEX('FIT-Lijst'!$A$8:$T$994,,18)="Kritiek Fout"),MATCH(ROW('FIT-Lijst'!$A$8:$A$994),ROW('FIT-Lijst'!$A$8:$A$994)),""),ROWS('FIT-Lijst'!$A$4:T359)),COLUMNS('FIT-Lijst'!$A$4:T359)),"")</f>
        <v/>
      </c>
      <c r="G363" s="172"/>
      <c r="H363" s="172"/>
      <c r="I363" s="172"/>
      <c r="J363" s="173"/>
      <c r="K363" s="173"/>
      <c r="L363" s="173"/>
      <c r="M363" s="173"/>
      <c r="N363" s="173"/>
      <c r="O363" s="173"/>
      <c r="P363" s="173"/>
      <c r="Q363" s="173"/>
      <c r="R363" s="173"/>
      <c r="S363" s="173"/>
      <c r="T363" s="174" t="str">
        <f t="shared" si="19"/>
        <v/>
      </c>
      <c r="U363" s="174" t="str">
        <f t="shared" si="17"/>
        <v/>
      </c>
      <c r="V363" s="175" t="str">
        <f t="shared" si="18"/>
        <v/>
      </c>
      <c r="W363" s="172"/>
      <c r="X363" s="172"/>
    </row>
    <row r="364" spans="1:24" x14ac:dyDescent="0.15">
      <c r="A364" s="163" t="str">
        <f t="array" ref="A364">IFERROR(INDEX('FIT-Lijst'!$A$8:$T$994,SMALL(IF((INDEX('FIT-Lijst'!$A$8:$T$994,,18)="Fout")+(INDEX('FIT-Lijst'!$A$8:$T$994,,18)="Kritiek Fout"),MATCH(ROW('FIT-Lijst'!$A$8:$A$994),ROW('FIT-Lijst'!$A$8:$A$994)),""),ROWS('FIT-Lijst'!$A$4:A360)),COLUMNS('FIT-Lijst'!$A$4:A360)),"")</f>
        <v/>
      </c>
      <c r="B364" s="163" t="str">
        <f t="array" ref="B364">IFERROR(INDEX('FIT-Lijst'!$A$8:$T$994,SMALL(IF((INDEX('FIT-Lijst'!$A$8:$T$994,,18)="Fout")+(INDEX('FIT-Lijst'!$A$8:$T$994,,18)="Kritiek Fout"),MATCH(ROW('FIT-Lijst'!$A$8:$A$994),ROW('FIT-Lijst'!$A$8:$A$994)),""),ROWS('FIT-Lijst'!$A$4:D360)),COLUMNS('FIT-Lijst'!$A$4:D360)),"")</f>
        <v/>
      </c>
      <c r="C364" s="15" t="str">
        <f>IFERROR(VLOOKUP(A364,'FIT-Lijst'!A:Q,5,FALSE),"")</f>
        <v/>
      </c>
      <c r="D364" s="163" t="str">
        <f t="array" ref="D364">IFERROR(INDEX('FIT-Lijst'!$A$8:$T$994,SMALL(IF((INDEX('FIT-Lijst'!$A$8:$T$994,,18)="Fout")+(INDEX('FIT-Lijst'!$A$8:$T$994,,18)="Kritiek Fout"),MATCH(ROW('FIT-Lijst'!$A$8:$A$994),ROW('FIT-Lijst'!$A$8:$A$994)),""),ROWS('FIT-Lijst'!$A$4:R360)),COLUMNS('FIT-Lijst'!$A$4:R360)),"")</f>
        <v/>
      </c>
      <c r="E364" s="164" t="str">
        <f t="array" ref="E364">IFERROR(INDEX('FIT-Lijst'!$A$8:$T$994,SMALL(IF((INDEX('FIT-Lijst'!$A$8:$T$994,,18)="Fout")+(INDEX('FIT-Lijst'!$A$8:$T$994,,18)="Kritiek Fout"),MATCH(ROW('FIT-Lijst'!$A$8:$A$994),ROW('FIT-Lijst'!$A$8:$A$994)),""),ROWS('FIT-Lijst'!$A$4:S360)),COLUMNS('FIT-Lijst'!$A$4:S360)),"")</f>
        <v/>
      </c>
      <c r="F364" s="163" t="str">
        <f t="array" ref="F364">IFERROR(INDEX('FIT-Lijst'!$A$8:$T$994,SMALL(IF((INDEX('FIT-Lijst'!$A$8:$T$994,,18)="Fout")+(INDEX('FIT-Lijst'!$A$8:$T$994,,18)="Kritiek Fout"),MATCH(ROW('FIT-Lijst'!$A$8:$A$994),ROW('FIT-Lijst'!$A$8:$A$994)),""),ROWS('FIT-Lijst'!$A$4:T360)),COLUMNS('FIT-Lijst'!$A$4:T360)),"")</f>
        <v/>
      </c>
      <c r="G364" s="172"/>
      <c r="H364" s="172"/>
      <c r="I364" s="172"/>
      <c r="J364" s="173"/>
      <c r="K364" s="173"/>
      <c r="L364" s="173"/>
      <c r="M364" s="173"/>
      <c r="N364" s="173"/>
      <c r="O364" s="173"/>
      <c r="P364" s="173"/>
      <c r="Q364" s="173"/>
      <c r="R364" s="173"/>
      <c r="S364" s="173"/>
      <c r="T364" s="174" t="str">
        <f t="shared" si="19"/>
        <v/>
      </c>
      <c r="U364" s="174" t="str">
        <f t="shared" si="17"/>
        <v/>
      </c>
      <c r="V364" s="175" t="str">
        <f t="shared" si="18"/>
        <v/>
      </c>
      <c r="W364" s="172"/>
      <c r="X364" s="172"/>
    </row>
    <row r="365" spans="1:24" x14ac:dyDescent="0.15">
      <c r="A365" s="163" t="str">
        <f t="array" ref="A365">IFERROR(INDEX('FIT-Lijst'!$A$8:$T$994,SMALL(IF((INDEX('FIT-Lijst'!$A$8:$T$994,,18)="Fout")+(INDEX('FIT-Lijst'!$A$8:$T$994,,18)="Kritiek Fout"),MATCH(ROW('FIT-Lijst'!$A$8:$A$994),ROW('FIT-Lijst'!$A$8:$A$994)),""),ROWS('FIT-Lijst'!$A$4:A361)),COLUMNS('FIT-Lijst'!$A$4:A361)),"")</f>
        <v/>
      </c>
      <c r="B365" s="163" t="str">
        <f t="array" ref="B365">IFERROR(INDEX('FIT-Lijst'!$A$8:$T$994,SMALL(IF((INDEX('FIT-Lijst'!$A$8:$T$994,,18)="Fout")+(INDEX('FIT-Lijst'!$A$8:$T$994,,18)="Kritiek Fout"),MATCH(ROW('FIT-Lijst'!$A$8:$A$994),ROW('FIT-Lijst'!$A$8:$A$994)),""),ROWS('FIT-Lijst'!$A$4:D361)),COLUMNS('FIT-Lijst'!$A$4:D361)),"")</f>
        <v/>
      </c>
      <c r="C365" s="15" t="str">
        <f>IFERROR(VLOOKUP(A365,'FIT-Lijst'!A:Q,5,FALSE),"")</f>
        <v/>
      </c>
      <c r="D365" s="163" t="str">
        <f t="array" ref="D365">IFERROR(INDEX('FIT-Lijst'!$A$8:$T$994,SMALL(IF((INDEX('FIT-Lijst'!$A$8:$T$994,,18)="Fout")+(INDEX('FIT-Lijst'!$A$8:$T$994,,18)="Kritiek Fout"),MATCH(ROW('FIT-Lijst'!$A$8:$A$994),ROW('FIT-Lijst'!$A$8:$A$994)),""),ROWS('FIT-Lijst'!$A$4:R361)),COLUMNS('FIT-Lijst'!$A$4:R361)),"")</f>
        <v/>
      </c>
      <c r="E365" s="164" t="str">
        <f t="array" ref="E365">IFERROR(INDEX('FIT-Lijst'!$A$8:$T$994,SMALL(IF((INDEX('FIT-Lijst'!$A$8:$T$994,,18)="Fout")+(INDEX('FIT-Lijst'!$A$8:$T$994,,18)="Kritiek Fout"),MATCH(ROW('FIT-Lijst'!$A$8:$A$994),ROW('FIT-Lijst'!$A$8:$A$994)),""),ROWS('FIT-Lijst'!$A$4:S361)),COLUMNS('FIT-Lijst'!$A$4:S361)),"")</f>
        <v/>
      </c>
      <c r="F365" s="163" t="str">
        <f t="array" ref="F365">IFERROR(INDEX('FIT-Lijst'!$A$8:$T$994,SMALL(IF((INDEX('FIT-Lijst'!$A$8:$T$994,,18)="Fout")+(INDEX('FIT-Lijst'!$A$8:$T$994,,18)="Kritiek Fout"),MATCH(ROW('FIT-Lijst'!$A$8:$A$994),ROW('FIT-Lijst'!$A$8:$A$994)),""),ROWS('FIT-Lijst'!$A$4:T361)),COLUMNS('FIT-Lijst'!$A$4:T361)),"")</f>
        <v/>
      </c>
      <c r="G365" s="172"/>
      <c r="H365" s="172"/>
      <c r="I365" s="172"/>
      <c r="J365" s="173"/>
      <c r="K365" s="173"/>
      <c r="L365" s="173"/>
      <c r="M365" s="173"/>
      <c r="N365" s="173"/>
      <c r="O365" s="173"/>
      <c r="P365" s="173"/>
      <c r="Q365" s="173"/>
      <c r="R365" s="173"/>
      <c r="S365" s="173"/>
      <c r="T365" s="174" t="str">
        <f t="shared" si="19"/>
        <v/>
      </c>
      <c r="U365" s="174" t="str">
        <f t="shared" si="17"/>
        <v/>
      </c>
      <c r="V365" s="175" t="str">
        <f t="shared" si="18"/>
        <v/>
      </c>
      <c r="W365" s="172"/>
      <c r="X365" s="172"/>
    </row>
    <row r="366" spans="1:24" x14ac:dyDescent="0.15">
      <c r="A366" s="163" t="str">
        <f t="array" ref="A366">IFERROR(INDEX('FIT-Lijst'!$A$8:$T$994,SMALL(IF((INDEX('FIT-Lijst'!$A$8:$T$994,,18)="Fout")+(INDEX('FIT-Lijst'!$A$8:$T$994,,18)="Kritiek Fout"),MATCH(ROW('FIT-Lijst'!$A$8:$A$994),ROW('FIT-Lijst'!$A$8:$A$994)),""),ROWS('FIT-Lijst'!$A$4:A362)),COLUMNS('FIT-Lijst'!$A$4:A362)),"")</f>
        <v/>
      </c>
      <c r="B366" s="163" t="str">
        <f t="array" ref="B366">IFERROR(INDEX('FIT-Lijst'!$A$8:$T$994,SMALL(IF((INDEX('FIT-Lijst'!$A$8:$T$994,,18)="Fout")+(INDEX('FIT-Lijst'!$A$8:$T$994,,18)="Kritiek Fout"),MATCH(ROW('FIT-Lijst'!$A$8:$A$994),ROW('FIT-Lijst'!$A$8:$A$994)),""),ROWS('FIT-Lijst'!$A$4:D362)),COLUMNS('FIT-Lijst'!$A$4:D362)),"")</f>
        <v/>
      </c>
      <c r="C366" s="15" t="str">
        <f>IFERROR(VLOOKUP(A366,'FIT-Lijst'!A:Q,5,FALSE),"")</f>
        <v/>
      </c>
      <c r="D366" s="163" t="str">
        <f t="array" ref="D366">IFERROR(INDEX('FIT-Lijst'!$A$8:$T$994,SMALL(IF((INDEX('FIT-Lijst'!$A$8:$T$994,,18)="Fout")+(INDEX('FIT-Lijst'!$A$8:$T$994,,18)="Kritiek Fout"),MATCH(ROW('FIT-Lijst'!$A$8:$A$994),ROW('FIT-Lijst'!$A$8:$A$994)),""),ROWS('FIT-Lijst'!$A$4:R362)),COLUMNS('FIT-Lijst'!$A$4:R362)),"")</f>
        <v/>
      </c>
      <c r="E366" s="164" t="str">
        <f t="array" ref="E366">IFERROR(INDEX('FIT-Lijst'!$A$8:$T$994,SMALL(IF((INDEX('FIT-Lijst'!$A$8:$T$994,,18)="Fout")+(INDEX('FIT-Lijst'!$A$8:$T$994,,18)="Kritiek Fout"),MATCH(ROW('FIT-Lijst'!$A$8:$A$994),ROW('FIT-Lijst'!$A$8:$A$994)),""),ROWS('FIT-Lijst'!$A$4:S362)),COLUMNS('FIT-Lijst'!$A$4:S362)),"")</f>
        <v/>
      </c>
      <c r="F366" s="163" t="str">
        <f t="array" ref="F366">IFERROR(INDEX('FIT-Lijst'!$A$8:$T$994,SMALL(IF((INDEX('FIT-Lijst'!$A$8:$T$994,,18)="Fout")+(INDEX('FIT-Lijst'!$A$8:$T$994,,18)="Kritiek Fout"),MATCH(ROW('FIT-Lijst'!$A$8:$A$994),ROW('FIT-Lijst'!$A$8:$A$994)),""),ROWS('FIT-Lijst'!$A$4:T362)),COLUMNS('FIT-Lijst'!$A$4:T362)),"")</f>
        <v/>
      </c>
      <c r="G366" s="172"/>
      <c r="H366" s="172"/>
      <c r="I366" s="172"/>
      <c r="J366" s="173"/>
      <c r="K366" s="173"/>
      <c r="L366" s="173"/>
      <c r="M366" s="173"/>
      <c r="N366" s="173"/>
      <c r="O366" s="173"/>
      <c r="P366" s="173"/>
      <c r="Q366" s="173"/>
      <c r="R366" s="173"/>
      <c r="S366" s="173"/>
      <c r="T366" s="174" t="str">
        <f t="shared" si="19"/>
        <v/>
      </c>
      <c r="U366" s="174" t="str">
        <f t="shared" si="17"/>
        <v/>
      </c>
      <c r="V366" s="175" t="str">
        <f t="shared" si="18"/>
        <v/>
      </c>
      <c r="W366" s="172"/>
      <c r="X366" s="172"/>
    </row>
    <row r="367" spans="1:24" x14ac:dyDescent="0.15">
      <c r="A367" s="163" t="str">
        <f t="array" ref="A367">IFERROR(INDEX('FIT-Lijst'!$A$8:$T$994,SMALL(IF((INDEX('FIT-Lijst'!$A$8:$T$994,,18)="Fout")+(INDEX('FIT-Lijst'!$A$8:$T$994,,18)="Kritiek Fout"),MATCH(ROW('FIT-Lijst'!$A$8:$A$994),ROW('FIT-Lijst'!$A$8:$A$994)),""),ROWS('FIT-Lijst'!$A$4:A363)),COLUMNS('FIT-Lijst'!$A$4:A363)),"")</f>
        <v/>
      </c>
      <c r="B367" s="163" t="str">
        <f t="array" ref="B367">IFERROR(INDEX('FIT-Lijst'!$A$8:$T$994,SMALL(IF((INDEX('FIT-Lijst'!$A$8:$T$994,,18)="Fout")+(INDEX('FIT-Lijst'!$A$8:$T$994,,18)="Kritiek Fout"),MATCH(ROW('FIT-Lijst'!$A$8:$A$994),ROW('FIT-Lijst'!$A$8:$A$994)),""),ROWS('FIT-Lijst'!$A$4:D363)),COLUMNS('FIT-Lijst'!$A$4:D363)),"")</f>
        <v/>
      </c>
      <c r="C367" s="15" t="str">
        <f>IFERROR(VLOOKUP(A367,'FIT-Lijst'!A:Q,5,FALSE),"")</f>
        <v/>
      </c>
      <c r="D367" s="163" t="str">
        <f t="array" ref="D367">IFERROR(INDEX('FIT-Lijst'!$A$8:$T$994,SMALL(IF((INDEX('FIT-Lijst'!$A$8:$T$994,,18)="Fout")+(INDEX('FIT-Lijst'!$A$8:$T$994,,18)="Kritiek Fout"),MATCH(ROW('FIT-Lijst'!$A$8:$A$994),ROW('FIT-Lijst'!$A$8:$A$994)),""),ROWS('FIT-Lijst'!$A$4:R363)),COLUMNS('FIT-Lijst'!$A$4:R363)),"")</f>
        <v/>
      </c>
      <c r="E367" s="164" t="str">
        <f t="array" ref="E367">IFERROR(INDEX('FIT-Lijst'!$A$8:$T$994,SMALL(IF((INDEX('FIT-Lijst'!$A$8:$T$994,,18)="Fout")+(INDEX('FIT-Lijst'!$A$8:$T$994,,18)="Kritiek Fout"),MATCH(ROW('FIT-Lijst'!$A$8:$A$994),ROW('FIT-Lijst'!$A$8:$A$994)),""),ROWS('FIT-Lijst'!$A$4:S363)),COLUMNS('FIT-Lijst'!$A$4:S363)),"")</f>
        <v/>
      </c>
      <c r="F367" s="163" t="str">
        <f t="array" ref="F367">IFERROR(INDEX('FIT-Lijst'!$A$8:$T$994,SMALL(IF((INDEX('FIT-Lijst'!$A$8:$T$994,,18)="Fout")+(INDEX('FIT-Lijst'!$A$8:$T$994,,18)="Kritiek Fout"),MATCH(ROW('FIT-Lijst'!$A$8:$A$994),ROW('FIT-Lijst'!$A$8:$A$994)),""),ROWS('FIT-Lijst'!$A$4:T363)),COLUMNS('FIT-Lijst'!$A$4:T363)),"")</f>
        <v/>
      </c>
      <c r="G367" s="172"/>
      <c r="H367" s="172"/>
      <c r="I367" s="172"/>
      <c r="J367" s="173"/>
      <c r="K367" s="173"/>
      <c r="L367" s="173"/>
      <c r="M367" s="173"/>
      <c r="N367" s="173"/>
      <c r="O367" s="173"/>
      <c r="P367" s="173"/>
      <c r="Q367" s="173"/>
      <c r="R367" s="173"/>
      <c r="S367" s="173"/>
      <c r="T367" s="174" t="str">
        <f t="shared" si="19"/>
        <v/>
      </c>
      <c r="U367" s="174" t="str">
        <f t="shared" si="17"/>
        <v/>
      </c>
      <c r="V367" s="175" t="str">
        <f t="shared" si="18"/>
        <v/>
      </c>
      <c r="W367" s="172"/>
      <c r="X367" s="172"/>
    </row>
    <row r="368" spans="1:24" x14ac:dyDescent="0.15">
      <c r="A368" s="163" t="str">
        <f t="array" ref="A368">IFERROR(INDEX('FIT-Lijst'!$A$8:$T$994,SMALL(IF((INDEX('FIT-Lijst'!$A$8:$T$994,,18)="Fout")+(INDEX('FIT-Lijst'!$A$8:$T$994,,18)="Kritiek Fout"),MATCH(ROW('FIT-Lijst'!$A$8:$A$994),ROW('FIT-Lijst'!$A$8:$A$994)),""),ROWS('FIT-Lijst'!$A$4:A364)),COLUMNS('FIT-Lijst'!$A$4:A364)),"")</f>
        <v/>
      </c>
      <c r="B368" s="163" t="str">
        <f t="array" ref="B368">IFERROR(INDEX('FIT-Lijst'!$A$8:$T$994,SMALL(IF((INDEX('FIT-Lijst'!$A$8:$T$994,,18)="Fout")+(INDEX('FIT-Lijst'!$A$8:$T$994,,18)="Kritiek Fout"),MATCH(ROW('FIT-Lijst'!$A$8:$A$994),ROW('FIT-Lijst'!$A$8:$A$994)),""),ROWS('FIT-Lijst'!$A$4:D364)),COLUMNS('FIT-Lijst'!$A$4:D364)),"")</f>
        <v/>
      </c>
      <c r="C368" s="15" t="str">
        <f>IFERROR(VLOOKUP(A368,'FIT-Lijst'!A:Q,5,FALSE),"")</f>
        <v/>
      </c>
      <c r="D368" s="163" t="str">
        <f t="array" ref="D368">IFERROR(INDEX('FIT-Lijst'!$A$8:$T$994,SMALL(IF((INDEX('FIT-Lijst'!$A$8:$T$994,,18)="Fout")+(INDEX('FIT-Lijst'!$A$8:$T$994,,18)="Kritiek Fout"),MATCH(ROW('FIT-Lijst'!$A$8:$A$994),ROW('FIT-Lijst'!$A$8:$A$994)),""),ROWS('FIT-Lijst'!$A$4:R364)),COLUMNS('FIT-Lijst'!$A$4:R364)),"")</f>
        <v/>
      </c>
      <c r="E368" s="164" t="str">
        <f t="array" ref="E368">IFERROR(INDEX('FIT-Lijst'!$A$8:$T$994,SMALL(IF((INDEX('FIT-Lijst'!$A$8:$T$994,,18)="Fout")+(INDEX('FIT-Lijst'!$A$8:$T$994,,18)="Kritiek Fout"),MATCH(ROW('FIT-Lijst'!$A$8:$A$994),ROW('FIT-Lijst'!$A$8:$A$994)),""),ROWS('FIT-Lijst'!$A$4:S364)),COLUMNS('FIT-Lijst'!$A$4:S364)),"")</f>
        <v/>
      </c>
      <c r="F368" s="163" t="str">
        <f t="array" ref="F368">IFERROR(INDEX('FIT-Lijst'!$A$8:$T$994,SMALL(IF((INDEX('FIT-Lijst'!$A$8:$T$994,,18)="Fout")+(INDEX('FIT-Lijst'!$A$8:$T$994,,18)="Kritiek Fout"),MATCH(ROW('FIT-Lijst'!$A$8:$A$994),ROW('FIT-Lijst'!$A$8:$A$994)),""),ROWS('FIT-Lijst'!$A$4:T364)),COLUMNS('FIT-Lijst'!$A$4:T364)),"")</f>
        <v/>
      </c>
      <c r="G368" s="172"/>
      <c r="H368" s="172"/>
      <c r="I368" s="172"/>
      <c r="J368" s="173"/>
      <c r="K368" s="173"/>
      <c r="L368" s="173"/>
      <c r="M368" s="173"/>
      <c r="N368" s="173"/>
      <c r="O368" s="173"/>
      <c r="P368" s="173"/>
      <c r="Q368" s="173"/>
      <c r="R368" s="173"/>
      <c r="S368" s="173"/>
      <c r="T368" s="174" t="str">
        <f t="shared" si="19"/>
        <v/>
      </c>
      <c r="U368" s="174" t="str">
        <f t="shared" si="17"/>
        <v/>
      </c>
      <c r="V368" s="175" t="str">
        <f t="shared" si="18"/>
        <v/>
      </c>
      <c r="W368" s="172"/>
      <c r="X368" s="172"/>
    </row>
    <row r="369" spans="1:24" x14ac:dyDescent="0.15">
      <c r="A369" s="163" t="str">
        <f t="array" ref="A369">IFERROR(INDEX('FIT-Lijst'!$A$8:$T$994,SMALL(IF((INDEX('FIT-Lijst'!$A$8:$T$994,,18)="Fout")+(INDEX('FIT-Lijst'!$A$8:$T$994,,18)="Kritiek Fout"),MATCH(ROW('FIT-Lijst'!$A$8:$A$994),ROW('FIT-Lijst'!$A$8:$A$994)),""),ROWS('FIT-Lijst'!$A$4:A365)),COLUMNS('FIT-Lijst'!$A$4:A365)),"")</f>
        <v/>
      </c>
      <c r="B369" s="163" t="str">
        <f t="array" ref="B369">IFERROR(INDEX('FIT-Lijst'!$A$8:$T$994,SMALL(IF((INDEX('FIT-Lijst'!$A$8:$T$994,,18)="Fout")+(INDEX('FIT-Lijst'!$A$8:$T$994,,18)="Kritiek Fout"),MATCH(ROW('FIT-Lijst'!$A$8:$A$994),ROW('FIT-Lijst'!$A$8:$A$994)),""),ROWS('FIT-Lijst'!$A$4:D365)),COLUMNS('FIT-Lijst'!$A$4:D365)),"")</f>
        <v/>
      </c>
      <c r="C369" s="15" t="str">
        <f>IFERROR(VLOOKUP(A369,'FIT-Lijst'!A:Q,5,FALSE),"")</f>
        <v/>
      </c>
      <c r="D369" s="163" t="str">
        <f t="array" ref="D369">IFERROR(INDEX('FIT-Lijst'!$A$8:$T$994,SMALL(IF((INDEX('FIT-Lijst'!$A$8:$T$994,,18)="Fout")+(INDEX('FIT-Lijst'!$A$8:$T$994,,18)="Kritiek Fout"),MATCH(ROW('FIT-Lijst'!$A$8:$A$994),ROW('FIT-Lijst'!$A$8:$A$994)),""),ROWS('FIT-Lijst'!$A$4:R365)),COLUMNS('FIT-Lijst'!$A$4:R365)),"")</f>
        <v/>
      </c>
      <c r="E369" s="164" t="str">
        <f t="array" ref="E369">IFERROR(INDEX('FIT-Lijst'!$A$8:$T$994,SMALL(IF((INDEX('FIT-Lijst'!$A$8:$T$994,,18)="Fout")+(INDEX('FIT-Lijst'!$A$8:$T$994,,18)="Kritiek Fout"),MATCH(ROW('FIT-Lijst'!$A$8:$A$994),ROW('FIT-Lijst'!$A$8:$A$994)),""),ROWS('FIT-Lijst'!$A$4:S365)),COLUMNS('FIT-Lijst'!$A$4:S365)),"")</f>
        <v/>
      </c>
      <c r="F369" s="163" t="str">
        <f t="array" ref="F369">IFERROR(INDEX('FIT-Lijst'!$A$8:$T$994,SMALL(IF((INDEX('FIT-Lijst'!$A$8:$T$994,,18)="Fout")+(INDEX('FIT-Lijst'!$A$8:$T$994,,18)="Kritiek Fout"),MATCH(ROW('FIT-Lijst'!$A$8:$A$994),ROW('FIT-Lijst'!$A$8:$A$994)),""),ROWS('FIT-Lijst'!$A$4:T365)),COLUMNS('FIT-Lijst'!$A$4:T365)),"")</f>
        <v/>
      </c>
      <c r="G369" s="172"/>
      <c r="H369" s="172"/>
      <c r="I369" s="172"/>
      <c r="J369" s="173"/>
      <c r="K369" s="173"/>
      <c r="L369" s="173"/>
      <c r="M369" s="173"/>
      <c r="N369" s="173"/>
      <c r="O369" s="173"/>
      <c r="P369" s="173"/>
      <c r="Q369" s="173"/>
      <c r="R369" s="173"/>
      <c r="S369" s="173"/>
      <c r="T369" s="174" t="str">
        <f t="shared" si="19"/>
        <v/>
      </c>
      <c r="U369" s="174" t="str">
        <f t="shared" si="17"/>
        <v/>
      </c>
      <c r="V369" s="175" t="str">
        <f t="shared" si="18"/>
        <v/>
      </c>
      <c r="W369" s="172"/>
      <c r="X369" s="172"/>
    </row>
    <row r="370" spans="1:24" x14ac:dyDescent="0.15">
      <c r="A370" s="163" t="str">
        <f t="array" ref="A370">IFERROR(INDEX('FIT-Lijst'!$A$8:$T$994,SMALL(IF((INDEX('FIT-Lijst'!$A$8:$T$994,,18)="Fout")+(INDEX('FIT-Lijst'!$A$8:$T$994,,18)="Kritiek Fout"),MATCH(ROW('FIT-Lijst'!$A$8:$A$994),ROW('FIT-Lijst'!$A$8:$A$994)),""),ROWS('FIT-Lijst'!$A$4:A366)),COLUMNS('FIT-Lijst'!$A$4:A366)),"")</f>
        <v/>
      </c>
      <c r="B370" s="163" t="str">
        <f t="array" ref="B370">IFERROR(INDEX('FIT-Lijst'!$A$8:$T$994,SMALL(IF((INDEX('FIT-Lijst'!$A$8:$T$994,,18)="Fout")+(INDEX('FIT-Lijst'!$A$8:$T$994,,18)="Kritiek Fout"),MATCH(ROW('FIT-Lijst'!$A$8:$A$994),ROW('FIT-Lijst'!$A$8:$A$994)),""),ROWS('FIT-Lijst'!$A$4:D366)),COLUMNS('FIT-Lijst'!$A$4:D366)),"")</f>
        <v/>
      </c>
      <c r="C370" s="15" t="str">
        <f>IFERROR(VLOOKUP(A370,'FIT-Lijst'!A:Q,5,FALSE),"")</f>
        <v/>
      </c>
      <c r="D370" s="163" t="str">
        <f t="array" ref="D370">IFERROR(INDEX('FIT-Lijst'!$A$8:$T$994,SMALL(IF((INDEX('FIT-Lijst'!$A$8:$T$994,,18)="Fout")+(INDEX('FIT-Lijst'!$A$8:$T$994,,18)="Kritiek Fout"),MATCH(ROW('FIT-Lijst'!$A$8:$A$994),ROW('FIT-Lijst'!$A$8:$A$994)),""),ROWS('FIT-Lijst'!$A$4:R366)),COLUMNS('FIT-Lijst'!$A$4:R366)),"")</f>
        <v/>
      </c>
      <c r="E370" s="164" t="str">
        <f t="array" ref="E370">IFERROR(INDEX('FIT-Lijst'!$A$8:$T$994,SMALL(IF((INDEX('FIT-Lijst'!$A$8:$T$994,,18)="Fout")+(INDEX('FIT-Lijst'!$A$8:$T$994,,18)="Kritiek Fout"),MATCH(ROW('FIT-Lijst'!$A$8:$A$994),ROW('FIT-Lijst'!$A$8:$A$994)),""),ROWS('FIT-Lijst'!$A$4:S366)),COLUMNS('FIT-Lijst'!$A$4:S366)),"")</f>
        <v/>
      </c>
      <c r="F370" s="163" t="str">
        <f t="array" ref="F370">IFERROR(INDEX('FIT-Lijst'!$A$8:$T$994,SMALL(IF((INDEX('FIT-Lijst'!$A$8:$T$994,,18)="Fout")+(INDEX('FIT-Lijst'!$A$8:$T$994,,18)="Kritiek Fout"),MATCH(ROW('FIT-Lijst'!$A$8:$A$994),ROW('FIT-Lijst'!$A$8:$A$994)),""),ROWS('FIT-Lijst'!$A$4:T366)),COLUMNS('FIT-Lijst'!$A$4:T366)),"")</f>
        <v/>
      </c>
      <c r="G370" s="172"/>
      <c r="H370" s="172"/>
      <c r="I370" s="172"/>
      <c r="J370" s="173"/>
      <c r="K370" s="173"/>
      <c r="L370" s="173"/>
      <c r="M370" s="173"/>
      <c r="N370" s="173"/>
      <c r="O370" s="173"/>
      <c r="P370" s="173"/>
      <c r="Q370" s="173"/>
      <c r="R370" s="173"/>
      <c r="S370" s="173"/>
      <c r="T370" s="174" t="str">
        <f t="shared" si="19"/>
        <v/>
      </c>
      <c r="U370" s="174" t="str">
        <f t="shared" si="17"/>
        <v/>
      </c>
      <c r="V370" s="175" t="str">
        <f t="shared" si="18"/>
        <v/>
      </c>
      <c r="W370" s="172"/>
      <c r="X370" s="172"/>
    </row>
    <row r="371" spans="1:24" x14ac:dyDescent="0.15">
      <c r="A371" s="163" t="str">
        <f t="array" ref="A371">IFERROR(INDEX('FIT-Lijst'!$A$8:$T$994,SMALL(IF((INDEX('FIT-Lijst'!$A$8:$T$994,,18)="Fout")+(INDEX('FIT-Lijst'!$A$8:$T$994,,18)="Kritiek Fout"),MATCH(ROW('FIT-Lijst'!$A$8:$A$994),ROW('FIT-Lijst'!$A$8:$A$994)),""),ROWS('FIT-Lijst'!$A$4:A367)),COLUMNS('FIT-Lijst'!$A$4:A367)),"")</f>
        <v/>
      </c>
      <c r="B371" s="163" t="str">
        <f t="array" ref="B371">IFERROR(INDEX('FIT-Lijst'!$A$8:$T$994,SMALL(IF((INDEX('FIT-Lijst'!$A$8:$T$994,,18)="Fout")+(INDEX('FIT-Lijst'!$A$8:$T$994,,18)="Kritiek Fout"),MATCH(ROW('FIT-Lijst'!$A$8:$A$994),ROW('FIT-Lijst'!$A$8:$A$994)),""),ROWS('FIT-Lijst'!$A$4:D367)),COLUMNS('FIT-Lijst'!$A$4:D367)),"")</f>
        <v/>
      </c>
      <c r="C371" s="15" t="str">
        <f>IFERROR(VLOOKUP(A371,'FIT-Lijst'!A:Q,5,FALSE),"")</f>
        <v/>
      </c>
      <c r="D371" s="163" t="str">
        <f t="array" ref="D371">IFERROR(INDEX('FIT-Lijst'!$A$8:$T$994,SMALL(IF((INDEX('FIT-Lijst'!$A$8:$T$994,,18)="Fout")+(INDEX('FIT-Lijst'!$A$8:$T$994,,18)="Kritiek Fout"),MATCH(ROW('FIT-Lijst'!$A$8:$A$994),ROW('FIT-Lijst'!$A$8:$A$994)),""),ROWS('FIT-Lijst'!$A$4:R367)),COLUMNS('FIT-Lijst'!$A$4:R367)),"")</f>
        <v/>
      </c>
      <c r="E371" s="164" t="str">
        <f t="array" ref="E371">IFERROR(INDEX('FIT-Lijst'!$A$8:$T$994,SMALL(IF((INDEX('FIT-Lijst'!$A$8:$T$994,,18)="Fout")+(INDEX('FIT-Lijst'!$A$8:$T$994,,18)="Kritiek Fout"),MATCH(ROW('FIT-Lijst'!$A$8:$A$994),ROW('FIT-Lijst'!$A$8:$A$994)),""),ROWS('FIT-Lijst'!$A$4:S367)),COLUMNS('FIT-Lijst'!$A$4:S367)),"")</f>
        <v/>
      </c>
      <c r="F371" s="163" t="str">
        <f t="array" ref="F371">IFERROR(INDEX('FIT-Lijst'!$A$8:$T$994,SMALL(IF((INDEX('FIT-Lijst'!$A$8:$T$994,,18)="Fout")+(INDEX('FIT-Lijst'!$A$8:$T$994,,18)="Kritiek Fout"),MATCH(ROW('FIT-Lijst'!$A$8:$A$994),ROW('FIT-Lijst'!$A$8:$A$994)),""),ROWS('FIT-Lijst'!$A$4:T367)),COLUMNS('FIT-Lijst'!$A$4:T367)),"")</f>
        <v/>
      </c>
      <c r="G371" s="172"/>
      <c r="H371" s="172"/>
      <c r="I371" s="172"/>
      <c r="J371" s="173"/>
      <c r="K371" s="173"/>
      <c r="L371" s="173"/>
      <c r="M371" s="173"/>
      <c r="N371" s="173"/>
      <c r="O371" s="173"/>
      <c r="P371" s="173"/>
      <c r="Q371" s="173"/>
      <c r="R371" s="173"/>
      <c r="S371" s="173"/>
      <c r="T371" s="174" t="str">
        <f t="shared" si="19"/>
        <v/>
      </c>
      <c r="U371" s="174" t="str">
        <f t="shared" si="17"/>
        <v/>
      </c>
      <c r="V371" s="175" t="str">
        <f t="shared" si="18"/>
        <v/>
      </c>
      <c r="W371" s="172"/>
      <c r="X371" s="172"/>
    </row>
    <row r="372" spans="1:24" x14ac:dyDescent="0.15">
      <c r="A372" s="163" t="str">
        <f t="array" ref="A372">IFERROR(INDEX('FIT-Lijst'!$A$8:$T$994,SMALL(IF((INDEX('FIT-Lijst'!$A$8:$T$994,,18)="Fout")+(INDEX('FIT-Lijst'!$A$8:$T$994,,18)="Kritiek Fout"),MATCH(ROW('FIT-Lijst'!$A$8:$A$994),ROW('FIT-Lijst'!$A$8:$A$994)),""),ROWS('FIT-Lijst'!$A$4:A368)),COLUMNS('FIT-Lijst'!$A$4:A368)),"")</f>
        <v/>
      </c>
      <c r="B372" s="163" t="str">
        <f t="array" ref="B372">IFERROR(INDEX('FIT-Lijst'!$A$8:$T$994,SMALL(IF((INDEX('FIT-Lijst'!$A$8:$T$994,,18)="Fout")+(INDEX('FIT-Lijst'!$A$8:$T$994,,18)="Kritiek Fout"),MATCH(ROW('FIT-Lijst'!$A$8:$A$994),ROW('FIT-Lijst'!$A$8:$A$994)),""),ROWS('FIT-Lijst'!$A$4:D368)),COLUMNS('FIT-Lijst'!$A$4:D368)),"")</f>
        <v/>
      </c>
      <c r="C372" s="15" t="str">
        <f>IFERROR(VLOOKUP(A372,'FIT-Lijst'!A:Q,5,FALSE),"")</f>
        <v/>
      </c>
      <c r="D372" s="163" t="str">
        <f t="array" ref="D372">IFERROR(INDEX('FIT-Lijst'!$A$8:$T$994,SMALL(IF((INDEX('FIT-Lijst'!$A$8:$T$994,,18)="Fout")+(INDEX('FIT-Lijst'!$A$8:$T$994,,18)="Kritiek Fout"),MATCH(ROW('FIT-Lijst'!$A$8:$A$994),ROW('FIT-Lijst'!$A$8:$A$994)),""),ROWS('FIT-Lijst'!$A$4:R368)),COLUMNS('FIT-Lijst'!$A$4:R368)),"")</f>
        <v/>
      </c>
      <c r="E372" s="164" t="str">
        <f t="array" ref="E372">IFERROR(INDEX('FIT-Lijst'!$A$8:$T$994,SMALL(IF((INDEX('FIT-Lijst'!$A$8:$T$994,,18)="Fout")+(INDEX('FIT-Lijst'!$A$8:$T$994,,18)="Kritiek Fout"),MATCH(ROW('FIT-Lijst'!$A$8:$A$994),ROW('FIT-Lijst'!$A$8:$A$994)),""),ROWS('FIT-Lijst'!$A$4:S368)),COLUMNS('FIT-Lijst'!$A$4:S368)),"")</f>
        <v/>
      </c>
      <c r="F372" s="163" t="str">
        <f t="array" ref="F372">IFERROR(INDEX('FIT-Lijst'!$A$8:$T$994,SMALL(IF((INDEX('FIT-Lijst'!$A$8:$T$994,,18)="Fout")+(INDEX('FIT-Lijst'!$A$8:$T$994,,18)="Kritiek Fout"),MATCH(ROW('FIT-Lijst'!$A$8:$A$994),ROW('FIT-Lijst'!$A$8:$A$994)),""),ROWS('FIT-Lijst'!$A$4:T368)),COLUMNS('FIT-Lijst'!$A$4:T368)),"")</f>
        <v/>
      </c>
      <c r="G372" s="172"/>
      <c r="H372" s="172"/>
      <c r="I372" s="172"/>
      <c r="J372" s="173"/>
      <c r="K372" s="173"/>
      <c r="L372" s="173"/>
      <c r="M372" s="173"/>
      <c r="N372" s="173"/>
      <c r="O372" s="173"/>
      <c r="P372" s="173"/>
      <c r="Q372" s="173"/>
      <c r="R372" s="173"/>
      <c r="S372" s="173"/>
      <c r="T372" s="174" t="str">
        <f t="shared" si="19"/>
        <v/>
      </c>
      <c r="U372" s="174" t="str">
        <f t="shared" si="17"/>
        <v/>
      </c>
      <c r="V372" s="175" t="str">
        <f t="shared" si="18"/>
        <v/>
      </c>
      <c r="W372" s="172"/>
      <c r="X372" s="172"/>
    </row>
    <row r="373" spans="1:24" x14ac:dyDescent="0.15">
      <c r="A373" s="163" t="str">
        <f t="array" ref="A373">IFERROR(INDEX('FIT-Lijst'!$A$8:$T$994,SMALL(IF((INDEX('FIT-Lijst'!$A$8:$T$994,,18)="Fout")+(INDEX('FIT-Lijst'!$A$8:$T$994,,18)="Kritiek Fout"),MATCH(ROW('FIT-Lijst'!$A$8:$A$994),ROW('FIT-Lijst'!$A$8:$A$994)),""),ROWS('FIT-Lijst'!$A$4:A369)),COLUMNS('FIT-Lijst'!$A$4:A369)),"")</f>
        <v/>
      </c>
      <c r="B373" s="163" t="str">
        <f t="array" ref="B373">IFERROR(INDEX('FIT-Lijst'!$A$8:$T$994,SMALL(IF((INDEX('FIT-Lijst'!$A$8:$T$994,,18)="Fout")+(INDEX('FIT-Lijst'!$A$8:$T$994,,18)="Kritiek Fout"),MATCH(ROW('FIT-Lijst'!$A$8:$A$994),ROW('FIT-Lijst'!$A$8:$A$994)),""),ROWS('FIT-Lijst'!$A$4:D369)),COLUMNS('FIT-Lijst'!$A$4:D369)),"")</f>
        <v/>
      </c>
      <c r="C373" s="15" t="str">
        <f>IFERROR(VLOOKUP(A373,'FIT-Lijst'!A:Q,5,FALSE),"")</f>
        <v/>
      </c>
      <c r="D373" s="163" t="str">
        <f t="array" ref="D373">IFERROR(INDEX('FIT-Lijst'!$A$8:$T$994,SMALL(IF((INDEX('FIT-Lijst'!$A$8:$T$994,,18)="Fout")+(INDEX('FIT-Lijst'!$A$8:$T$994,,18)="Kritiek Fout"),MATCH(ROW('FIT-Lijst'!$A$8:$A$994),ROW('FIT-Lijst'!$A$8:$A$994)),""),ROWS('FIT-Lijst'!$A$4:R369)),COLUMNS('FIT-Lijst'!$A$4:R369)),"")</f>
        <v/>
      </c>
      <c r="E373" s="164" t="str">
        <f t="array" ref="E373">IFERROR(INDEX('FIT-Lijst'!$A$8:$T$994,SMALL(IF((INDEX('FIT-Lijst'!$A$8:$T$994,,18)="Fout")+(INDEX('FIT-Lijst'!$A$8:$T$994,,18)="Kritiek Fout"),MATCH(ROW('FIT-Lijst'!$A$8:$A$994),ROW('FIT-Lijst'!$A$8:$A$994)),""),ROWS('FIT-Lijst'!$A$4:S369)),COLUMNS('FIT-Lijst'!$A$4:S369)),"")</f>
        <v/>
      </c>
      <c r="F373" s="163" t="str">
        <f t="array" ref="F373">IFERROR(INDEX('FIT-Lijst'!$A$8:$T$994,SMALL(IF((INDEX('FIT-Lijst'!$A$8:$T$994,,18)="Fout")+(INDEX('FIT-Lijst'!$A$8:$T$994,,18)="Kritiek Fout"),MATCH(ROW('FIT-Lijst'!$A$8:$A$994),ROW('FIT-Lijst'!$A$8:$A$994)),""),ROWS('FIT-Lijst'!$A$4:T369)),COLUMNS('FIT-Lijst'!$A$4:T369)),"")</f>
        <v/>
      </c>
      <c r="G373" s="172"/>
      <c r="H373" s="172"/>
      <c r="I373" s="172"/>
      <c r="J373" s="173"/>
      <c r="K373" s="173"/>
      <c r="L373" s="173"/>
      <c r="M373" s="173"/>
      <c r="N373" s="173"/>
      <c r="O373" s="173"/>
      <c r="P373" s="173"/>
      <c r="Q373" s="173"/>
      <c r="R373" s="173"/>
      <c r="S373" s="173"/>
      <c r="T373" s="174" t="str">
        <f t="shared" si="19"/>
        <v/>
      </c>
      <c r="U373" s="174" t="str">
        <f t="shared" si="17"/>
        <v/>
      </c>
      <c r="V373" s="175" t="str">
        <f t="shared" si="18"/>
        <v/>
      </c>
      <c r="W373" s="172"/>
      <c r="X373" s="172"/>
    </row>
    <row r="374" spans="1:24" x14ac:dyDescent="0.15">
      <c r="A374" s="163" t="str">
        <f t="array" ref="A374">IFERROR(INDEX('FIT-Lijst'!$A$8:$T$994,SMALL(IF((INDEX('FIT-Lijst'!$A$8:$T$994,,18)="Fout")+(INDEX('FIT-Lijst'!$A$8:$T$994,,18)="Kritiek Fout"),MATCH(ROW('FIT-Lijst'!$A$8:$A$994),ROW('FIT-Lijst'!$A$8:$A$994)),""),ROWS('FIT-Lijst'!$A$4:A370)),COLUMNS('FIT-Lijst'!$A$4:A370)),"")</f>
        <v/>
      </c>
      <c r="B374" s="163" t="str">
        <f t="array" ref="B374">IFERROR(INDEX('FIT-Lijst'!$A$8:$T$994,SMALL(IF((INDEX('FIT-Lijst'!$A$8:$T$994,,18)="Fout")+(INDEX('FIT-Lijst'!$A$8:$T$994,,18)="Kritiek Fout"),MATCH(ROW('FIT-Lijst'!$A$8:$A$994),ROW('FIT-Lijst'!$A$8:$A$994)),""),ROWS('FIT-Lijst'!$A$4:D370)),COLUMNS('FIT-Lijst'!$A$4:D370)),"")</f>
        <v/>
      </c>
      <c r="C374" s="15" t="str">
        <f>IFERROR(VLOOKUP(A374,'FIT-Lijst'!A:Q,5,FALSE),"")</f>
        <v/>
      </c>
      <c r="D374" s="163" t="str">
        <f t="array" ref="D374">IFERROR(INDEX('FIT-Lijst'!$A$8:$T$994,SMALL(IF((INDEX('FIT-Lijst'!$A$8:$T$994,,18)="Fout")+(INDEX('FIT-Lijst'!$A$8:$T$994,,18)="Kritiek Fout"),MATCH(ROW('FIT-Lijst'!$A$8:$A$994),ROW('FIT-Lijst'!$A$8:$A$994)),""),ROWS('FIT-Lijst'!$A$4:R370)),COLUMNS('FIT-Lijst'!$A$4:R370)),"")</f>
        <v/>
      </c>
      <c r="E374" s="164" t="str">
        <f t="array" ref="E374">IFERROR(INDEX('FIT-Lijst'!$A$8:$T$994,SMALL(IF((INDEX('FIT-Lijst'!$A$8:$T$994,,18)="Fout")+(INDEX('FIT-Lijst'!$A$8:$T$994,,18)="Kritiek Fout"),MATCH(ROW('FIT-Lijst'!$A$8:$A$994),ROW('FIT-Lijst'!$A$8:$A$994)),""),ROWS('FIT-Lijst'!$A$4:S370)),COLUMNS('FIT-Lijst'!$A$4:S370)),"")</f>
        <v/>
      </c>
      <c r="F374" s="163" t="str">
        <f t="array" ref="F374">IFERROR(INDEX('FIT-Lijst'!$A$8:$T$994,SMALL(IF((INDEX('FIT-Lijst'!$A$8:$T$994,,18)="Fout")+(INDEX('FIT-Lijst'!$A$8:$T$994,,18)="Kritiek Fout"),MATCH(ROW('FIT-Lijst'!$A$8:$A$994),ROW('FIT-Lijst'!$A$8:$A$994)),""),ROWS('FIT-Lijst'!$A$4:T370)),COLUMNS('FIT-Lijst'!$A$4:T370)),"")</f>
        <v/>
      </c>
      <c r="G374" s="172"/>
      <c r="H374" s="172"/>
      <c r="I374" s="172"/>
      <c r="J374" s="173"/>
      <c r="K374" s="173"/>
      <c r="L374" s="173"/>
      <c r="M374" s="173"/>
      <c r="N374" s="173"/>
      <c r="O374" s="173"/>
      <c r="P374" s="173"/>
      <c r="Q374" s="173"/>
      <c r="R374" s="173"/>
      <c r="S374" s="173"/>
      <c r="T374" s="174" t="str">
        <f t="shared" si="19"/>
        <v/>
      </c>
      <c r="U374" s="174" t="str">
        <f t="shared" si="17"/>
        <v/>
      </c>
      <c r="V374" s="175" t="str">
        <f t="shared" si="18"/>
        <v/>
      </c>
      <c r="W374" s="172"/>
      <c r="X374" s="172"/>
    </row>
    <row r="375" spans="1:24" x14ac:dyDescent="0.15">
      <c r="A375" s="163" t="str">
        <f t="array" ref="A375">IFERROR(INDEX('FIT-Lijst'!$A$8:$T$994,SMALL(IF((INDEX('FIT-Lijst'!$A$8:$T$994,,18)="Fout")+(INDEX('FIT-Lijst'!$A$8:$T$994,,18)="Kritiek Fout"),MATCH(ROW('FIT-Lijst'!$A$8:$A$994),ROW('FIT-Lijst'!$A$8:$A$994)),""),ROWS('FIT-Lijst'!$A$4:A371)),COLUMNS('FIT-Lijst'!$A$4:A371)),"")</f>
        <v/>
      </c>
      <c r="B375" s="163" t="str">
        <f t="array" ref="B375">IFERROR(INDEX('FIT-Lijst'!$A$8:$T$994,SMALL(IF((INDEX('FIT-Lijst'!$A$8:$T$994,,18)="Fout")+(INDEX('FIT-Lijst'!$A$8:$T$994,,18)="Kritiek Fout"),MATCH(ROW('FIT-Lijst'!$A$8:$A$994),ROW('FIT-Lijst'!$A$8:$A$994)),""),ROWS('FIT-Lijst'!$A$4:D371)),COLUMNS('FIT-Lijst'!$A$4:D371)),"")</f>
        <v/>
      </c>
      <c r="C375" s="15" t="str">
        <f>IFERROR(VLOOKUP(A375,'FIT-Lijst'!A:Q,5,FALSE),"")</f>
        <v/>
      </c>
      <c r="D375" s="163" t="str">
        <f t="array" ref="D375">IFERROR(INDEX('FIT-Lijst'!$A$8:$T$994,SMALL(IF((INDEX('FIT-Lijst'!$A$8:$T$994,,18)="Fout")+(INDEX('FIT-Lijst'!$A$8:$T$994,,18)="Kritiek Fout"),MATCH(ROW('FIT-Lijst'!$A$8:$A$994),ROW('FIT-Lijst'!$A$8:$A$994)),""),ROWS('FIT-Lijst'!$A$4:R371)),COLUMNS('FIT-Lijst'!$A$4:R371)),"")</f>
        <v/>
      </c>
      <c r="E375" s="164" t="str">
        <f t="array" ref="E375">IFERROR(INDEX('FIT-Lijst'!$A$8:$T$994,SMALL(IF((INDEX('FIT-Lijst'!$A$8:$T$994,,18)="Fout")+(INDEX('FIT-Lijst'!$A$8:$T$994,,18)="Kritiek Fout"),MATCH(ROW('FIT-Lijst'!$A$8:$A$994),ROW('FIT-Lijst'!$A$8:$A$994)),""),ROWS('FIT-Lijst'!$A$4:S371)),COLUMNS('FIT-Lijst'!$A$4:S371)),"")</f>
        <v/>
      </c>
      <c r="F375" s="163" t="str">
        <f t="array" ref="F375">IFERROR(INDEX('FIT-Lijst'!$A$8:$T$994,SMALL(IF((INDEX('FIT-Lijst'!$A$8:$T$994,,18)="Fout")+(INDEX('FIT-Lijst'!$A$8:$T$994,,18)="Kritiek Fout"),MATCH(ROW('FIT-Lijst'!$A$8:$A$994),ROW('FIT-Lijst'!$A$8:$A$994)),""),ROWS('FIT-Lijst'!$A$4:T371)),COLUMNS('FIT-Lijst'!$A$4:T371)),"")</f>
        <v/>
      </c>
      <c r="G375" s="172"/>
      <c r="H375" s="172"/>
      <c r="I375" s="172"/>
      <c r="J375" s="173"/>
      <c r="K375" s="173"/>
      <c r="L375" s="173"/>
      <c r="M375" s="173"/>
      <c r="N375" s="173"/>
      <c r="O375" s="173"/>
      <c r="P375" s="173"/>
      <c r="Q375" s="173"/>
      <c r="R375" s="173"/>
      <c r="S375" s="173"/>
      <c r="T375" s="174" t="str">
        <f t="shared" si="19"/>
        <v/>
      </c>
      <c r="U375" s="174" t="str">
        <f t="shared" si="17"/>
        <v/>
      </c>
      <c r="V375" s="175" t="str">
        <f t="shared" si="18"/>
        <v/>
      </c>
      <c r="W375" s="172"/>
      <c r="X375" s="172"/>
    </row>
    <row r="376" spans="1:24" x14ac:dyDescent="0.15">
      <c r="A376" s="163" t="str">
        <f t="array" ref="A376">IFERROR(INDEX('FIT-Lijst'!$A$8:$T$994,SMALL(IF((INDEX('FIT-Lijst'!$A$8:$T$994,,18)="Fout")+(INDEX('FIT-Lijst'!$A$8:$T$994,,18)="Kritiek Fout"),MATCH(ROW('FIT-Lijst'!$A$8:$A$994),ROW('FIT-Lijst'!$A$8:$A$994)),""),ROWS('FIT-Lijst'!$A$4:A372)),COLUMNS('FIT-Lijst'!$A$4:A372)),"")</f>
        <v/>
      </c>
      <c r="B376" s="163" t="str">
        <f t="array" ref="B376">IFERROR(INDEX('FIT-Lijst'!$A$8:$T$994,SMALL(IF((INDEX('FIT-Lijst'!$A$8:$T$994,,18)="Fout")+(INDEX('FIT-Lijst'!$A$8:$T$994,,18)="Kritiek Fout"),MATCH(ROW('FIT-Lijst'!$A$8:$A$994),ROW('FIT-Lijst'!$A$8:$A$994)),""),ROWS('FIT-Lijst'!$A$4:D372)),COLUMNS('FIT-Lijst'!$A$4:D372)),"")</f>
        <v/>
      </c>
      <c r="C376" s="15" t="str">
        <f>IFERROR(VLOOKUP(A376,'FIT-Lijst'!A:Q,5,FALSE),"")</f>
        <v/>
      </c>
      <c r="D376" s="163" t="str">
        <f t="array" ref="D376">IFERROR(INDEX('FIT-Lijst'!$A$8:$T$994,SMALL(IF((INDEX('FIT-Lijst'!$A$8:$T$994,,18)="Fout")+(INDEX('FIT-Lijst'!$A$8:$T$994,,18)="Kritiek Fout"),MATCH(ROW('FIT-Lijst'!$A$8:$A$994),ROW('FIT-Lijst'!$A$8:$A$994)),""),ROWS('FIT-Lijst'!$A$4:R372)),COLUMNS('FIT-Lijst'!$A$4:R372)),"")</f>
        <v/>
      </c>
      <c r="E376" s="164" t="str">
        <f t="array" ref="E376">IFERROR(INDEX('FIT-Lijst'!$A$8:$T$994,SMALL(IF((INDEX('FIT-Lijst'!$A$8:$T$994,,18)="Fout")+(INDEX('FIT-Lijst'!$A$8:$T$994,,18)="Kritiek Fout"),MATCH(ROW('FIT-Lijst'!$A$8:$A$994),ROW('FIT-Lijst'!$A$8:$A$994)),""),ROWS('FIT-Lijst'!$A$4:S372)),COLUMNS('FIT-Lijst'!$A$4:S372)),"")</f>
        <v/>
      </c>
      <c r="F376" s="163" t="str">
        <f t="array" ref="F376">IFERROR(INDEX('FIT-Lijst'!$A$8:$T$994,SMALL(IF((INDEX('FIT-Lijst'!$A$8:$T$994,,18)="Fout")+(INDEX('FIT-Lijst'!$A$8:$T$994,,18)="Kritiek Fout"),MATCH(ROW('FIT-Lijst'!$A$8:$A$994),ROW('FIT-Lijst'!$A$8:$A$994)),""),ROWS('FIT-Lijst'!$A$4:T372)),COLUMNS('FIT-Lijst'!$A$4:T372)),"")</f>
        <v/>
      </c>
      <c r="G376" s="172"/>
      <c r="H376" s="172"/>
      <c r="I376" s="172"/>
      <c r="J376" s="173"/>
      <c r="K376" s="173"/>
      <c r="L376" s="173"/>
      <c r="M376" s="173"/>
      <c r="N376" s="173"/>
      <c r="O376" s="173"/>
      <c r="P376" s="173"/>
      <c r="Q376" s="173"/>
      <c r="R376" s="173"/>
      <c r="S376" s="173"/>
      <c r="T376" s="174" t="str">
        <f t="shared" si="19"/>
        <v/>
      </c>
      <c r="U376" s="174" t="str">
        <f t="shared" si="17"/>
        <v/>
      </c>
      <c r="V376" s="175" t="str">
        <f t="shared" si="18"/>
        <v/>
      </c>
      <c r="W376" s="172"/>
      <c r="X376" s="172"/>
    </row>
    <row r="377" spans="1:24" x14ac:dyDescent="0.15">
      <c r="A377" s="163" t="str">
        <f t="array" ref="A377">IFERROR(INDEX('FIT-Lijst'!$A$8:$T$994,SMALL(IF((INDEX('FIT-Lijst'!$A$8:$T$994,,18)="Fout")+(INDEX('FIT-Lijst'!$A$8:$T$994,,18)="Kritiek Fout"),MATCH(ROW('FIT-Lijst'!$A$8:$A$994),ROW('FIT-Lijst'!$A$8:$A$994)),""),ROWS('FIT-Lijst'!$A$4:A373)),COLUMNS('FIT-Lijst'!$A$4:A373)),"")</f>
        <v/>
      </c>
      <c r="B377" s="163" t="str">
        <f t="array" ref="B377">IFERROR(INDEX('FIT-Lijst'!$A$8:$T$994,SMALL(IF((INDEX('FIT-Lijst'!$A$8:$T$994,,18)="Fout")+(INDEX('FIT-Lijst'!$A$8:$T$994,,18)="Kritiek Fout"),MATCH(ROW('FIT-Lijst'!$A$8:$A$994),ROW('FIT-Lijst'!$A$8:$A$994)),""),ROWS('FIT-Lijst'!$A$4:D373)),COLUMNS('FIT-Lijst'!$A$4:D373)),"")</f>
        <v/>
      </c>
      <c r="C377" s="15" t="str">
        <f>IFERROR(VLOOKUP(A377,'FIT-Lijst'!A:Q,5,FALSE),"")</f>
        <v/>
      </c>
      <c r="D377" s="163" t="str">
        <f t="array" ref="D377">IFERROR(INDEX('FIT-Lijst'!$A$8:$T$994,SMALL(IF((INDEX('FIT-Lijst'!$A$8:$T$994,,18)="Fout")+(INDEX('FIT-Lijst'!$A$8:$T$994,,18)="Kritiek Fout"),MATCH(ROW('FIT-Lijst'!$A$8:$A$994),ROW('FIT-Lijst'!$A$8:$A$994)),""),ROWS('FIT-Lijst'!$A$4:R373)),COLUMNS('FIT-Lijst'!$A$4:R373)),"")</f>
        <v/>
      </c>
      <c r="E377" s="164" t="str">
        <f t="array" ref="E377">IFERROR(INDEX('FIT-Lijst'!$A$8:$T$994,SMALL(IF((INDEX('FIT-Lijst'!$A$8:$T$994,,18)="Fout")+(INDEX('FIT-Lijst'!$A$8:$T$994,,18)="Kritiek Fout"),MATCH(ROW('FIT-Lijst'!$A$8:$A$994),ROW('FIT-Lijst'!$A$8:$A$994)),""),ROWS('FIT-Lijst'!$A$4:S373)),COLUMNS('FIT-Lijst'!$A$4:S373)),"")</f>
        <v/>
      </c>
      <c r="F377" s="163" t="str">
        <f t="array" ref="F377">IFERROR(INDEX('FIT-Lijst'!$A$8:$T$994,SMALL(IF((INDEX('FIT-Lijst'!$A$8:$T$994,,18)="Fout")+(INDEX('FIT-Lijst'!$A$8:$T$994,,18)="Kritiek Fout"),MATCH(ROW('FIT-Lijst'!$A$8:$A$994),ROW('FIT-Lijst'!$A$8:$A$994)),""),ROWS('FIT-Lijst'!$A$4:T373)),COLUMNS('FIT-Lijst'!$A$4:T373)),"")</f>
        <v/>
      </c>
      <c r="G377" s="172"/>
      <c r="H377" s="172"/>
      <c r="I377" s="172"/>
      <c r="J377" s="173"/>
      <c r="K377" s="173"/>
      <c r="L377" s="173"/>
      <c r="M377" s="173"/>
      <c r="N377" s="173"/>
      <c r="O377" s="173"/>
      <c r="P377" s="173"/>
      <c r="Q377" s="173"/>
      <c r="R377" s="173"/>
      <c r="S377" s="173"/>
      <c r="T377" s="174" t="str">
        <f t="shared" si="19"/>
        <v/>
      </c>
      <c r="U377" s="174" t="str">
        <f t="shared" si="17"/>
        <v/>
      </c>
      <c r="V377" s="175" t="str">
        <f t="shared" si="18"/>
        <v/>
      </c>
      <c r="W377" s="172"/>
      <c r="X377" s="172"/>
    </row>
    <row r="378" spans="1:24" x14ac:dyDescent="0.15">
      <c r="A378" s="163" t="str">
        <f t="array" ref="A378">IFERROR(INDEX('FIT-Lijst'!$A$8:$T$994,SMALL(IF((INDEX('FIT-Lijst'!$A$8:$T$994,,18)="Fout")+(INDEX('FIT-Lijst'!$A$8:$T$994,,18)="Kritiek Fout"),MATCH(ROW('FIT-Lijst'!$A$8:$A$994),ROW('FIT-Lijst'!$A$8:$A$994)),""),ROWS('FIT-Lijst'!$A$4:A374)),COLUMNS('FIT-Lijst'!$A$4:A374)),"")</f>
        <v/>
      </c>
      <c r="B378" s="163" t="str">
        <f t="array" ref="B378">IFERROR(INDEX('FIT-Lijst'!$A$8:$T$994,SMALL(IF((INDEX('FIT-Lijst'!$A$8:$T$994,,18)="Fout")+(INDEX('FIT-Lijst'!$A$8:$T$994,,18)="Kritiek Fout"),MATCH(ROW('FIT-Lijst'!$A$8:$A$994),ROW('FIT-Lijst'!$A$8:$A$994)),""),ROWS('FIT-Lijst'!$A$4:D374)),COLUMNS('FIT-Lijst'!$A$4:D374)),"")</f>
        <v/>
      </c>
      <c r="C378" s="15" t="str">
        <f>IFERROR(VLOOKUP(A378,'FIT-Lijst'!A:Q,5,FALSE),"")</f>
        <v/>
      </c>
      <c r="D378" s="163" t="str">
        <f t="array" ref="D378">IFERROR(INDEX('FIT-Lijst'!$A$8:$T$994,SMALL(IF((INDEX('FIT-Lijst'!$A$8:$T$994,,18)="Fout")+(INDEX('FIT-Lijst'!$A$8:$T$994,,18)="Kritiek Fout"),MATCH(ROW('FIT-Lijst'!$A$8:$A$994),ROW('FIT-Lijst'!$A$8:$A$994)),""),ROWS('FIT-Lijst'!$A$4:R374)),COLUMNS('FIT-Lijst'!$A$4:R374)),"")</f>
        <v/>
      </c>
      <c r="E378" s="164" t="str">
        <f t="array" ref="E378">IFERROR(INDEX('FIT-Lijst'!$A$8:$T$994,SMALL(IF((INDEX('FIT-Lijst'!$A$8:$T$994,,18)="Fout")+(INDEX('FIT-Lijst'!$A$8:$T$994,,18)="Kritiek Fout"),MATCH(ROW('FIT-Lijst'!$A$8:$A$994),ROW('FIT-Lijst'!$A$8:$A$994)),""),ROWS('FIT-Lijst'!$A$4:S374)),COLUMNS('FIT-Lijst'!$A$4:S374)),"")</f>
        <v/>
      </c>
      <c r="F378" s="163" t="str">
        <f t="array" ref="F378">IFERROR(INDEX('FIT-Lijst'!$A$8:$T$994,SMALL(IF((INDEX('FIT-Lijst'!$A$8:$T$994,,18)="Fout")+(INDEX('FIT-Lijst'!$A$8:$T$994,,18)="Kritiek Fout"),MATCH(ROW('FIT-Lijst'!$A$8:$A$994),ROW('FIT-Lijst'!$A$8:$A$994)),""),ROWS('FIT-Lijst'!$A$4:T374)),COLUMNS('FIT-Lijst'!$A$4:T374)),"")</f>
        <v/>
      </c>
      <c r="G378" s="172"/>
      <c r="H378" s="172"/>
      <c r="I378" s="172"/>
      <c r="J378" s="173"/>
      <c r="K378" s="173"/>
      <c r="L378" s="173"/>
      <c r="M378" s="173"/>
      <c r="N378" s="173"/>
      <c r="O378" s="173"/>
      <c r="P378" s="173"/>
      <c r="Q378" s="173"/>
      <c r="R378" s="173"/>
      <c r="S378" s="173"/>
      <c r="T378" s="174" t="str">
        <f t="shared" si="19"/>
        <v/>
      </c>
      <c r="U378" s="174" t="str">
        <f t="shared" si="17"/>
        <v/>
      </c>
      <c r="V378" s="175" t="str">
        <f t="shared" si="18"/>
        <v/>
      </c>
      <c r="W378" s="172"/>
      <c r="X378" s="172"/>
    </row>
    <row r="379" spans="1:24" x14ac:dyDescent="0.15">
      <c r="A379" s="163" t="str">
        <f t="array" ref="A379">IFERROR(INDEX('FIT-Lijst'!$A$8:$T$994,SMALL(IF((INDEX('FIT-Lijst'!$A$8:$T$994,,18)="Fout")+(INDEX('FIT-Lijst'!$A$8:$T$994,,18)="Kritiek Fout"),MATCH(ROW('FIT-Lijst'!$A$8:$A$994),ROW('FIT-Lijst'!$A$8:$A$994)),""),ROWS('FIT-Lijst'!$A$4:A375)),COLUMNS('FIT-Lijst'!$A$4:A375)),"")</f>
        <v/>
      </c>
      <c r="B379" s="163" t="str">
        <f t="array" ref="B379">IFERROR(INDEX('FIT-Lijst'!$A$8:$T$994,SMALL(IF((INDEX('FIT-Lijst'!$A$8:$T$994,,18)="Fout")+(INDEX('FIT-Lijst'!$A$8:$T$994,,18)="Kritiek Fout"),MATCH(ROW('FIT-Lijst'!$A$8:$A$994),ROW('FIT-Lijst'!$A$8:$A$994)),""),ROWS('FIT-Lijst'!$A$4:D375)),COLUMNS('FIT-Lijst'!$A$4:D375)),"")</f>
        <v/>
      </c>
      <c r="C379" s="15" t="str">
        <f>IFERROR(VLOOKUP(A379,'FIT-Lijst'!A:Q,5,FALSE),"")</f>
        <v/>
      </c>
      <c r="D379" s="163" t="str">
        <f t="array" ref="D379">IFERROR(INDEX('FIT-Lijst'!$A$8:$T$994,SMALL(IF((INDEX('FIT-Lijst'!$A$8:$T$994,,18)="Fout")+(INDEX('FIT-Lijst'!$A$8:$T$994,,18)="Kritiek Fout"),MATCH(ROW('FIT-Lijst'!$A$8:$A$994),ROW('FIT-Lijst'!$A$8:$A$994)),""),ROWS('FIT-Lijst'!$A$4:R375)),COLUMNS('FIT-Lijst'!$A$4:R375)),"")</f>
        <v/>
      </c>
      <c r="E379" s="164" t="str">
        <f t="array" ref="E379">IFERROR(INDEX('FIT-Lijst'!$A$8:$T$994,SMALL(IF((INDEX('FIT-Lijst'!$A$8:$T$994,,18)="Fout")+(INDEX('FIT-Lijst'!$A$8:$T$994,,18)="Kritiek Fout"),MATCH(ROW('FIT-Lijst'!$A$8:$A$994),ROW('FIT-Lijst'!$A$8:$A$994)),""),ROWS('FIT-Lijst'!$A$4:S375)),COLUMNS('FIT-Lijst'!$A$4:S375)),"")</f>
        <v/>
      </c>
      <c r="F379" s="163" t="str">
        <f t="array" ref="F379">IFERROR(INDEX('FIT-Lijst'!$A$8:$T$994,SMALL(IF((INDEX('FIT-Lijst'!$A$8:$T$994,,18)="Fout")+(INDEX('FIT-Lijst'!$A$8:$T$994,,18)="Kritiek Fout"),MATCH(ROW('FIT-Lijst'!$A$8:$A$994),ROW('FIT-Lijst'!$A$8:$A$994)),""),ROWS('FIT-Lijst'!$A$4:T375)),COLUMNS('FIT-Lijst'!$A$4:T375)),"")</f>
        <v/>
      </c>
      <c r="G379" s="172"/>
      <c r="H379" s="172"/>
      <c r="I379" s="172"/>
      <c r="J379" s="173"/>
      <c r="K379" s="173"/>
      <c r="L379" s="173"/>
      <c r="M379" s="173"/>
      <c r="N379" s="173"/>
      <c r="O379" s="173"/>
      <c r="P379" s="173"/>
      <c r="Q379" s="173"/>
      <c r="R379" s="173"/>
      <c r="S379" s="173"/>
      <c r="T379" s="174" t="str">
        <f t="shared" si="19"/>
        <v/>
      </c>
      <c r="U379" s="174" t="str">
        <f t="shared" si="17"/>
        <v/>
      </c>
      <c r="V379" s="175" t="str">
        <f t="shared" si="18"/>
        <v/>
      </c>
      <c r="W379" s="172"/>
      <c r="X379" s="172"/>
    </row>
    <row r="380" spans="1:24" x14ac:dyDescent="0.15">
      <c r="A380" s="163" t="str">
        <f t="array" ref="A380">IFERROR(INDEX('FIT-Lijst'!$A$8:$T$994,SMALL(IF((INDEX('FIT-Lijst'!$A$8:$T$994,,18)="Fout")+(INDEX('FIT-Lijst'!$A$8:$T$994,,18)="Kritiek Fout"),MATCH(ROW('FIT-Lijst'!$A$8:$A$994),ROW('FIT-Lijst'!$A$8:$A$994)),""),ROWS('FIT-Lijst'!$A$4:A376)),COLUMNS('FIT-Lijst'!$A$4:A376)),"")</f>
        <v/>
      </c>
      <c r="B380" s="163" t="str">
        <f t="array" ref="B380">IFERROR(INDEX('FIT-Lijst'!$A$8:$T$994,SMALL(IF((INDEX('FIT-Lijst'!$A$8:$T$994,,18)="Fout")+(INDEX('FIT-Lijst'!$A$8:$T$994,,18)="Kritiek Fout"),MATCH(ROW('FIT-Lijst'!$A$8:$A$994),ROW('FIT-Lijst'!$A$8:$A$994)),""),ROWS('FIT-Lijst'!$A$4:D376)),COLUMNS('FIT-Lijst'!$A$4:D376)),"")</f>
        <v/>
      </c>
      <c r="C380" s="15" t="str">
        <f>IFERROR(VLOOKUP(A380,'FIT-Lijst'!A:Q,5,FALSE),"")</f>
        <v/>
      </c>
      <c r="D380" s="163" t="str">
        <f t="array" ref="D380">IFERROR(INDEX('FIT-Lijst'!$A$8:$T$994,SMALL(IF((INDEX('FIT-Lijst'!$A$8:$T$994,,18)="Fout")+(INDEX('FIT-Lijst'!$A$8:$T$994,,18)="Kritiek Fout"),MATCH(ROW('FIT-Lijst'!$A$8:$A$994),ROW('FIT-Lijst'!$A$8:$A$994)),""),ROWS('FIT-Lijst'!$A$4:R376)),COLUMNS('FIT-Lijst'!$A$4:R376)),"")</f>
        <v/>
      </c>
      <c r="E380" s="164" t="str">
        <f t="array" ref="E380">IFERROR(INDEX('FIT-Lijst'!$A$8:$T$994,SMALL(IF((INDEX('FIT-Lijst'!$A$8:$T$994,,18)="Fout")+(INDEX('FIT-Lijst'!$A$8:$T$994,,18)="Kritiek Fout"),MATCH(ROW('FIT-Lijst'!$A$8:$A$994),ROW('FIT-Lijst'!$A$8:$A$994)),""),ROWS('FIT-Lijst'!$A$4:S376)),COLUMNS('FIT-Lijst'!$A$4:S376)),"")</f>
        <v/>
      </c>
      <c r="F380" s="163" t="str">
        <f t="array" ref="F380">IFERROR(INDEX('FIT-Lijst'!$A$8:$T$994,SMALL(IF((INDEX('FIT-Lijst'!$A$8:$T$994,,18)="Fout")+(INDEX('FIT-Lijst'!$A$8:$T$994,,18)="Kritiek Fout"),MATCH(ROW('FIT-Lijst'!$A$8:$A$994),ROW('FIT-Lijst'!$A$8:$A$994)),""),ROWS('FIT-Lijst'!$A$4:T376)),COLUMNS('FIT-Lijst'!$A$4:T376)),"")</f>
        <v/>
      </c>
      <c r="G380" s="172"/>
      <c r="H380" s="172"/>
      <c r="I380" s="172"/>
      <c r="J380" s="173"/>
      <c r="K380" s="173"/>
      <c r="L380" s="173"/>
      <c r="M380" s="173"/>
      <c r="N380" s="173"/>
      <c r="O380" s="173"/>
      <c r="P380" s="173"/>
      <c r="Q380" s="173"/>
      <c r="R380" s="173"/>
      <c r="S380" s="173"/>
      <c r="T380" s="174" t="str">
        <f t="shared" si="19"/>
        <v/>
      </c>
      <c r="U380" s="174" t="str">
        <f t="shared" si="17"/>
        <v/>
      </c>
      <c r="V380" s="175" t="str">
        <f t="shared" si="18"/>
        <v/>
      </c>
      <c r="W380" s="172"/>
      <c r="X380" s="172"/>
    </row>
    <row r="381" spans="1:24" x14ac:dyDescent="0.15">
      <c r="A381" s="163" t="str">
        <f t="array" ref="A381">IFERROR(INDEX('FIT-Lijst'!$A$8:$T$994,SMALL(IF((INDEX('FIT-Lijst'!$A$8:$T$994,,18)="Fout")+(INDEX('FIT-Lijst'!$A$8:$T$994,,18)="Kritiek Fout"),MATCH(ROW('FIT-Lijst'!$A$8:$A$994),ROW('FIT-Lijst'!$A$8:$A$994)),""),ROWS('FIT-Lijst'!$A$4:A377)),COLUMNS('FIT-Lijst'!$A$4:A377)),"")</f>
        <v/>
      </c>
      <c r="B381" s="163" t="str">
        <f t="array" ref="B381">IFERROR(INDEX('FIT-Lijst'!$A$8:$T$994,SMALL(IF((INDEX('FIT-Lijst'!$A$8:$T$994,,18)="Fout")+(INDEX('FIT-Lijst'!$A$8:$T$994,,18)="Kritiek Fout"),MATCH(ROW('FIT-Lijst'!$A$8:$A$994),ROW('FIT-Lijst'!$A$8:$A$994)),""),ROWS('FIT-Lijst'!$A$4:D377)),COLUMNS('FIT-Lijst'!$A$4:D377)),"")</f>
        <v/>
      </c>
      <c r="C381" s="15" t="str">
        <f>IFERROR(VLOOKUP(A381,'FIT-Lijst'!A:Q,5,FALSE),"")</f>
        <v/>
      </c>
      <c r="D381" s="163" t="str">
        <f t="array" ref="D381">IFERROR(INDEX('FIT-Lijst'!$A$8:$T$994,SMALL(IF((INDEX('FIT-Lijst'!$A$8:$T$994,,18)="Fout")+(INDEX('FIT-Lijst'!$A$8:$T$994,,18)="Kritiek Fout"),MATCH(ROW('FIT-Lijst'!$A$8:$A$994),ROW('FIT-Lijst'!$A$8:$A$994)),""),ROWS('FIT-Lijst'!$A$4:R377)),COLUMNS('FIT-Lijst'!$A$4:R377)),"")</f>
        <v/>
      </c>
      <c r="E381" s="164" t="str">
        <f t="array" ref="E381">IFERROR(INDEX('FIT-Lijst'!$A$8:$T$994,SMALL(IF((INDEX('FIT-Lijst'!$A$8:$T$994,,18)="Fout")+(INDEX('FIT-Lijst'!$A$8:$T$994,,18)="Kritiek Fout"),MATCH(ROW('FIT-Lijst'!$A$8:$A$994),ROW('FIT-Lijst'!$A$8:$A$994)),""),ROWS('FIT-Lijst'!$A$4:S377)),COLUMNS('FIT-Lijst'!$A$4:S377)),"")</f>
        <v/>
      </c>
      <c r="F381" s="163" t="str">
        <f t="array" ref="F381">IFERROR(INDEX('FIT-Lijst'!$A$8:$T$994,SMALL(IF((INDEX('FIT-Lijst'!$A$8:$T$994,,18)="Fout")+(INDEX('FIT-Lijst'!$A$8:$T$994,,18)="Kritiek Fout"),MATCH(ROW('FIT-Lijst'!$A$8:$A$994),ROW('FIT-Lijst'!$A$8:$A$994)),""),ROWS('FIT-Lijst'!$A$4:T377)),COLUMNS('FIT-Lijst'!$A$4:T377)),"")</f>
        <v/>
      </c>
      <c r="G381" s="172"/>
      <c r="H381" s="172"/>
      <c r="I381" s="172"/>
      <c r="J381" s="173"/>
      <c r="K381" s="173"/>
      <c r="L381" s="173"/>
      <c r="M381" s="173"/>
      <c r="N381" s="173"/>
      <c r="O381" s="173"/>
      <c r="P381" s="173"/>
      <c r="Q381" s="173"/>
      <c r="R381" s="173"/>
      <c r="S381" s="173"/>
      <c r="T381" s="174" t="str">
        <f t="shared" si="19"/>
        <v/>
      </c>
      <c r="U381" s="174" t="str">
        <f t="shared" si="17"/>
        <v/>
      </c>
      <c r="V381" s="175" t="str">
        <f t="shared" si="18"/>
        <v/>
      </c>
      <c r="W381" s="172"/>
      <c r="X381" s="172"/>
    </row>
    <row r="382" spans="1:24" x14ac:dyDescent="0.15">
      <c r="A382" s="163" t="str">
        <f t="array" ref="A382">IFERROR(INDEX('FIT-Lijst'!$A$8:$T$994,SMALL(IF((INDEX('FIT-Lijst'!$A$8:$T$994,,18)="Fout")+(INDEX('FIT-Lijst'!$A$8:$T$994,,18)="Kritiek Fout"),MATCH(ROW('FIT-Lijst'!$A$8:$A$994),ROW('FIT-Lijst'!$A$8:$A$994)),""),ROWS('FIT-Lijst'!$A$4:A378)),COLUMNS('FIT-Lijst'!$A$4:A378)),"")</f>
        <v/>
      </c>
      <c r="B382" s="163" t="str">
        <f t="array" ref="B382">IFERROR(INDEX('FIT-Lijst'!$A$8:$T$994,SMALL(IF((INDEX('FIT-Lijst'!$A$8:$T$994,,18)="Fout")+(INDEX('FIT-Lijst'!$A$8:$T$994,,18)="Kritiek Fout"),MATCH(ROW('FIT-Lijst'!$A$8:$A$994),ROW('FIT-Lijst'!$A$8:$A$994)),""),ROWS('FIT-Lijst'!$A$4:D378)),COLUMNS('FIT-Lijst'!$A$4:D378)),"")</f>
        <v/>
      </c>
      <c r="C382" s="15" t="str">
        <f>IFERROR(VLOOKUP(A382,'FIT-Lijst'!A:Q,5,FALSE),"")</f>
        <v/>
      </c>
      <c r="D382" s="163" t="str">
        <f t="array" ref="D382">IFERROR(INDEX('FIT-Lijst'!$A$8:$T$994,SMALL(IF((INDEX('FIT-Lijst'!$A$8:$T$994,,18)="Fout")+(INDEX('FIT-Lijst'!$A$8:$T$994,,18)="Kritiek Fout"),MATCH(ROW('FIT-Lijst'!$A$8:$A$994),ROW('FIT-Lijst'!$A$8:$A$994)),""),ROWS('FIT-Lijst'!$A$4:R378)),COLUMNS('FIT-Lijst'!$A$4:R378)),"")</f>
        <v/>
      </c>
      <c r="E382" s="164" t="str">
        <f t="array" ref="E382">IFERROR(INDEX('FIT-Lijst'!$A$8:$T$994,SMALL(IF((INDEX('FIT-Lijst'!$A$8:$T$994,,18)="Fout")+(INDEX('FIT-Lijst'!$A$8:$T$994,,18)="Kritiek Fout"),MATCH(ROW('FIT-Lijst'!$A$8:$A$994),ROW('FIT-Lijst'!$A$8:$A$994)),""),ROWS('FIT-Lijst'!$A$4:S378)),COLUMNS('FIT-Lijst'!$A$4:S378)),"")</f>
        <v/>
      </c>
      <c r="F382" s="163" t="str">
        <f t="array" ref="F382">IFERROR(INDEX('FIT-Lijst'!$A$8:$T$994,SMALL(IF((INDEX('FIT-Lijst'!$A$8:$T$994,,18)="Fout")+(INDEX('FIT-Lijst'!$A$8:$T$994,,18)="Kritiek Fout"),MATCH(ROW('FIT-Lijst'!$A$8:$A$994),ROW('FIT-Lijst'!$A$8:$A$994)),""),ROWS('FIT-Lijst'!$A$4:T378)),COLUMNS('FIT-Lijst'!$A$4:T378)),"")</f>
        <v/>
      </c>
      <c r="G382" s="172"/>
      <c r="H382" s="172"/>
      <c r="I382" s="172"/>
      <c r="J382" s="173"/>
      <c r="K382" s="173"/>
      <c r="L382" s="173"/>
      <c r="M382" s="173"/>
      <c r="N382" s="173"/>
      <c r="O382" s="173"/>
      <c r="P382" s="173"/>
      <c r="Q382" s="173"/>
      <c r="R382" s="173"/>
      <c r="S382" s="173"/>
      <c r="T382" s="174" t="str">
        <f t="shared" si="19"/>
        <v/>
      </c>
      <c r="U382" s="174" t="str">
        <f t="shared" si="17"/>
        <v/>
      </c>
      <c r="V382" s="175" t="str">
        <f t="shared" si="18"/>
        <v/>
      </c>
      <c r="W382" s="172"/>
      <c r="X382" s="172"/>
    </row>
    <row r="383" spans="1:24" x14ac:dyDescent="0.15">
      <c r="A383" s="163" t="str">
        <f t="array" ref="A383">IFERROR(INDEX('FIT-Lijst'!$A$8:$T$994,SMALL(IF((INDEX('FIT-Lijst'!$A$8:$T$994,,18)="Fout")+(INDEX('FIT-Lijst'!$A$8:$T$994,,18)="Kritiek Fout"),MATCH(ROW('FIT-Lijst'!$A$8:$A$994),ROW('FIT-Lijst'!$A$8:$A$994)),""),ROWS('FIT-Lijst'!$A$4:A379)),COLUMNS('FIT-Lijst'!$A$4:A379)),"")</f>
        <v/>
      </c>
      <c r="B383" s="163" t="str">
        <f t="array" ref="B383">IFERROR(INDEX('FIT-Lijst'!$A$8:$T$994,SMALL(IF((INDEX('FIT-Lijst'!$A$8:$T$994,,18)="Fout")+(INDEX('FIT-Lijst'!$A$8:$T$994,,18)="Kritiek Fout"),MATCH(ROW('FIT-Lijst'!$A$8:$A$994),ROW('FIT-Lijst'!$A$8:$A$994)),""),ROWS('FIT-Lijst'!$A$4:D379)),COLUMNS('FIT-Lijst'!$A$4:D379)),"")</f>
        <v/>
      </c>
      <c r="C383" s="15" t="str">
        <f>IFERROR(VLOOKUP(A383,'FIT-Lijst'!A:Q,5,FALSE),"")</f>
        <v/>
      </c>
      <c r="D383" s="163" t="str">
        <f t="array" ref="D383">IFERROR(INDEX('FIT-Lijst'!$A$8:$T$994,SMALL(IF((INDEX('FIT-Lijst'!$A$8:$T$994,,18)="Fout")+(INDEX('FIT-Lijst'!$A$8:$T$994,,18)="Kritiek Fout"),MATCH(ROW('FIT-Lijst'!$A$8:$A$994),ROW('FIT-Lijst'!$A$8:$A$994)),""),ROWS('FIT-Lijst'!$A$4:R379)),COLUMNS('FIT-Lijst'!$A$4:R379)),"")</f>
        <v/>
      </c>
      <c r="E383" s="164" t="str">
        <f t="array" ref="E383">IFERROR(INDEX('FIT-Lijst'!$A$8:$T$994,SMALL(IF((INDEX('FIT-Lijst'!$A$8:$T$994,,18)="Fout")+(INDEX('FIT-Lijst'!$A$8:$T$994,,18)="Kritiek Fout"),MATCH(ROW('FIT-Lijst'!$A$8:$A$994),ROW('FIT-Lijst'!$A$8:$A$994)),""),ROWS('FIT-Lijst'!$A$4:S379)),COLUMNS('FIT-Lijst'!$A$4:S379)),"")</f>
        <v/>
      </c>
      <c r="F383" s="163" t="str">
        <f t="array" ref="F383">IFERROR(INDEX('FIT-Lijst'!$A$8:$T$994,SMALL(IF((INDEX('FIT-Lijst'!$A$8:$T$994,,18)="Fout")+(INDEX('FIT-Lijst'!$A$8:$T$994,,18)="Kritiek Fout"),MATCH(ROW('FIT-Lijst'!$A$8:$A$994),ROW('FIT-Lijst'!$A$8:$A$994)),""),ROWS('FIT-Lijst'!$A$4:T379)),COLUMNS('FIT-Lijst'!$A$4:T379)),"")</f>
        <v/>
      </c>
      <c r="G383" s="172"/>
      <c r="H383" s="172"/>
      <c r="I383" s="172"/>
      <c r="J383" s="173"/>
      <c r="K383" s="173"/>
      <c r="L383" s="173"/>
      <c r="M383" s="173"/>
      <c r="N383" s="173"/>
      <c r="O383" s="173"/>
      <c r="P383" s="173"/>
      <c r="Q383" s="173"/>
      <c r="R383" s="173"/>
      <c r="S383" s="173"/>
      <c r="T383" s="174" t="str">
        <f t="shared" si="19"/>
        <v/>
      </c>
      <c r="U383" s="174" t="str">
        <f t="shared" si="17"/>
        <v/>
      </c>
      <c r="V383" s="175" t="str">
        <f t="shared" si="18"/>
        <v/>
      </c>
      <c r="W383" s="172"/>
      <c r="X383" s="172"/>
    </row>
    <row r="384" spans="1:24" x14ac:dyDescent="0.15">
      <c r="A384" s="163" t="str">
        <f t="array" ref="A384">IFERROR(INDEX('FIT-Lijst'!$A$8:$T$994,SMALL(IF((INDEX('FIT-Lijst'!$A$8:$T$994,,18)="Fout")+(INDEX('FIT-Lijst'!$A$8:$T$994,,18)="Kritiek Fout"),MATCH(ROW('FIT-Lijst'!$A$8:$A$994),ROW('FIT-Lijst'!$A$8:$A$994)),""),ROWS('FIT-Lijst'!$A$4:A380)),COLUMNS('FIT-Lijst'!$A$4:A380)),"")</f>
        <v/>
      </c>
      <c r="B384" s="163" t="str">
        <f t="array" ref="B384">IFERROR(INDEX('FIT-Lijst'!$A$8:$T$994,SMALL(IF((INDEX('FIT-Lijst'!$A$8:$T$994,,18)="Fout")+(INDEX('FIT-Lijst'!$A$8:$T$994,,18)="Kritiek Fout"),MATCH(ROW('FIT-Lijst'!$A$8:$A$994),ROW('FIT-Lijst'!$A$8:$A$994)),""),ROWS('FIT-Lijst'!$A$4:D380)),COLUMNS('FIT-Lijst'!$A$4:D380)),"")</f>
        <v/>
      </c>
      <c r="C384" s="15" t="str">
        <f>IFERROR(VLOOKUP(A384,'FIT-Lijst'!A:Q,5,FALSE),"")</f>
        <v/>
      </c>
      <c r="D384" s="163" t="str">
        <f t="array" ref="D384">IFERROR(INDEX('FIT-Lijst'!$A$8:$T$994,SMALL(IF((INDEX('FIT-Lijst'!$A$8:$T$994,,18)="Fout")+(INDEX('FIT-Lijst'!$A$8:$T$994,,18)="Kritiek Fout"),MATCH(ROW('FIT-Lijst'!$A$8:$A$994),ROW('FIT-Lijst'!$A$8:$A$994)),""),ROWS('FIT-Lijst'!$A$4:R380)),COLUMNS('FIT-Lijst'!$A$4:R380)),"")</f>
        <v/>
      </c>
      <c r="E384" s="164" t="str">
        <f t="array" ref="E384">IFERROR(INDEX('FIT-Lijst'!$A$8:$T$994,SMALL(IF((INDEX('FIT-Lijst'!$A$8:$T$994,,18)="Fout")+(INDEX('FIT-Lijst'!$A$8:$T$994,,18)="Kritiek Fout"),MATCH(ROW('FIT-Lijst'!$A$8:$A$994),ROW('FIT-Lijst'!$A$8:$A$994)),""),ROWS('FIT-Lijst'!$A$4:S380)),COLUMNS('FIT-Lijst'!$A$4:S380)),"")</f>
        <v/>
      </c>
      <c r="F384" s="163" t="str">
        <f t="array" ref="F384">IFERROR(INDEX('FIT-Lijst'!$A$8:$T$994,SMALL(IF((INDEX('FIT-Lijst'!$A$8:$T$994,,18)="Fout")+(INDEX('FIT-Lijst'!$A$8:$T$994,,18)="Kritiek Fout"),MATCH(ROW('FIT-Lijst'!$A$8:$A$994),ROW('FIT-Lijst'!$A$8:$A$994)),""),ROWS('FIT-Lijst'!$A$4:T380)),COLUMNS('FIT-Lijst'!$A$4:T380)),"")</f>
        <v/>
      </c>
      <c r="G384" s="172"/>
      <c r="H384" s="172"/>
      <c r="I384" s="172"/>
      <c r="J384" s="173"/>
      <c r="K384" s="173"/>
      <c r="L384" s="173"/>
      <c r="M384" s="173"/>
      <c r="N384" s="173"/>
      <c r="O384" s="173"/>
      <c r="P384" s="173"/>
      <c r="Q384" s="173"/>
      <c r="R384" s="173"/>
      <c r="S384" s="173"/>
      <c r="T384" s="174" t="str">
        <f t="shared" si="19"/>
        <v/>
      </c>
      <c r="U384" s="174" t="str">
        <f t="shared" si="17"/>
        <v/>
      </c>
      <c r="V384" s="175" t="str">
        <f t="shared" si="18"/>
        <v/>
      </c>
      <c r="W384" s="172"/>
      <c r="X384" s="172"/>
    </row>
    <row r="385" spans="1:24" x14ac:dyDescent="0.15">
      <c r="A385" s="163" t="str">
        <f t="array" ref="A385">IFERROR(INDEX('FIT-Lijst'!$A$8:$T$994,SMALL(IF((INDEX('FIT-Lijst'!$A$8:$T$994,,18)="Fout")+(INDEX('FIT-Lijst'!$A$8:$T$994,,18)="Kritiek Fout"),MATCH(ROW('FIT-Lijst'!$A$8:$A$994),ROW('FIT-Lijst'!$A$8:$A$994)),""),ROWS('FIT-Lijst'!$A$4:A381)),COLUMNS('FIT-Lijst'!$A$4:A381)),"")</f>
        <v/>
      </c>
      <c r="B385" s="163" t="str">
        <f t="array" ref="B385">IFERROR(INDEX('FIT-Lijst'!$A$8:$T$994,SMALL(IF((INDEX('FIT-Lijst'!$A$8:$T$994,,18)="Fout")+(INDEX('FIT-Lijst'!$A$8:$T$994,,18)="Kritiek Fout"),MATCH(ROW('FIT-Lijst'!$A$8:$A$994),ROW('FIT-Lijst'!$A$8:$A$994)),""),ROWS('FIT-Lijst'!$A$4:D381)),COLUMNS('FIT-Lijst'!$A$4:D381)),"")</f>
        <v/>
      </c>
      <c r="C385" s="15" t="str">
        <f>IFERROR(VLOOKUP(A385,'FIT-Lijst'!A:Q,5,FALSE),"")</f>
        <v/>
      </c>
      <c r="D385" s="163" t="str">
        <f t="array" ref="D385">IFERROR(INDEX('FIT-Lijst'!$A$8:$T$994,SMALL(IF((INDEX('FIT-Lijst'!$A$8:$T$994,,18)="Fout")+(INDEX('FIT-Lijst'!$A$8:$T$994,,18)="Kritiek Fout"),MATCH(ROW('FIT-Lijst'!$A$8:$A$994),ROW('FIT-Lijst'!$A$8:$A$994)),""),ROWS('FIT-Lijst'!$A$4:R381)),COLUMNS('FIT-Lijst'!$A$4:R381)),"")</f>
        <v/>
      </c>
      <c r="E385" s="164" t="str">
        <f t="array" ref="E385">IFERROR(INDEX('FIT-Lijst'!$A$8:$T$994,SMALL(IF((INDEX('FIT-Lijst'!$A$8:$T$994,,18)="Fout")+(INDEX('FIT-Lijst'!$A$8:$T$994,,18)="Kritiek Fout"),MATCH(ROW('FIT-Lijst'!$A$8:$A$994),ROW('FIT-Lijst'!$A$8:$A$994)),""),ROWS('FIT-Lijst'!$A$4:S381)),COLUMNS('FIT-Lijst'!$A$4:S381)),"")</f>
        <v/>
      </c>
      <c r="F385" s="163" t="str">
        <f t="array" ref="F385">IFERROR(INDEX('FIT-Lijst'!$A$8:$T$994,SMALL(IF((INDEX('FIT-Lijst'!$A$8:$T$994,,18)="Fout")+(INDEX('FIT-Lijst'!$A$8:$T$994,,18)="Kritiek Fout"),MATCH(ROW('FIT-Lijst'!$A$8:$A$994),ROW('FIT-Lijst'!$A$8:$A$994)),""),ROWS('FIT-Lijst'!$A$4:T381)),COLUMNS('FIT-Lijst'!$A$4:T381)),"")</f>
        <v/>
      </c>
      <c r="G385" s="172"/>
      <c r="H385" s="172"/>
      <c r="I385" s="172"/>
      <c r="J385" s="173"/>
      <c r="K385" s="173"/>
      <c r="L385" s="173"/>
      <c r="M385" s="173"/>
      <c r="N385" s="173"/>
      <c r="O385" s="173"/>
      <c r="P385" s="173"/>
      <c r="Q385" s="173"/>
      <c r="R385" s="173"/>
      <c r="S385" s="173"/>
      <c r="T385" s="174" t="str">
        <f t="shared" si="19"/>
        <v/>
      </c>
      <c r="U385" s="174" t="str">
        <f t="shared" si="17"/>
        <v/>
      </c>
      <c r="V385" s="175" t="str">
        <f t="shared" si="18"/>
        <v/>
      </c>
      <c r="W385" s="172"/>
      <c r="X385" s="172"/>
    </row>
    <row r="386" spans="1:24" x14ac:dyDescent="0.15">
      <c r="A386" s="163" t="str">
        <f t="array" ref="A386">IFERROR(INDEX('FIT-Lijst'!$A$8:$T$994,SMALL(IF((INDEX('FIT-Lijst'!$A$8:$T$994,,18)="Fout")+(INDEX('FIT-Lijst'!$A$8:$T$994,,18)="Kritiek Fout"),MATCH(ROW('FIT-Lijst'!$A$8:$A$994),ROW('FIT-Lijst'!$A$8:$A$994)),""),ROWS('FIT-Lijst'!$A$4:A382)),COLUMNS('FIT-Lijst'!$A$4:A382)),"")</f>
        <v/>
      </c>
      <c r="B386" s="163" t="str">
        <f t="array" ref="B386">IFERROR(INDEX('FIT-Lijst'!$A$8:$T$994,SMALL(IF((INDEX('FIT-Lijst'!$A$8:$T$994,,18)="Fout")+(INDEX('FIT-Lijst'!$A$8:$T$994,,18)="Kritiek Fout"),MATCH(ROW('FIT-Lijst'!$A$8:$A$994),ROW('FIT-Lijst'!$A$8:$A$994)),""),ROWS('FIT-Lijst'!$A$4:D382)),COLUMNS('FIT-Lijst'!$A$4:D382)),"")</f>
        <v/>
      </c>
      <c r="C386" s="15" t="str">
        <f>IFERROR(VLOOKUP(A386,'FIT-Lijst'!A:Q,5,FALSE),"")</f>
        <v/>
      </c>
      <c r="D386" s="163" t="str">
        <f t="array" ref="D386">IFERROR(INDEX('FIT-Lijst'!$A$8:$T$994,SMALL(IF((INDEX('FIT-Lijst'!$A$8:$T$994,,18)="Fout")+(INDEX('FIT-Lijst'!$A$8:$T$994,,18)="Kritiek Fout"),MATCH(ROW('FIT-Lijst'!$A$8:$A$994),ROW('FIT-Lijst'!$A$8:$A$994)),""),ROWS('FIT-Lijst'!$A$4:R382)),COLUMNS('FIT-Lijst'!$A$4:R382)),"")</f>
        <v/>
      </c>
      <c r="E386" s="164" t="str">
        <f t="array" ref="E386">IFERROR(INDEX('FIT-Lijst'!$A$8:$T$994,SMALL(IF((INDEX('FIT-Lijst'!$A$8:$T$994,,18)="Fout")+(INDEX('FIT-Lijst'!$A$8:$T$994,,18)="Kritiek Fout"),MATCH(ROW('FIT-Lijst'!$A$8:$A$994),ROW('FIT-Lijst'!$A$8:$A$994)),""),ROWS('FIT-Lijst'!$A$4:S382)),COLUMNS('FIT-Lijst'!$A$4:S382)),"")</f>
        <v/>
      </c>
      <c r="F386" s="163" t="str">
        <f t="array" ref="F386">IFERROR(INDEX('FIT-Lijst'!$A$8:$T$994,SMALL(IF((INDEX('FIT-Lijst'!$A$8:$T$994,,18)="Fout")+(INDEX('FIT-Lijst'!$A$8:$T$994,,18)="Kritiek Fout"),MATCH(ROW('FIT-Lijst'!$A$8:$A$994),ROW('FIT-Lijst'!$A$8:$A$994)),""),ROWS('FIT-Lijst'!$A$4:T382)),COLUMNS('FIT-Lijst'!$A$4:T382)),"")</f>
        <v/>
      </c>
      <c r="G386" s="172"/>
      <c r="H386" s="172"/>
      <c r="I386" s="172"/>
      <c r="J386" s="173"/>
      <c r="K386" s="173"/>
      <c r="L386" s="173"/>
      <c r="M386" s="173"/>
      <c r="N386" s="173"/>
      <c r="O386" s="173"/>
      <c r="P386" s="173"/>
      <c r="Q386" s="173"/>
      <c r="R386" s="173"/>
      <c r="S386" s="173"/>
      <c r="T386" s="174" t="str">
        <f t="shared" si="19"/>
        <v/>
      </c>
      <c r="U386" s="174" t="str">
        <f t="shared" si="17"/>
        <v/>
      </c>
      <c r="V386" s="175" t="str">
        <f t="shared" si="18"/>
        <v/>
      </c>
      <c r="W386" s="172"/>
      <c r="X386" s="172"/>
    </row>
    <row r="387" spans="1:24" x14ac:dyDescent="0.15">
      <c r="A387" s="163" t="str">
        <f t="array" ref="A387">IFERROR(INDEX('FIT-Lijst'!$A$8:$T$994,SMALL(IF((INDEX('FIT-Lijst'!$A$8:$T$994,,18)="Fout")+(INDEX('FIT-Lijst'!$A$8:$T$994,,18)="Kritiek Fout"),MATCH(ROW('FIT-Lijst'!$A$8:$A$994),ROW('FIT-Lijst'!$A$8:$A$994)),""),ROWS('FIT-Lijst'!$A$4:A383)),COLUMNS('FIT-Lijst'!$A$4:A383)),"")</f>
        <v/>
      </c>
      <c r="B387" s="163" t="str">
        <f t="array" ref="B387">IFERROR(INDEX('FIT-Lijst'!$A$8:$T$994,SMALL(IF((INDEX('FIT-Lijst'!$A$8:$T$994,,18)="Fout")+(INDEX('FIT-Lijst'!$A$8:$T$994,,18)="Kritiek Fout"),MATCH(ROW('FIT-Lijst'!$A$8:$A$994),ROW('FIT-Lijst'!$A$8:$A$994)),""),ROWS('FIT-Lijst'!$A$4:D383)),COLUMNS('FIT-Lijst'!$A$4:D383)),"")</f>
        <v/>
      </c>
      <c r="C387" s="15" t="str">
        <f>IFERROR(VLOOKUP(A387,'FIT-Lijst'!A:Q,5,FALSE),"")</f>
        <v/>
      </c>
      <c r="D387" s="163" t="str">
        <f t="array" ref="D387">IFERROR(INDEX('FIT-Lijst'!$A$8:$T$994,SMALL(IF((INDEX('FIT-Lijst'!$A$8:$T$994,,18)="Fout")+(INDEX('FIT-Lijst'!$A$8:$T$994,,18)="Kritiek Fout"),MATCH(ROW('FIT-Lijst'!$A$8:$A$994),ROW('FIT-Lijst'!$A$8:$A$994)),""),ROWS('FIT-Lijst'!$A$4:R383)),COLUMNS('FIT-Lijst'!$A$4:R383)),"")</f>
        <v/>
      </c>
      <c r="E387" s="164" t="str">
        <f t="array" ref="E387">IFERROR(INDEX('FIT-Lijst'!$A$8:$T$994,SMALL(IF((INDEX('FIT-Lijst'!$A$8:$T$994,,18)="Fout")+(INDEX('FIT-Lijst'!$A$8:$T$994,,18)="Kritiek Fout"),MATCH(ROW('FIT-Lijst'!$A$8:$A$994),ROW('FIT-Lijst'!$A$8:$A$994)),""),ROWS('FIT-Lijst'!$A$4:S383)),COLUMNS('FIT-Lijst'!$A$4:S383)),"")</f>
        <v/>
      </c>
      <c r="F387" s="163" t="str">
        <f t="array" ref="F387">IFERROR(INDEX('FIT-Lijst'!$A$8:$T$994,SMALL(IF((INDEX('FIT-Lijst'!$A$8:$T$994,,18)="Fout")+(INDEX('FIT-Lijst'!$A$8:$T$994,,18)="Kritiek Fout"),MATCH(ROW('FIT-Lijst'!$A$8:$A$994),ROW('FIT-Lijst'!$A$8:$A$994)),""),ROWS('FIT-Lijst'!$A$4:T383)),COLUMNS('FIT-Lijst'!$A$4:T383)),"")</f>
        <v/>
      </c>
      <c r="G387" s="172"/>
      <c r="H387" s="172"/>
      <c r="I387" s="172"/>
      <c r="J387" s="173"/>
      <c r="K387" s="173"/>
      <c r="L387" s="173"/>
      <c r="M387" s="173"/>
      <c r="N387" s="173"/>
      <c r="O387" s="173"/>
      <c r="P387" s="173"/>
      <c r="Q387" s="173"/>
      <c r="R387" s="173"/>
      <c r="S387" s="173"/>
      <c r="T387" s="174" t="str">
        <f t="shared" si="19"/>
        <v/>
      </c>
      <c r="U387" s="174" t="str">
        <f t="shared" si="17"/>
        <v/>
      </c>
      <c r="V387" s="175" t="str">
        <f t="shared" si="18"/>
        <v/>
      </c>
      <c r="W387" s="172"/>
      <c r="X387" s="172"/>
    </row>
    <row r="388" spans="1:24" x14ac:dyDescent="0.15">
      <c r="A388" s="163" t="str">
        <f t="array" ref="A388">IFERROR(INDEX('FIT-Lijst'!$A$8:$T$994,SMALL(IF((INDEX('FIT-Lijst'!$A$8:$T$994,,18)="Fout")+(INDEX('FIT-Lijst'!$A$8:$T$994,,18)="Kritiek Fout"),MATCH(ROW('FIT-Lijst'!$A$8:$A$994),ROW('FIT-Lijst'!$A$8:$A$994)),""),ROWS('FIT-Lijst'!$A$4:A384)),COLUMNS('FIT-Lijst'!$A$4:A384)),"")</f>
        <v/>
      </c>
      <c r="B388" s="163" t="str">
        <f t="array" ref="B388">IFERROR(INDEX('FIT-Lijst'!$A$8:$T$994,SMALL(IF((INDEX('FIT-Lijst'!$A$8:$T$994,,18)="Fout")+(INDEX('FIT-Lijst'!$A$8:$T$994,,18)="Kritiek Fout"),MATCH(ROW('FIT-Lijst'!$A$8:$A$994),ROW('FIT-Lijst'!$A$8:$A$994)),""),ROWS('FIT-Lijst'!$A$4:D384)),COLUMNS('FIT-Lijst'!$A$4:D384)),"")</f>
        <v/>
      </c>
      <c r="C388" s="15" t="str">
        <f>IFERROR(VLOOKUP(A388,'FIT-Lijst'!A:Q,5,FALSE),"")</f>
        <v/>
      </c>
      <c r="D388" s="163" t="str">
        <f t="array" ref="D388">IFERROR(INDEX('FIT-Lijst'!$A$8:$T$994,SMALL(IF((INDEX('FIT-Lijst'!$A$8:$T$994,,18)="Fout")+(INDEX('FIT-Lijst'!$A$8:$T$994,,18)="Kritiek Fout"),MATCH(ROW('FIT-Lijst'!$A$8:$A$994),ROW('FIT-Lijst'!$A$8:$A$994)),""),ROWS('FIT-Lijst'!$A$4:R384)),COLUMNS('FIT-Lijst'!$A$4:R384)),"")</f>
        <v/>
      </c>
      <c r="E388" s="164" t="str">
        <f t="array" ref="E388">IFERROR(INDEX('FIT-Lijst'!$A$8:$T$994,SMALL(IF((INDEX('FIT-Lijst'!$A$8:$T$994,,18)="Fout")+(INDEX('FIT-Lijst'!$A$8:$T$994,,18)="Kritiek Fout"),MATCH(ROW('FIT-Lijst'!$A$8:$A$994),ROW('FIT-Lijst'!$A$8:$A$994)),""),ROWS('FIT-Lijst'!$A$4:S384)),COLUMNS('FIT-Lijst'!$A$4:S384)),"")</f>
        <v/>
      </c>
      <c r="F388" s="163" t="str">
        <f t="array" ref="F388">IFERROR(INDEX('FIT-Lijst'!$A$8:$T$994,SMALL(IF((INDEX('FIT-Lijst'!$A$8:$T$994,,18)="Fout")+(INDEX('FIT-Lijst'!$A$8:$T$994,,18)="Kritiek Fout"),MATCH(ROW('FIT-Lijst'!$A$8:$A$994),ROW('FIT-Lijst'!$A$8:$A$994)),""),ROWS('FIT-Lijst'!$A$4:T384)),COLUMNS('FIT-Lijst'!$A$4:T384)),"")</f>
        <v/>
      </c>
      <c r="G388" s="172"/>
      <c r="H388" s="172"/>
      <c r="I388" s="172"/>
      <c r="J388" s="173"/>
      <c r="K388" s="173"/>
      <c r="L388" s="173"/>
      <c r="M388" s="173"/>
      <c r="N388" s="173"/>
      <c r="O388" s="173"/>
      <c r="P388" s="173"/>
      <c r="Q388" s="173"/>
      <c r="R388" s="173"/>
      <c r="S388" s="173"/>
      <c r="T388" s="174" t="str">
        <f t="shared" si="19"/>
        <v/>
      </c>
      <c r="U388" s="174" t="str">
        <f t="shared" si="17"/>
        <v/>
      </c>
      <c r="V388" s="175" t="str">
        <f t="shared" si="18"/>
        <v/>
      </c>
      <c r="W388" s="172"/>
      <c r="X388" s="172"/>
    </row>
    <row r="389" spans="1:24" x14ac:dyDescent="0.15">
      <c r="A389" s="163" t="str">
        <f t="array" ref="A389">IFERROR(INDEX('FIT-Lijst'!$A$8:$T$994,SMALL(IF((INDEX('FIT-Lijst'!$A$8:$T$994,,18)="Fout")+(INDEX('FIT-Lijst'!$A$8:$T$994,,18)="Kritiek Fout"),MATCH(ROW('FIT-Lijst'!$A$8:$A$994),ROW('FIT-Lijst'!$A$8:$A$994)),""),ROWS('FIT-Lijst'!$A$4:A385)),COLUMNS('FIT-Lijst'!$A$4:A385)),"")</f>
        <v/>
      </c>
      <c r="B389" s="163" t="str">
        <f t="array" ref="B389">IFERROR(INDEX('FIT-Lijst'!$A$8:$T$994,SMALL(IF((INDEX('FIT-Lijst'!$A$8:$T$994,,18)="Fout")+(INDEX('FIT-Lijst'!$A$8:$T$994,,18)="Kritiek Fout"),MATCH(ROW('FIT-Lijst'!$A$8:$A$994),ROW('FIT-Lijst'!$A$8:$A$994)),""),ROWS('FIT-Lijst'!$A$4:D385)),COLUMNS('FIT-Lijst'!$A$4:D385)),"")</f>
        <v/>
      </c>
      <c r="C389" s="15" t="str">
        <f>IFERROR(VLOOKUP(A389,'FIT-Lijst'!A:Q,5,FALSE),"")</f>
        <v/>
      </c>
      <c r="D389" s="163" t="str">
        <f t="array" ref="D389">IFERROR(INDEX('FIT-Lijst'!$A$8:$T$994,SMALL(IF((INDEX('FIT-Lijst'!$A$8:$T$994,,18)="Fout")+(INDEX('FIT-Lijst'!$A$8:$T$994,,18)="Kritiek Fout"),MATCH(ROW('FIT-Lijst'!$A$8:$A$994),ROW('FIT-Lijst'!$A$8:$A$994)),""),ROWS('FIT-Lijst'!$A$4:R385)),COLUMNS('FIT-Lijst'!$A$4:R385)),"")</f>
        <v/>
      </c>
      <c r="E389" s="164" t="str">
        <f t="array" ref="E389">IFERROR(INDEX('FIT-Lijst'!$A$8:$T$994,SMALL(IF((INDEX('FIT-Lijst'!$A$8:$T$994,,18)="Fout")+(INDEX('FIT-Lijst'!$A$8:$T$994,,18)="Kritiek Fout"),MATCH(ROW('FIT-Lijst'!$A$8:$A$994),ROW('FIT-Lijst'!$A$8:$A$994)),""),ROWS('FIT-Lijst'!$A$4:S385)),COLUMNS('FIT-Lijst'!$A$4:S385)),"")</f>
        <v/>
      </c>
      <c r="F389" s="163" t="str">
        <f t="array" ref="F389">IFERROR(INDEX('FIT-Lijst'!$A$8:$T$994,SMALL(IF((INDEX('FIT-Lijst'!$A$8:$T$994,,18)="Fout")+(INDEX('FIT-Lijst'!$A$8:$T$994,,18)="Kritiek Fout"),MATCH(ROW('FIT-Lijst'!$A$8:$A$994),ROW('FIT-Lijst'!$A$8:$A$994)),""),ROWS('FIT-Lijst'!$A$4:T385)),COLUMNS('FIT-Lijst'!$A$4:T385)),"")</f>
        <v/>
      </c>
      <c r="G389" s="172"/>
      <c r="H389" s="172"/>
      <c r="I389" s="172"/>
      <c r="J389" s="173"/>
      <c r="K389" s="173"/>
      <c r="L389" s="173"/>
      <c r="M389" s="173"/>
      <c r="N389" s="173"/>
      <c r="O389" s="173"/>
      <c r="P389" s="173"/>
      <c r="Q389" s="173"/>
      <c r="R389" s="173"/>
      <c r="S389" s="173"/>
      <c r="T389" s="174" t="str">
        <f t="shared" si="19"/>
        <v/>
      </c>
      <c r="U389" s="174" t="str">
        <f t="shared" si="17"/>
        <v/>
      </c>
      <c r="V389" s="175" t="str">
        <f t="shared" si="18"/>
        <v/>
      </c>
      <c r="W389" s="172"/>
      <c r="X389" s="172"/>
    </row>
    <row r="390" spans="1:24" x14ac:dyDescent="0.15">
      <c r="A390" s="163" t="str">
        <f t="array" ref="A390">IFERROR(INDEX('FIT-Lijst'!$A$8:$T$994,SMALL(IF((INDEX('FIT-Lijst'!$A$8:$T$994,,18)="Fout")+(INDEX('FIT-Lijst'!$A$8:$T$994,,18)="Kritiek Fout"),MATCH(ROW('FIT-Lijst'!$A$8:$A$994),ROW('FIT-Lijst'!$A$8:$A$994)),""),ROWS('FIT-Lijst'!$A$4:A386)),COLUMNS('FIT-Lijst'!$A$4:A386)),"")</f>
        <v/>
      </c>
      <c r="B390" s="163" t="str">
        <f t="array" ref="B390">IFERROR(INDEX('FIT-Lijst'!$A$8:$T$994,SMALL(IF((INDEX('FIT-Lijst'!$A$8:$T$994,,18)="Fout")+(INDEX('FIT-Lijst'!$A$8:$T$994,,18)="Kritiek Fout"),MATCH(ROW('FIT-Lijst'!$A$8:$A$994),ROW('FIT-Lijst'!$A$8:$A$994)),""),ROWS('FIT-Lijst'!$A$4:D386)),COLUMNS('FIT-Lijst'!$A$4:D386)),"")</f>
        <v/>
      </c>
      <c r="C390" s="15" t="str">
        <f>IFERROR(VLOOKUP(A390,'FIT-Lijst'!A:Q,5,FALSE),"")</f>
        <v/>
      </c>
      <c r="D390" s="163" t="str">
        <f t="array" ref="D390">IFERROR(INDEX('FIT-Lijst'!$A$8:$T$994,SMALL(IF((INDEX('FIT-Lijst'!$A$8:$T$994,,18)="Fout")+(INDEX('FIT-Lijst'!$A$8:$T$994,,18)="Kritiek Fout"),MATCH(ROW('FIT-Lijst'!$A$8:$A$994),ROW('FIT-Lijst'!$A$8:$A$994)),""),ROWS('FIT-Lijst'!$A$4:R386)),COLUMNS('FIT-Lijst'!$A$4:R386)),"")</f>
        <v/>
      </c>
      <c r="E390" s="164" t="str">
        <f t="array" ref="E390">IFERROR(INDEX('FIT-Lijst'!$A$8:$T$994,SMALL(IF((INDEX('FIT-Lijst'!$A$8:$T$994,,18)="Fout")+(INDEX('FIT-Lijst'!$A$8:$T$994,,18)="Kritiek Fout"),MATCH(ROW('FIT-Lijst'!$A$8:$A$994),ROW('FIT-Lijst'!$A$8:$A$994)),""),ROWS('FIT-Lijst'!$A$4:S386)),COLUMNS('FIT-Lijst'!$A$4:S386)),"")</f>
        <v/>
      </c>
      <c r="F390" s="163" t="str">
        <f t="array" ref="F390">IFERROR(INDEX('FIT-Lijst'!$A$8:$T$994,SMALL(IF((INDEX('FIT-Lijst'!$A$8:$T$994,,18)="Fout")+(INDEX('FIT-Lijst'!$A$8:$T$994,,18)="Kritiek Fout"),MATCH(ROW('FIT-Lijst'!$A$8:$A$994),ROW('FIT-Lijst'!$A$8:$A$994)),""),ROWS('FIT-Lijst'!$A$4:T386)),COLUMNS('FIT-Lijst'!$A$4:T386)),"")</f>
        <v/>
      </c>
      <c r="G390" s="172"/>
      <c r="H390" s="172"/>
      <c r="I390" s="172"/>
      <c r="J390" s="173"/>
      <c r="K390" s="173"/>
      <c r="L390" s="173"/>
      <c r="M390" s="173"/>
      <c r="N390" s="173"/>
      <c r="O390" s="173"/>
      <c r="P390" s="173"/>
      <c r="Q390" s="173"/>
      <c r="R390" s="173"/>
      <c r="S390" s="173"/>
      <c r="T390" s="174" t="str">
        <f t="shared" si="19"/>
        <v/>
      </c>
      <c r="U390" s="174" t="str">
        <f t="shared" ref="U390:U453" si="20">IF(OR(J390="",T390=""),"",J390*T390)</f>
        <v/>
      </c>
      <c r="V390" s="175" t="str">
        <f t="shared" si="18"/>
        <v/>
      </c>
      <c r="W390" s="172"/>
      <c r="X390" s="172"/>
    </row>
    <row r="391" spans="1:24" x14ac:dyDescent="0.15">
      <c r="A391" s="163" t="str">
        <f t="array" ref="A391">IFERROR(INDEX('FIT-Lijst'!$A$8:$T$994,SMALL(IF((INDEX('FIT-Lijst'!$A$8:$T$994,,18)="Fout")+(INDEX('FIT-Lijst'!$A$8:$T$994,,18)="Kritiek Fout"),MATCH(ROW('FIT-Lijst'!$A$8:$A$994),ROW('FIT-Lijst'!$A$8:$A$994)),""),ROWS('FIT-Lijst'!$A$4:A387)),COLUMNS('FIT-Lijst'!$A$4:A387)),"")</f>
        <v/>
      </c>
      <c r="B391" s="163" t="str">
        <f t="array" ref="B391">IFERROR(INDEX('FIT-Lijst'!$A$8:$T$994,SMALL(IF((INDEX('FIT-Lijst'!$A$8:$T$994,,18)="Fout")+(INDEX('FIT-Lijst'!$A$8:$T$994,,18)="Kritiek Fout"),MATCH(ROW('FIT-Lijst'!$A$8:$A$994),ROW('FIT-Lijst'!$A$8:$A$994)),""),ROWS('FIT-Lijst'!$A$4:D387)),COLUMNS('FIT-Lijst'!$A$4:D387)),"")</f>
        <v/>
      </c>
      <c r="C391" s="15" t="str">
        <f>IFERROR(VLOOKUP(A391,'FIT-Lijst'!A:Q,5,FALSE),"")</f>
        <v/>
      </c>
      <c r="D391" s="163" t="str">
        <f t="array" ref="D391">IFERROR(INDEX('FIT-Lijst'!$A$8:$T$994,SMALL(IF((INDEX('FIT-Lijst'!$A$8:$T$994,,18)="Fout")+(INDEX('FIT-Lijst'!$A$8:$T$994,,18)="Kritiek Fout"),MATCH(ROW('FIT-Lijst'!$A$8:$A$994),ROW('FIT-Lijst'!$A$8:$A$994)),""),ROWS('FIT-Lijst'!$A$4:R387)),COLUMNS('FIT-Lijst'!$A$4:R387)),"")</f>
        <v/>
      </c>
      <c r="E391" s="164" t="str">
        <f t="array" ref="E391">IFERROR(INDEX('FIT-Lijst'!$A$8:$T$994,SMALL(IF((INDEX('FIT-Lijst'!$A$8:$T$994,,18)="Fout")+(INDEX('FIT-Lijst'!$A$8:$T$994,,18)="Kritiek Fout"),MATCH(ROW('FIT-Lijst'!$A$8:$A$994),ROW('FIT-Lijst'!$A$8:$A$994)),""),ROWS('FIT-Lijst'!$A$4:S387)),COLUMNS('FIT-Lijst'!$A$4:S387)),"")</f>
        <v/>
      </c>
      <c r="F391" s="163" t="str">
        <f t="array" ref="F391">IFERROR(INDEX('FIT-Lijst'!$A$8:$T$994,SMALL(IF((INDEX('FIT-Lijst'!$A$8:$T$994,,18)="Fout")+(INDEX('FIT-Lijst'!$A$8:$T$994,,18)="Kritiek Fout"),MATCH(ROW('FIT-Lijst'!$A$8:$A$994),ROW('FIT-Lijst'!$A$8:$A$994)),""),ROWS('FIT-Lijst'!$A$4:T387)),COLUMNS('FIT-Lijst'!$A$4:T387)),"")</f>
        <v/>
      </c>
      <c r="G391" s="172"/>
      <c r="H391" s="172"/>
      <c r="I391" s="172"/>
      <c r="J391" s="173"/>
      <c r="K391" s="173"/>
      <c r="L391" s="173"/>
      <c r="M391" s="173"/>
      <c r="N391" s="173"/>
      <c r="O391" s="173"/>
      <c r="P391" s="173"/>
      <c r="Q391" s="173"/>
      <c r="R391" s="173"/>
      <c r="S391" s="173"/>
      <c r="T391" s="174" t="str">
        <f t="shared" si="19"/>
        <v/>
      </c>
      <c r="U391" s="174" t="str">
        <f t="shared" si="20"/>
        <v/>
      </c>
      <c r="V391" s="175" t="str">
        <f t="shared" ref="V391:V454" si="21">IF(U391="","",IF(U391&lt;=5,"Acceptabel",IF(AND(U391&gt;=6,U391&lt;=12),"Ongewenst","Onacceptabel")))</f>
        <v/>
      </c>
      <c r="W391" s="172"/>
      <c r="X391" s="172"/>
    </row>
    <row r="392" spans="1:24" x14ac:dyDescent="0.15">
      <c r="A392" s="163" t="str">
        <f t="array" ref="A392">IFERROR(INDEX('FIT-Lijst'!$A$8:$T$994,SMALL(IF((INDEX('FIT-Lijst'!$A$8:$T$994,,18)="Fout")+(INDEX('FIT-Lijst'!$A$8:$T$994,,18)="Kritiek Fout"),MATCH(ROW('FIT-Lijst'!$A$8:$A$994),ROW('FIT-Lijst'!$A$8:$A$994)),""),ROWS('FIT-Lijst'!$A$4:A388)),COLUMNS('FIT-Lijst'!$A$4:A388)),"")</f>
        <v/>
      </c>
      <c r="B392" s="163" t="str">
        <f t="array" ref="B392">IFERROR(INDEX('FIT-Lijst'!$A$8:$T$994,SMALL(IF((INDEX('FIT-Lijst'!$A$8:$T$994,,18)="Fout")+(INDEX('FIT-Lijst'!$A$8:$T$994,,18)="Kritiek Fout"),MATCH(ROW('FIT-Lijst'!$A$8:$A$994),ROW('FIT-Lijst'!$A$8:$A$994)),""),ROWS('FIT-Lijst'!$A$4:D388)),COLUMNS('FIT-Lijst'!$A$4:D388)),"")</f>
        <v/>
      </c>
      <c r="C392" s="15" t="str">
        <f>IFERROR(VLOOKUP(A392,'FIT-Lijst'!A:Q,5,FALSE),"")</f>
        <v/>
      </c>
      <c r="D392" s="163" t="str">
        <f t="array" ref="D392">IFERROR(INDEX('FIT-Lijst'!$A$8:$T$994,SMALL(IF((INDEX('FIT-Lijst'!$A$8:$T$994,,18)="Fout")+(INDEX('FIT-Lijst'!$A$8:$T$994,,18)="Kritiek Fout"),MATCH(ROW('FIT-Lijst'!$A$8:$A$994),ROW('FIT-Lijst'!$A$8:$A$994)),""),ROWS('FIT-Lijst'!$A$4:R388)),COLUMNS('FIT-Lijst'!$A$4:R388)),"")</f>
        <v/>
      </c>
      <c r="E392" s="164" t="str">
        <f t="array" ref="E392">IFERROR(INDEX('FIT-Lijst'!$A$8:$T$994,SMALL(IF((INDEX('FIT-Lijst'!$A$8:$T$994,,18)="Fout")+(INDEX('FIT-Lijst'!$A$8:$T$994,,18)="Kritiek Fout"),MATCH(ROW('FIT-Lijst'!$A$8:$A$994),ROW('FIT-Lijst'!$A$8:$A$994)),""),ROWS('FIT-Lijst'!$A$4:S388)),COLUMNS('FIT-Lijst'!$A$4:S388)),"")</f>
        <v/>
      </c>
      <c r="F392" s="163" t="str">
        <f t="array" ref="F392">IFERROR(INDEX('FIT-Lijst'!$A$8:$T$994,SMALL(IF((INDEX('FIT-Lijst'!$A$8:$T$994,,18)="Fout")+(INDEX('FIT-Lijst'!$A$8:$T$994,,18)="Kritiek Fout"),MATCH(ROW('FIT-Lijst'!$A$8:$A$994),ROW('FIT-Lijst'!$A$8:$A$994)),""),ROWS('FIT-Lijst'!$A$4:T388)),COLUMNS('FIT-Lijst'!$A$4:T388)),"")</f>
        <v/>
      </c>
      <c r="G392" s="172"/>
      <c r="H392" s="172"/>
      <c r="I392" s="172"/>
      <c r="J392" s="173"/>
      <c r="K392" s="173"/>
      <c r="L392" s="173"/>
      <c r="M392" s="173"/>
      <c r="N392" s="173"/>
      <c r="O392" s="173"/>
      <c r="P392" s="173"/>
      <c r="Q392" s="173"/>
      <c r="R392" s="173"/>
      <c r="S392" s="173"/>
      <c r="T392" s="174" t="str">
        <f t="shared" si="19"/>
        <v/>
      </c>
      <c r="U392" s="174" t="str">
        <f t="shared" si="20"/>
        <v/>
      </c>
      <c r="V392" s="175" t="str">
        <f t="shared" si="21"/>
        <v/>
      </c>
      <c r="W392" s="172"/>
      <c r="X392" s="172"/>
    </row>
    <row r="393" spans="1:24" x14ac:dyDescent="0.15">
      <c r="A393" s="163" t="str">
        <f t="array" ref="A393">IFERROR(INDEX('FIT-Lijst'!$A$8:$T$994,SMALL(IF((INDEX('FIT-Lijst'!$A$8:$T$994,,18)="Fout")+(INDEX('FIT-Lijst'!$A$8:$T$994,,18)="Kritiek Fout"),MATCH(ROW('FIT-Lijst'!$A$8:$A$994),ROW('FIT-Lijst'!$A$8:$A$994)),""),ROWS('FIT-Lijst'!$A$4:A389)),COLUMNS('FIT-Lijst'!$A$4:A389)),"")</f>
        <v/>
      </c>
      <c r="B393" s="163" t="str">
        <f t="array" ref="B393">IFERROR(INDEX('FIT-Lijst'!$A$8:$T$994,SMALL(IF((INDEX('FIT-Lijst'!$A$8:$T$994,,18)="Fout")+(INDEX('FIT-Lijst'!$A$8:$T$994,,18)="Kritiek Fout"),MATCH(ROW('FIT-Lijst'!$A$8:$A$994),ROW('FIT-Lijst'!$A$8:$A$994)),""),ROWS('FIT-Lijst'!$A$4:D389)),COLUMNS('FIT-Lijst'!$A$4:D389)),"")</f>
        <v/>
      </c>
      <c r="C393" s="15" t="str">
        <f>IFERROR(VLOOKUP(A393,'FIT-Lijst'!A:Q,5,FALSE),"")</f>
        <v/>
      </c>
      <c r="D393" s="163" t="str">
        <f t="array" ref="D393">IFERROR(INDEX('FIT-Lijst'!$A$8:$T$994,SMALL(IF((INDEX('FIT-Lijst'!$A$8:$T$994,,18)="Fout")+(INDEX('FIT-Lijst'!$A$8:$T$994,,18)="Kritiek Fout"),MATCH(ROW('FIT-Lijst'!$A$8:$A$994),ROW('FIT-Lijst'!$A$8:$A$994)),""),ROWS('FIT-Lijst'!$A$4:R389)),COLUMNS('FIT-Lijst'!$A$4:R389)),"")</f>
        <v/>
      </c>
      <c r="E393" s="164" t="str">
        <f t="array" ref="E393">IFERROR(INDEX('FIT-Lijst'!$A$8:$T$994,SMALL(IF((INDEX('FIT-Lijst'!$A$8:$T$994,,18)="Fout")+(INDEX('FIT-Lijst'!$A$8:$T$994,,18)="Kritiek Fout"),MATCH(ROW('FIT-Lijst'!$A$8:$A$994),ROW('FIT-Lijst'!$A$8:$A$994)),""),ROWS('FIT-Lijst'!$A$4:S389)),COLUMNS('FIT-Lijst'!$A$4:S389)),"")</f>
        <v/>
      </c>
      <c r="F393" s="163" t="str">
        <f t="array" ref="F393">IFERROR(INDEX('FIT-Lijst'!$A$8:$T$994,SMALL(IF((INDEX('FIT-Lijst'!$A$8:$T$994,,18)="Fout")+(INDEX('FIT-Lijst'!$A$8:$T$994,,18)="Kritiek Fout"),MATCH(ROW('FIT-Lijst'!$A$8:$A$994),ROW('FIT-Lijst'!$A$8:$A$994)),""),ROWS('FIT-Lijst'!$A$4:T389)),COLUMNS('FIT-Lijst'!$A$4:T389)),"")</f>
        <v/>
      </c>
      <c r="G393" s="172"/>
      <c r="H393" s="172"/>
      <c r="I393" s="172"/>
      <c r="J393" s="173"/>
      <c r="K393" s="173"/>
      <c r="L393" s="173"/>
      <c r="M393" s="173"/>
      <c r="N393" s="173"/>
      <c r="O393" s="173"/>
      <c r="P393" s="173"/>
      <c r="Q393" s="173"/>
      <c r="R393" s="173"/>
      <c r="S393" s="173"/>
      <c r="T393" s="174" t="str">
        <f t="shared" ref="T393:T456" si="22">IF(COUNT(K393:S393)=0,"",MAX(K393:S393))</f>
        <v/>
      </c>
      <c r="U393" s="174" t="str">
        <f t="shared" si="20"/>
        <v/>
      </c>
      <c r="V393" s="175" t="str">
        <f t="shared" si="21"/>
        <v/>
      </c>
      <c r="W393" s="172"/>
      <c r="X393" s="172"/>
    </row>
    <row r="394" spans="1:24" x14ac:dyDescent="0.15">
      <c r="A394" s="163" t="str">
        <f t="array" ref="A394">IFERROR(INDEX('FIT-Lijst'!$A$8:$T$994,SMALL(IF((INDEX('FIT-Lijst'!$A$8:$T$994,,18)="Fout")+(INDEX('FIT-Lijst'!$A$8:$T$994,,18)="Kritiek Fout"),MATCH(ROW('FIT-Lijst'!$A$8:$A$994),ROW('FIT-Lijst'!$A$8:$A$994)),""),ROWS('FIT-Lijst'!$A$4:A389)),COLUMNS('FIT-Lijst'!$A$4:A389)),"")</f>
        <v/>
      </c>
      <c r="B394" s="163" t="str">
        <f t="array" ref="B394">IFERROR(INDEX('FIT-Lijst'!$A$8:$T$994,SMALL(IF((INDEX('FIT-Lijst'!$A$8:$T$994,,18)="Fout")+(INDEX('FIT-Lijst'!$A$8:$T$994,,18)="Kritiek Fout"),MATCH(ROW('FIT-Lijst'!$A$8:$A$994),ROW('FIT-Lijst'!$A$8:$A$994)),""),ROWS('FIT-Lijst'!$A$4:D389)),COLUMNS('FIT-Lijst'!$A$4:D389)),"")</f>
        <v/>
      </c>
      <c r="C394" s="15" t="str">
        <f>IFERROR(VLOOKUP(A394,'FIT-Lijst'!A:Q,5,FALSE),"")</f>
        <v/>
      </c>
      <c r="D394" s="163" t="str">
        <f t="array" ref="D394">IFERROR(INDEX('FIT-Lijst'!$A$8:$T$994,SMALL(IF((INDEX('FIT-Lijst'!$A$8:$T$994,,18)="Fout")+(INDEX('FIT-Lijst'!$A$8:$T$994,,18)="Kritiek Fout"),MATCH(ROW('FIT-Lijst'!$A$8:$A$994),ROW('FIT-Lijst'!$A$8:$A$994)),""),ROWS('FIT-Lijst'!$A$4:R389)),COLUMNS('FIT-Lijst'!$A$4:R389)),"")</f>
        <v/>
      </c>
      <c r="E394" s="164" t="str">
        <f t="array" ref="E394">IFERROR(INDEX('FIT-Lijst'!$A$8:$T$994,SMALL(IF((INDEX('FIT-Lijst'!$A$8:$T$994,,18)="Fout")+(INDEX('FIT-Lijst'!$A$8:$T$994,,18)="Kritiek Fout"),MATCH(ROW('FIT-Lijst'!$A$8:$A$994),ROW('FIT-Lijst'!$A$8:$A$994)),""),ROWS('FIT-Lijst'!$A$4:S389)),COLUMNS('FIT-Lijst'!$A$4:S389)),"")</f>
        <v/>
      </c>
      <c r="F394" s="163" t="str">
        <f t="array" ref="F394">IFERROR(INDEX('FIT-Lijst'!$A$8:$T$994,SMALL(IF((INDEX('FIT-Lijst'!$A$8:$T$994,,18)="Fout")+(INDEX('FIT-Lijst'!$A$8:$T$994,,18)="Kritiek Fout"),MATCH(ROW('FIT-Lijst'!$A$8:$A$994),ROW('FIT-Lijst'!$A$8:$A$994)),""),ROWS('FIT-Lijst'!$A$4:T389)),COLUMNS('FIT-Lijst'!$A$4:T389)),"")</f>
        <v/>
      </c>
      <c r="G394" s="172"/>
      <c r="H394" s="172"/>
      <c r="I394" s="172"/>
      <c r="J394" s="173"/>
      <c r="K394" s="173"/>
      <c r="L394" s="173"/>
      <c r="M394" s="173"/>
      <c r="N394" s="173"/>
      <c r="O394" s="173"/>
      <c r="P394" s="173"/>
      <c r="Q394" s="173"/>
      <c r="R394" s="173"/>
      <c r="S394" s="173"/>
      <c r="T394" s="174" t="str">
        <f t="shared" si="22"/>
        <v/>
      </c>
      <c r="U394" s="174" t="str">
        <f t="shared" si="20"/>
        <v/>
      </c>
      <c r="V394" s="175" t="str">
        <f t="shared" si="21"/>
        <v/>
      </c>
      <c r="W394" s="172"/>
      <c r="X394" s="172"/>
    </row>
    <row r="395" spans="1:24" x14ac:dyDescent="0.15">
      <c r="A395" s="163" t="str">
        <f t="array" ref="A395">IFERROR(INDEX('FIT-Lijst'!$A$8:$T$994,SMALL(IF((INDEX('FIT-Lijst'!$A$8:$T$994,,18)="Fout")+(INDEX('FIT-Lijst'!$A$8:$T$994,,18)="Kritiek Fout"),MATCH(ROW('FIT-Lijst'!$A$8:$A$994),ROW('FIT-Lijst'!$A$8:$A$994)),""),ROWS('FIT-Lijst'!$A$4:A390)),COLUMNS('FIT-Lijst'!$A$4:A390)),"")</f>
        <v/>
      </c>
      <c r="B395" s="163" t="str">
        <f t="array" ref="B395">IFERROR(INDEX('FIT-Lijst'!$A$8:$T$994,SMALL(IF((INDEX('FIT-Lijst'!$A$8:$T$994,,18)="Fout")+(INDEX('FIT-Lijst'!$A$8:$T$994,,18)="Kritiek Fout"),MATCH(ROW('FIT-Lijst'!$A$8:$A$994),ROW('FIT-Lijst'!$A$8:$A$994)),""),ROWS('FIT-Lijst'!$A$4:D390)),COLUMNS('FIT-Lijst'!$A$4:D390)),"")</f>
        <v/>
      </c>
      <c r="C395" s="15" t="str">
        <f>IFERROR(VLOOKUP(A395,'FIT-Lijst'!A:Q,5,FALSE),"")</f>
        <v/>
      </c>
      <c r="D395" s="163" t="str">
        <f t="array" ref="D395">IFERROR(INDEX('FIT-Lijst'!$A$8:$T$994,SMALL(IF((INDEX('FIT-Lijst'!$A$8:$T$994,,18)="Fout")+(INDEX('FIT-Lijst'!$A$8:$T$994,,18)="Kritiek Fout"),MATCH(ROW('FIT-Lijst'!$A$8:$A$994),ROW('FIT-Lijst'!$A$8:$A$994)),""),ROWS('FIT-Lijst'!$A$4:R390)),COLUMNS('FIT-Lijst'!$A$4:R390)),"")</f>
        <v/>
      </c>
      <c r="E395" s="164" t="str">
        <f t="array" ref="E395">IFERROR(INDEX('FIT-Lijst'!$A$8:$T$994,SMALL(IF((INDEX('FIT-Lijst'!$A$8:$T$994,,18)="Fout")+(INDEX('FIT-Lijst'!$A$8:$T$994,,18)="Kritiek Fout"),MATCH(ROW('FIT-Lijst'!$A$8:$A$994),ROW('FIT-Lijst'!$A$8:$A$994)),""),ROWS('FIT-Lijst'!$A$4:S390)),COLUMNS('FIT-Lijst'!$A$4:S390)),"")</f>
        <v/>
      </c>
      <c r="F395" s="163" t="str">
        <f t="array" ref="F395">IFERROR(INDEX('FIT-Lijst'!$A$8:$T$994,SMALL(IF((INDEX('FIT-Lijst'!$A$8:$T$994,,18)="Fout")+(INDEX('FIT-Lijst'!$A$8:$T$994,,18)="Kritiek Fout"),MATCH(ROW('FIT-Lijst'!$A$8:$A$994),ROW('FIT-Lijst'!$A$8:$A$994)),""),ROWS('FIT-Lijst'!$A$4:T390)),COLUMNS('FIT-Lijst'!$A$4:T390)),"")</f>
        <v/>
      </c>
      <c r="G395" s="172"/>
      <c r="H395" s="172"/>
      <c r="I395" s="172"/>
      <c r="J395" s="173"/>
      <c r="K395" s="173"/>
      <c r="L395" s="173"/>
      <c r="M395" s="173"/>
      <c r="N395" s="173"/>
      <c r="O395" s="173"/>
      <c r="P395" s="173"/>
      <c r="Q395" s="173"/>
      <c r="R395" s="173"/>
      <c r="S395" s="173"/>
      <c r="T395" s="174" t="str">
        <f t="shared" si="22"/>
        <v/>
      </c>
      <c r="U395" s="174" t="str">
        <f t="shared" si="20"/>
        <v/>
      </c>
      <c r="V395" s="175" t="str">
        <f t="shared" si="21"/>
        <v/>
      </c>
      <c r="W395" s="172"/>
      <c r="X395" s="172"/>
    </row>
    <row r="396" spans="1:24" x14ac:dyDescent="0.15">
      <c r="A396" s="163" t="str">
        <f t="array" ref="A396">IFERROR(INDEX('FIT-Lijst'!$A$8:$T$994,SMALL(IF((INDEX('FIT-Lijst'!$A$8:$T$994,,18)="Fout")+(INDEX('FIT-Lijst'!$A$8:$T$994,,18)="Kritiek Fout"),MATCH(ROW('FIT-Lijst'!$A$8:$A$994),ROW('FIT-Lijst'!$A$8:$A$994)),""),ROWS('FIT-Lijst'!$A$4:A391)),COLUMNS('FIT-Lijst'!$A$4:A391)),"")</f>
        <v/>
      </c>
      <c r="B396" s="163" t="str">
        <f t="array" ref="B396">IFERROR(INDEX('FIT-Lijst'!$A$8:$T$994,SMALL(IF((INDEX('FIT-Lijst'!$A$8:$T$994,,18)="Fout")+(INDEX('FIT-Lijst'!$A$8:$T$994,,18)="Kritiek Fout"),MATCH(ROW('FIT-Lijst'!$A$8:$A$994),ROW('FIT-Lijst'!$A$8:$A$994)),""),ROWS('FIT-Lijst'!$A$4:D391)),COLUMNS('FIT-Lijst'!$A$4:D391)),"")</f>
        <v/>
      </c>
      <c r="C396" s="15" t="str">
        <f>IFERROR(VLOOKUP(A396,'FIT-Lijst'!A:Q,5,FALSE),"")</f>
        <v/>
      </c>
      <c r="D396" s="163" t="str">
        <f t="array" ref="D396">IFERROR(INDEX('FIT-Lijst'!$A$8:$T$994,SMALL(IF((INDEX('FIT-Lijst'!$A$8:$T$994,,18)="Fout")+(INDEX('FIT-Lijst'!$A$8:$T$994,,18)="Kritiek Fout"),MATCH(ROW('FIT-Lijst'!$A$8:$A$994),ROW('FIT-Lijst'!$A$8:$A$994)),""),ROWS('FIT-Lijst'!$A$4:R391)),COLUMNS('FIT-Lijst'!$A$4:R391)),"")</f>
        <v/>
      </c>
      <c r="E396" s="164" t="str">
        <f t="array" ref="E396">IFERROR(INDEX('FIT-Lijst'!$A$8:$T$994,SMALL(IF((INDEX('FIT-Lijst'!$A$8:$T$994,,18)="Fout")+(INDEX('FIT-Lijst'!$A$8:$T$994,,18)="Kritiek Fout"),MATCH(ROW('FIT-Lijst'!$A$8:$A$994),ROW('FIT-Lijst'!$A$8:$A$994)),""),ROWS('FIT-Lijst'!$A$4:S391)),COLUMNS('FIT-Lijst'!$A$4:S391)),"")</f>
        <v/>
      </c>
      <c r="F396" s="163" t="str">
        <f t="array" ref="F396">IFERROR(INDEX('FIT-Lijst'!$A$8:$T$994,SMALL(IF((INDEX('FIT-Lijst'!$A$8:$T$994,,18)="Fout")+(INDEX('FIT-Lijst'!$A$8:$T$994,,18)="Kritiek Fout"),MATCH(ROW('FIT-Lijst'!$A$8:$A$994),ROW('FIT-Lijst'!$A$8:$A$994)),""),ROWS('FIT-Lijst'!$A$4:T391)),COLUMNS('FIT-Lijst'!$A$4:T391)),"")</f>
        <v/>
      </c>
      <c r="G396" s="172"/>
      <c r="H396" s="172"/>
      <c r="I396" s="172"/>
      <c r="J396" s="173"/>
      <c r="K396" s="173"/>
      <c r="L396" s="173"/>
      <c r="M396" s="173"/>
      <c r="N396" s="173"/>
      <c r="O396" s="173"/>
      <c r="P396" s="173"/>
      <c r="Q396" s="173"/>
      <c r="R396" s="173"/>
      <c r="S396" s="173"/>
      <c r="T396" s="174" t="str">
        <f t="shared" si="22"/>
        <v/>
      </c>
      <c r="U396" s="174" t="str">
        <f t="shared" si="20"/>
        <v/>
      </c>
      <c r="V396" s="175" t="str">
        <f t="shared" si="21"/>
        <v/>
      </c>
      <c r="W396" s="172"/>
      <c r="X396" s="172"/>
    </row>
    <row r="397" spans="1:24" x14ac:dyDescent="0.15">
      <c r="A397" s="163" t="str">
        <f t="array" ref="A397">IFERROR(INDEX('FIT-Lijst'!$A$8:$T$994,SMALL(IF((INDEX('FIT-Lijst'!$A$8:$T$994,,18)="Fout")+(INDEX('FIT-Lijst'!$A$8:$T$994,,18)="Kritiek Fout"),MATCH(ROW('FIT-Lijst'!$A$8:$A$994),ROW('FIT-Lijst'!$A$8:$A$994)),""),ROWS('FIT-Lijst'!$A$4:A392)),COLUMNS('FIT-Lijst'!$A$4:A392)),"")</f>
        <v/>
      </c>
      <c r="B397" s="163" t="str">
        <f t="array" ref="B397">IFERROR(INDEX('FIT-Lijst'!$A$8:$T$994,SMALL(IF((INDEX('FIT-Lijst'!$A$8:$T$994,,18)="Fout")+(INDEX('FIT-Lijst'!$A$8:$T$994,,18)="Kritiek Fout"),MATCH(ROW('FIT-Lijst'!$A$8:$A$994),ROW('FIT-Lijst'!$A$8:$A$994)),""),ROWS('FIT-Lijst'!$A$4:D392)),COLUMNS('FIT-Lijst'!$A$4:D392)),"")</f>
        <v/>
      </c>
      <c r="C397" s="15" t="str">
        <f>IFERROR(VLOOKUP(A397,'FIT-Lijst'!A:Q,5,FALSE),"")</f>
        <v/>
      </c>
      <c r="D397" s="163" t="str">
        <f t="array" ref="D397">IFERROR(INDEX('FIT-Lijst'!$A$8:$T$994,SMALL(IF((INDEX('FIT-Lijst'!$A$8:$T$994,,18)="Fout")+(INDEX('FIT-Lijst'!$A$8:$T$994,,18)="Kritiek Fout"),MATCH(ROW('FIT-Lijst'!$A$8:$A$994),ROW('FIT-Lijst'!$A$8:$A$994)),""),ROWS('FIT-Lijst'!$A$4:R392)),COLUMNS('FIT-Lijst'!$A$4:R392)),"")</f>
        <v/>
      </c>
      <c r="E397" s="164" t="str">
        <f t="array" ref="E397">IFERROR(INDEX('FIT-Lijst'!$A$8:$T$994,SMALL(IF((INDEX('FIT-Lijst'!$A$8:$T$994,,18)="Fout")+(INDEX('FIT-Lijst'!$A$8:$T$994,,18)="Kritiek Fout"),MATCH(ROW('FIT-Lijst'!$A$8:$A$994),ROW('FIT-Lijst'!$A$8:$A$994)),""),ROWS('FIT-Lijst'!$A$4:S392)),COLUMNS('FIT-Lijst'!$A$4:S392)),"")</f>
        <v/>
      </c>
      <c r="F397" s="163" t="str">
        <f t="array" ref="F397">IFERROR(INDEX('FIT-Lijst'!$A$8:$T$994,SMALL(IF((INDEX('FIT-Lijst'!$A$8:$T$994,,18)="Fout")+(INDEX('FIT-Lijst'!$A$8:$T$994,,18)="Kritiek Fout"),MATCH(ROW('FIT-Lijst'!$A$8:$A$994),ROW('FIT-Lijst'!$A$8:$A$994)),""),ROWS('FIT-Lijst'!$A$4:T392)),COLUMNS('FIT-Lijst'!$A$4:T392)),"")</f>
        <v/>
      </c>
      <c r="G397" s="172"/>
      <c r="H397" s="172"/>
      <c r="I397" s="172"/>
      <c r="J397" s="173"/>
      <c r="K397" s="173"/>
      <c r="L397" s="173"/>
      <c r="M397" s="173"/>
      <c r="N397" s="173"/>
      <c r="O397" s="173"/>
      <c r="P397" s="173"/>
      <c r="Q397" s="173"/>
      <c r="R397" s="173"/>
      <c r="S397" s="173"/>
      <c r="T397" s="174" t="str">
        <f t="shared" si="22"/>
        <v/>
      </c>
      <c r="U397" s="174" t="str">
        <f t="shared" si="20"/>
        <v/>
      </c>
      <c r="V397" s="175" t="str">
        <f t="shared" si="21"/>
        <v/>
      </c>
      <c r="W397" s="172"/>
      <c r="X397" s="172"/>
    </row>
    <row r="398" spans="1:24" x14ac:dyDescent="0.15">
      <c r="A398" s="163" t="str">
        <f t="array" ref="A398">IFERROR(INDEX('FIT-Lijst'!$A$8:$T$994,SMALL(IF((INDEX('FIT-Lijst'!$A$8:$T$994,,18)="Fout")+(INDEX('FIT-Lijst'!$A$8:$T$994,,18)="Kritiek Fout"),MATCH(ROW('FIT-Lijst'!$A$8:$A$994),ROW('FIT-Lijst'!$A$8:$A$994)),""),ROWS('FIT-Lijst'!$A$4:A393)),COLUMNS('FIT-Lijst'!$A$4:A393)),"")</f>
        <v/>
      </c>
      <c r="B398" s="163" t="str">
        <f t="array" ref="B398">IFERROR(INDEX('FIT-Lijst'!$A$8:$T$994,SMALL(IF((INDEX('FIT-Lijst'!$A$8:$T$994,,18)="Fout")+(INDEX('FIT-Lijst'!$A$8:$T$994,,18)="Kritiek Fout"),MATCH(ROW('FIT-Lijst'!$A$8:$A$994),ROW('FIT-Lijst'!$A$8:$A$994)),""),ROWS('FIT-Lijst'!$A$4:D393)),COLUMNS('FIT-Lijst'!$A$4:D393)),"")</f>
        <v/>
      </c>
      <c r="C398" s="15" t="str">
        <f>IFERROR(VLOOKUP(A398,'FIT-Lijst'!A:Q,5,FALSE),"")</f>
        <v/>
      </c>
      <c r="D398" s="163" t="str">
        <f t="array" ref="D398">IFERROR(INDEX('FIT-Lijst'!$A$8:$T$994,SMALL(IF((INDEX('FIT-Lijst'!$A$8:$T$994,,18)="Fout")+(INDEX('FIT-Lijst'!$A$8:$T$994,,18)="Kritiek Fout"),MATCH(ROW('FIT-Lijst'!$A$8:$A$994),ROW('FIT-Lijst'!$A$8:$A$994)),""),ROWS('FIT-Lijst'!$A$4:R393)),COLUMNS('FIT-Lijst'!$A$4:R393)),"")</f>
        <v/>
      </c>
      <c r="E398" s="164" t="str">
        <f t="array" ref="E398">IFERROR(INDEX('FIT-Lijst'!$A$8:$T$994,SMALL(IF((INDEX('FIT-Lijst'!$A$8:$T$994,,18)="Fout")+(INDEX('FIT-Lijst'!$A$8:$T$994,,18)="Kritiek Fout"),MATCH(ROW('FIT-Lijst'!$A$8:$A$994),ROW('FIT-Lijst'!$A$8:$A$994)),""),ROWS('FIT-Lijst'!$A$4:S393)),COLUMNS('FIT-Lijst'!$A$4:S393)),"")</f>
        <v/>
      </c>
      <c r="F398" s="163" t="str">
        <f t="array" ref="F398">IFERROR(INDEX('FIT-Lijst'!$A$8:$T$994,SMALL(IF((INDEX('FIT-Lijst'!$A$8:$T$994,,18)="Fout")+(INDEX('FIT-Lijst'!$A$8:$T$994,,18)="Kritiek Fout"),MATCH(ROW('FIT-Lijst'!$A$8:$A$994),ROW('FIT-Lijst'!$A$8:$A$994)),""),ROWS('FIT-Lijst'!$A$4:T393)),COLUMNS('FIT-Lijst'!$A$4:T393)),"")</f>
        <v/>
      </c>
      <c r="G398" s="172"/>
      <c r="H398" s="172"/>
      <c r="I398" s="172"/>
      <c r="J398" s="173"/>
      <c r="K398" s="173"/>
      <c r="L398" s="173"/>
      <c r="M398" s="173"/>
      <c r="N398" s="173"/>
      <c r="O398" s="173"/>
      <c r="P398" s="173"/>
      <c r="Q398" s="173"/>
      <c r="R398" s="173"/>
      <c r="S398" s="173"/>
      <c r="T398" s="174" t="str">
        <f t="shared" si="22"/>
        <v/>
      </c>
      <c r="U398" s="174" t="str">
        <f t="shared" si="20"/>
        <v/>
      </c>
      <c r="V398" s="175" t="str">
        <f t="shared" si="21"/>
        <v/>
      </c>
      <c r="W398" s="172"/>
      <c r="X398" s="172"/>
    </row>
    <row r="399" spans="1:24" x14ac:dyDescent="0.15">
      <c r="A399" s="163" t="str">
        <f t="array" ref="A399">IFERROR(INDEX('FIT-Lijst'!$A$8:$T$994,SMALL(IF((INDEX('FIT-Lijst'!$A$8:$T$994,,18)="Fout")+(INDEX('FIT-Lijst'!$A$8:$T$994,,18)="Kritiek Fout"),MATCH(ROW('FIT-Lijst'!$A$8:$A$994),ROW('FIT-Lijst'!$A$8:$A$994)),""),ROWS('FIT-Lijst'!$A$4:A394)),COLUMNS('FIT-Lijst'!$A$4:A394)),"")</f>
        <v/>
      </c>
      <c r="B399" s="163" t="str">
        <f t="array" ref="B399">IFERROR(INDEX('FIT-Lijst'!$A$8:$T$994,SMALL(IF((INDEX('FIT-Lijst'!$A$8:$T$994,,18)="Fout")+(INDEX('FIT-Lijst'!$A$8:$T$994,,18)="Kritiek Fout"),MATCH(ROW('FIT-Lijst'!$A$8:$A$994),ROW('FIT-Lijst'!$A$8:$A$994)),""),ROWS('FIT-Lijst'!$A$4:D394)),COLUMNS('FIT-Lijst'!$A$4:D394)),"")</f>
        <v/>
      </c>
      <c r="C399" s="15" t="str">
        <f>IFERROR(VLOOKUP(A399,'FIT-Lijst'!A:Q,5,FALSE),"")</f>
        <v/>
      </c>
      <c r="D399" s="163" t="str">
        <f t="array" ref="D399">IFERROR(INDEX('FIT-Lijst'!$A$8:$T$994,SMALL(IF((INDEX('FIT-Lijst'!$A$8:$T$994,,18)="Fout")+(INDEX('FIT-Lijst'!$A$8:$T$994,,18)="Kritiek Fout"),MATCH(ROW('FIT-Lijst'!$A$8:$A$994),ROW('FIT-Lijst'!$A$8:$A$994)),""),ROWS('FIT-Lijst'!$A$4:R394)),COLUMNS('FIT-Lijst'!$A$4:R394)),"")</f>
        <v/>
      </c>
      <c r="E399" s="164" t="str">
        <f t="array" ref="E399">IFERROR(INDEX('FIT-Lijst'!$A$8:$T$994,SMALL(IF((INDEX('FIT-Lijst'!$A$8:$T$994,,18)="Fout")+(INDEX('FIT-Lijst'!$A$8:$T$994,,18)="Kritiek Fout"),MATCH(ROW('FIT-Lijst'!$A$8:$A$994),ROW('FIT-Lijst'!$A$8:$A$994)),""),ROWS('FIT-Lijst'!$A$4:S394)),COLUMNS('FIT-Lijst'!$A$4:S394)),"")</f>
        <v/>
      </c>
      <c r="F399" s="163" t="str">
        <f t="array" ref="F399">IFERROR(INDEX('FIT-Lijst'!$A$8:$T$994,SMALL(IF((INDEX('FIT-Lijst'!$A$8:$T$994,,18)="Fout")+(INDEX('FIT-Lijst'!$A$8:$T$994,,18)="Kritiek Fout"),MATCH(ROW('FIT-Lijst'!$A$8:$A$994),ROW('FIT-Lijst'!$A$8:$A$994)),""),ROWS('FIT-Lijst'!$A$4:T394)),COLUMNS('FIT-Lijst'!$A$4:T394)),"")</f>
        <v/>
      </c>
      <c r="G399" s="172"/>
      <c r="H399" s="172"/>
      <c r="I399" s="172"/>
      <c r="J399" s="173"/>
      <c r="K399" s="173"/>
      <c r="L399" s="173"/>
      <c r="M399" s="173"/>
      <c r="N399" s="173"/>
      <c r="O399" s="173"/>
      <c r="P399" s="173"/>
      <c r="Q399" s="173"/>
      <c r="R399" s="173"/>
      <c r="S399" s="173"/>
      <c r="T399" s="174" t="str">
        <f t="shared" si="22"/>
        <v/>
      </c>
      <c r="U399" s="174" t="str">
        <f t="shared" si="20"/>
        <v/>
      </c>
      <c r="V399" s="175" t="str">
        <f t="shared" si="21"/>
        <v/>
      </c>
      <c r="W399" s="172"/>
      <c r="X399" s="172"/>
    </row>
    <row r="400" spans="1:24" x14ac:dyDescent="0.15">
      <c r="A400" s="163" t="str">
        <f t="array" ref="A400">IFERROR(INDEX('FIT-Lijst'!$A$8:$T$994,SMALL(IF((INDEX('FIT-Lijst'!$A$8:$T$994,,18)="Fout")+(INDEX('FIT-Lijst'!$A$8:$T$994,,18)="Kritiek Fout"),MATCH(ROW('FIT-Lijst'!$A$8:$A$994),ROW('FIT-Lijst'!$A$8:$A$994)),""),ROWS('FIT-Lijst'!$A$4:A395)),COLUMNS('FIT-Lijst'!$A$4:A395)),"")</f>
        <v/>
      </c>
      <c r="B400" s="163" t="str">
        <f t="array" ref="B400">IFERROR(INDEX('FIT-Lijst'!$A$8:$T$994,SMALL(IF((INDEX('FIT-Lijst'!$A$8:$T$994,,18)="Fout")+(INDEX('FIT-Lijst'!$A$8:$T$994,,18)="Kritiek Fout"),MATCH(ROW('FIT-Lijst'!$A$8:$A$994),ROW('FIT-Lijst'!$A$8:$A$994)),""),ROWS('FIT-Lijst'!$A$4:D395)),COLUMNS('FIT-Lijst'!$A$4:D395)),"")</f>
        <v/>
      </c>
      <c r="C400" s="15" t="str">
        <f>IFERROR(VLOOKUP(A400,'FIT-Lijst'!A:Q,5,FALSE),"")</f>
        <v/>
      </c>
      <c r="D400" s="163" t="str">
        <f t="array" ref="D400">IFERROR(INDEX('FIT-Lijst'!$A$8:$T$994,SMALL(IF((INDEX('FIT-Lijst'!$A$8:$T$994,,18)="Fout")+(INDEX('FIT-Lijst'!$A$8:$T$994,,18)="Kritiek Fout"),MATCH(ROW('FIT-Lijst'!$A$8:$A$994),ROW('FIT-Lijst'!$A$8:$A$994)),""),ROWS('FIT-Lijst'!$A$4:R395)),COLUMNS('FIT-Lijst'!$A$4:R395)),"")</f>
        <v/>
      </c>
      <c r="E400" s="164" t="str">
        <f t="array" ref="E400">IFERROR(INDEX('FIT-Lijst'!$A$8:$T$994,SMALL(IF((INDEX('FIT-Lijst'!$A$8:$T$994,,18)="Fout")+(INDEX('FIT-Lijst'!$A$8:$T$994,,18)="Kritiek Fout"),MATCH(ROW('FIT-Lijst'!$A$8:$A$994),ROW('FIT-Lijst'!$A$8:$A$994)),""),ROWS('FIT-Lijst'!$A$4:S395)),COLUMNS('FIT-Lijst'!$A$4:S395)),"")</f>
        <v/>
      </c>
      <c r="F400" s="163" t="str">
        <f t="array" ref="F400">IFERROR(INDEX('FIT-Lijst'!$A$8:$T$994,SMALL(IF((INDEX('FIT-Lijst'!$A$8:$T$994,,18)="Fout")+(INDEX('FIT-Lijst'!$A$8:$T$994,,18)="Kritiek Fout"),MATCH(ROW('FIT-Lijst'!$A$8:$A$994),ROW('FIT-Lijst'!$A$8:$A$994)),""),ROWS('FIT-Lijst'!$A$4:T395)),COLUMNS('FIT-Lijst'!$A$4:T395)),"")</f>
        <v/>
      </c>
      <c r="G400" s="172"/>
      <c r="H400" s="172"/>
      <c r="I400" s="172"/>
      <c r="J400" s="173"/>
      <c r="K400" s="173"/>
      <c r="L400" s="173"/>
      <c r="M400" s="173"/>
      <c r="N400" s="173"/>
      <c r="O400" s="173"/>
      <c r="P400" s="173"/>
      <c r="Q400" s="173"/>
      <c r="R400" s="173"/>
      <c r="S400" s="173"/>
      <c r="T400" s="174" t="str">
        <f t="shared" si="22"/>
        <v/>
      </c>
      <c r="U400" s="174" t="str">
        <f t="shared" si="20"/>
        <v/>
      </c>
      <c r="V400" s="175" t="str">
        <f t="shared" si="21"/>
        <v/>
      </c>
      <c r="W400" s="172"/>
      <c r="X400" s="172"/>
    </row>
    <row r="401" spans="1:24" x14ac:dyDescent="0.15">
      <c r="A401" s="163" t="str">
        <f t="array" ref="A401">IFERROR(INDEX('FIT-Lijst'!$A$8:$T$994,SMALL(IF((INDEX('FIT-Lijst'!$A$8:$T$994,,18)="Fout")+(INDEX('FIT-Lijst'!$A$8:$T$994,,18)="Kritiek Fout"),MATCH(ROW('FIT-Lijst'!$A$8:$A$994),ROW('FIT-Lijst'!$A$8:$A$994)),""),ROWS('FIT-Lijst'!$A$4:A396)),COLUMNS('FIT-Lijst'!$A$4:A396)),"")</f>
        <v/>
      </c>
      <c r="B401" s="163" t="str">
        <f t="array" ref="B401">IFERROR(INDEX('FIT-Lijst'!$A$8:$T$994,SMALL(IF((INDEX('FIT-Lijst'!$A$8:$T$994,,18)="Fout")+(INDEX('FIT-Lijst'!$A$8:$T$994,,18)="Kritiek Fout"),MATCH(ROW('FIT-Lijst'!$A$8:$A$994),ROW('FIT-Lijst'!$A$8:$A$994)),""),ROWS('FIT-Lijst'!$A$4:D396)),COLUMNS('FIT-Lijst'!$A$4:D396)),"")</f>
        <v/>
      </c>
      <c r="C401" s="15" t="str">
        <f>IFERROR(VLOOKUP(A401,'FIT-Lijst'!A:Q,5,FALSE),"")</f>
        <v/>
      </c>
      <c r="D401" s="163" t="str">
        <f t="array" ref="D401">IFERROR(INDEX('FIT-Lijst'!$A$8:$T$994,SMALL(IF((INDEX('FIT-Lijst'!$A$8:$T$994,,18)="Fout")+(INDEX('FIT-Lijst'!$A$8:$T$994,,18)="Kritiek Fout"),MATCH(ROW('FIT-Lijst'!$A$8:$A$994),ROW('FIT-Lijst'!$A$8:$A$994)),""),ROWS('FIT-Lijst'!$A$4:R396)),COLUMNS('FIT-Lijst'!$A$4:R396)),"")</f>
        <v/>
      </c>
      <c r="E401" s="164" t="str">
        <f t="array" ref="E401">IFERROR(INDEX('FIT-Lijst'!$A$8:$T$994,SMALL(IF((INDEX('FIT-Lijst'!$A$8:$T$994,,18)="Fout")+(INDEX('FIT-Lijst'!$A$8:$T$994,,18)="Kritiek Fout"),MATCH(ROW('FIT-Lijst'!$A$8:$A$994),ROW('FIT-Lijst'!$A$8:$A$994)),""),ROWS('FIT-Lijst'!$A$4:S396)),COLUMNS('FIT-Lijst'!$A$4:S396)),"")</f>
        <v/>
      </c>
      <c r="F401" s="163" t="str">
        <f t="array" ref="F401">IFERROR(INDEX('FIT-Lijst'!$A$8:$T$994,SMALL(IF((INDEX('FIT-Lijst'!$A$8:$T$994,,18)="Fout")+(INDEX('FIT-Lijst'!$A$8:$T$994,,18)="Kritiek Fout"),MATCH(ROW('FIT-Lijst'!$A$8:$A$994),ROW('FIT-Lijst'!$A$8:$A$994)),""),ROWS('FIT-Lijst'!$A$4:T396)),COLUMNS('FIT-Lijst'!$A$4:T396)),"")</f>
        <v/>
      </c>
      <c r="G401" s="172"/>
      <c r="H401" s="172"/>
      <c r="I401" s="172"/>
      <c r="J401" s="173"/>
      <c r="K401" s="173"/>
      <c r="L401" s="173"/>
      <c r="M401" s="173"/>
      <c r="N401" s="173"/>
      <c r="O401" s="173"/>
      <c r="P401" s="173"/>
      <c r="Q401" s="173"/>
      <c r="R401" s="173"/>
      <c r="S401" s="173"/>
      <c r="T401" s="174" t="str">
        <f t="shared" si="22"/>
        <v/>
      </c>
      <c r="U401" s="174" t="str">
        <f t="shared" si="20"/>
        <v/>
      </c>
      <c r="V401" s="175" t="str">
        <f t="shared" si="21"/>
        <v/>
      </c>
      <c r="W401" s="172"/>
      <c r="X401" s="172"/>
    </row>
    <row r="402" spans="1:24" x14ac:dyDescent="0.15">
      <c r="A402" s="163" t="str">
        <f t="array" ref="A402">IFERROR(INDEX('FIT-Lijst'!$A$8:$T$994,SMALL(IF((INDEX('FIT-Lijst'!$A$8:$T$994,,18)="Fout")+(INDEX('FIT-Lijst'!$A$8:$T$994,,18)="Kritiek Fout"),MATCH(ROW('FIT-Lijst'!$A$8:$A$994),ROW('FIT-Lijst'!$A$8:$A$994)),""),ROWS('FIT-Lijst'!$A$4:A397)),COLUMNS('FIT-Lijst'!$A$4:A397)),"")</f>
        <v/>
      </c>
      <c r="B402" s="163" t="str">
        <f t="array" ref="B402">IFERROR(INDEX('FIT-Lijst'!$A$8:$T$994,SMALL(IF((INDEX('FIT-Lijst'!$A$8:$T$994,,18)="Fout")+(INDEX('FIT-Lijst'!$A$8:$T$994,,18)="Kritiek Fout"),MATCH(ROW('FIT-Lijst'!$A$8:$A$994),ROW('FIT-Lijst'!$A$8:$A$994)),""),ROWS('FIT-Lijst'!$A$4:D397)),COLUMNS('FIT-Lijst'!$A$4:D397)),"")</f>
        <v/>
      </c>
      <c r="C402" s="15" t="str">
        <f>IFERROR(VLOOKUP(A402,'FIT-Lijst'!A:Q,5,FALSE),"")</f>
        <v/>
      </c>
      <c r="D402" s="163" t="str">
        <f t="array" ref="D402">IFERROR(INDEX('FIT-Lijst'!$A$8:$T$994,SMALL(IF((INDEX('FIT-Lijst'!$A$8:$T$994,,18)="Fout")+(INDEX('FIT-Lijst'!$A$8:$T$994,,18)="Kritiek Fout"),MATCH(ROW('FIT-Lijst'!$A$8:$A$994),ROW('FIT-Lijst'!$A$8:$A$994)),""),ROWS('FIT-Lijst'!$A$4:R397)),COLUMNS('FIT-Lijst'!$A$4:R397)),"")</f>
        <v/>
      </c>
      <c r="E402" s="164" t="str">
        <f t="array" ref="E402">IFERROR(INDEX('FIT-Lijst'!$A$8:$T$994,SMALL(IF((INDEX('FIT-Lijst'!$A$8:$T$994,,18)="Fout")+(INDEX('FIT-Lijst'!$A$8:$T$994,,18)="Kritiek Fout"),MATCH(ROW('FIT-Lijst'!$A$8:$A$994),ROW('FIT-Lijst'!$A$8:$A$994)),""),ROWS('FIT-Lijst'!$A$4:S397)),COLUMNS('FIT-Lijst'!$A$4:S397)),"")</f>
        <v/>
      </c>
      <c r="F402" s="163" t="str">
        <f t="array" ref="F402">IFERROR(INDEX('FIT-Lijst'!$A$8:$T$994,SMALL(IF((INDEX('FIT-Lijst'!$A$8:$T$994,,18)="Fout")+(INDEX('FIT-Lijst'!$A$8:$T$994,,18)="Kritiek Fout"),MATCH(ROW('FIT-Lijst'!$A$8:$A$994),ROW('FIT-Lijst'!$A$8:$A$994)),""),ROWS('FIT-Lijst'!$A$4:T397)),COLUMNS('FIT-Lijst'!$A$4:T397)),"")</f>
        <v/>
      </c>
      <c r="G402" s="172"/>
      <c r="H402" s="172"/>
      <c r="I402" s="172"/>
      <c r="J402" s="173"/>
      <c r="K402" s="173"/>
      <c r="L402" s="173"/>
      <c r="M402" s="173"/>
      <c r="N402" s="173"/>
      <c r="O402" s="173"/>
      <c r="P402" s="173"/>
      <c r="Q402" s="173"/>
      <c r="R402" s="173"/>
      <c r="S402" s="173"/>
      <c r="T402" s="174" t="str">
        <f t="shared" si="22"/>
        <v/>
      </c>
      <c r="U402" s="174" t="str">
        <f t="shared" si="20"/>
        <v/>
      </c>
      <c r="V402" s="175" t="str">
        <f t="shared" si="21"/>
        <v/>
      </c>
      <c r="W402" s="172"/>
      <c r="X402" s="172"/>
    </row>
    <row r="403" spans="1:24" x14ac:dyDescent="0.15">
      <c r="A403" s="163" t="str">
        <f t="array" ref="A403">IFERROR(INDEX('FIT-Lijst'!$A$8:$T$994,SMALL(IF((INDEX('FIT-Lijst'!$A$8:$T$994,,18)="Fout")+(INDEX('FIT-Lijst'!$A$8:$T$994,,18)="Kritiek Fout"),MATCH(ROW('FIT-Lijst'!$A$8:$A$994),ROW('FIT-Lijst'!$A$8:$A$994)),""),ROWS('FIT-Lijst'!$A$4:A398)),COLUMNS('FIT-Lijst'!$A$4:A398)),"")</f>
        <v/>
      </c>
      <c r="B403" s="163" t="str">
        <f t="array" ref="B403">IFERROR(INDEX('FIT-Lijst'!$A$8:$T$994,SMALL(IF((INDEX('FIT-Lijst'!$A$8:$T$994,,18)="Fout")+(INDEX('FIT-Lijst'!$A$8:$T$994,,18)="Kritiek Fout"),MATCH(ROW('FIT-Lijst'!$A$8:$A$994),ROW('FIT-Lijst'!$A$8:$A$994)),""),ROWS('FIT-Lijst'!$A$4:D398)),COLUMNS('FIT-Lijst'!$A$4:D398)),"")</f>
        <v/>
      </c>
      <c r="C403" s="15" t="str">
        <f>IFERROR(VLOOKUP(A403,'FIT-Lijst'!A:Q,5,FALSE),"")</f>
        <v/>
      </c>
      <c r="D403" s="163" t="str">
        <f t="array" ref="D403">IFERROR(INDEX('FIT-Lijst'!$A$8:$T$994,SMALL(IF((INDEX('FIT-Lijst'!$A$8:$T$994,,18)="Fout")+(INDEX('FIT-Lijst'!$A$8:$T$994,,18)="Kritiek Fout"),MATCH(ROW('FIT-Lijst'!$A$8:$A$994),ROW('FIT-Lijst'!$A$8:$A$994)),""),ROWS('FIT-Lijst'!$A$4:R398)),COLUMNS('FIT-Lijst'!$A$4:R398)),"")</f>
        <v/>
      </c>
      <c r="E403" s="164" t="str">
        <f t="array" ref="E403">IFERROR(INDEX('FIT-Lijst'!$A$8:$T$994,SMALL(IF((INDEX('FIT-Lijst'!$A$8:$T$994,,18)="Fout")+(INDEX('FIT-Lijst'!$A$8:$T$994,,18)="Kritiek Fout"),MATCH(ROW('FIT-Lijst'!$A$8:$A$994),ROW('FIT-Lijst'!$A$8:$A$994)),""),ROWS('FIT-Lijst'!$A$4:S398)),COLUMNS('FIT-Lijst'!$A$4:S398)),"")</f>
        <v/>
      </c>
      <c r="F403" s="163" t="str">
        <f t="array" ref="F403">IFERROR(INDEX('FIT-Lijst'!$A$8:$T$994,SMALL(IF((INDEX('FIT-Lijst'!$A$8:$T$994,,18)="Fout")+(INDEX('FIT-Lijst'!$A$8:$T$994,,18)="Kritiek Fout"),MATCH(ROW('FIT-Lijst'!$A$8:$A$994),ROW('FIT-Lijst'!$A$8:$A$994)),""),ROWS('FIT-Lijst'!$A$4:T398)),COLUMNS('FIT-Lijst'!$A$4:T398)),"")</f>
        <v/>
      </c>
      <c r="G403" s="172"/>
      <c r="H403" s="172"/>
      <c r="I403" s="172"/>
      <c r="J403" s="173"/>
      <c r="K403" s="173"/>
      <c r="L403" s="173"/>
      <c r="M403" s="173"/>
      <c r="N403" s="173"/>
      <c r="O403" s="173"/>
      <c r="P403" s="173"/>
      <c r="Q403" s="173"/>
      <c r="R403" s="173"/>
      <c r="S403" s="173"/>
      <c r="T403" s="174" t="str">
        <f t="shared" si="22"/>
        <v/>
      </c>
      <c r="U403" s="174" t="str">
        <f t="shared" si="20"/>
        <v/>
      </c>
      <c r="V403" s="175" t="str">
        <f t="shared" si="21"/>
        <v/>
      </c>
      <c r="W403" s="172"/>
      <c r="X403" s="172"/>
    </row>
    <row r="404" spans="1:24" x14ac:dyDescent="0.15">
      <c r="A404" s="163" t="str">
        <f t="array" ref="A404">IFERROR(INDEX('FIT-Lijst'!$A$8:$T$994,SMALL(IF((INDEX('FIT-Lijst'!$A$8:$T$994,,18)="Fout")+(INDEX('FIT-Lijst'!$A$8:$T$994,,18)="Kritiek Fout"),MATCH(ROW('FIT-Lijst'!$A$8:$A$994),ROW('FIT-Lijst'!$A$8:$A$994)),""),ROWS('FIT-Lijst'!$A$4:A399)),COLUMNS('FIT-Lijst'!$A$4:A399)),"")</f>
        <v/>
      </c>
      <c r="B404" s="163" t="str">
        <f t="array" ref="B404">IFERROR(INDEX('FIT-Lijst'!$A$8:$T$994,SMALL(IF((INDEX('FIT-Lijst'!$A$8:$T$994,,18)="Fout")+(INDEX('FIT-Lijst'!$A$8:$T$994,,18)="Kritiek Fout"),MATCH(ROW('FIT-Lijst'!$A$8:$A$994),ROW('FIT-Lijst'!$A$8:$A$994)),""),ROWS('FIT-Lijst'!$A$4:D399)),COLUMNS('FIT-Lijst'!$A$4:D399)),"")</f>
        <v/>
      </c>
      <c r="C404" s="15" t="str">
        <f>IFERROR(VLOOKUP(A404,'FIT-Lijst'!A:Q,5,FALSE),"")</f>
        <v/>
      </c>
      <c r="D404" s="163" t="str">
        <f t="array" ref="D404">IFERROR(INDEX('FIT-Lijst'!$A$8:$T$994,SMALL(IF((INDEX('FIT-Lijst'!$A$8:$T$994,,18)="Fout")+(INDEX('FIT-Lijst'!$A$8:$T$994,,18)="Kritiek Fout"),MATCH(ROW('FIT-Lijst'!$A$8:$A$994),ROW('FIT-Lijst'!$A$8:$A$994)),""),ROWS('FIT-Lijst'!$A$4:R399)),COLUMNS('FIT-Lijst'!$A$4:R399)),"")</f>
        <v/>
      </c>
      <c r="E404" s="164" t="str">
        <f t="array" ref="E404">IFERROR(INDEX('FIT-Lijst'!$A$8:$T$994,SMALL(IF((INDEX('FIT-Lijst'!$A$8:$T$994,,18)="Fout")+(INDEX('FIT-Lijst'!$A$8:$T$994,,18)="Kritiek Fout"),MATCH(ROW('FIT-Lijst'!$A$8:$A$994),ROW('FIT-Lijst'!$A$8:$A$994)),""),ROWS('FIT-Lijst'!$A$4:S399)),COLUMNS('FIT-Lijst'!$A$4:S399)),"")</f>
        <v/>
      </c>
      <c r="F404" s="163" t="str">
        <f t="array" ref="F404">IFERROR(INDEX('FIT-Lijst'!$A$8:$T$994,SMALL(IF((INDEX('FIT-Lijst'!$A$8:$T$994,,18)="Fout")+(INDEX('FIT-Lijst'!$A$8:$T$994,,18)="Kritiek Fout"),MATCH(ROW('FIT-Lijst'!$A$8:$A$994),ROW('FIT-Lijst'!$A$8:$A$994)),""),ROWS('FIT-Lijst'!$A$4:T399)),COLUMNS('FIT-Lijst'!$A$4:T399)),"")</f>
        <v/>
      </c>
      <c r="G404" s="172"/>
      <c r="H404" s="172"/>
      <c r="I404" s="172"/>
      <c r="J404" s="173"/>
      <c r="K404" s="173"/>
      <c r="L404" s="173"/>
      <c r="M404" s="173"/>
      <c r="N404" s="173"/>
      <c r="O404" s="173"/>
      <c r="P404" s="173"/>
      <c r="Q404" s="173"/>
      <c r="R404" s="173"/>
      <c r="S404" s="173"/>
      <c r="T404" s="174" t="str">
        <f t="shared" si="22"/>
        <v/>
      </c>
      <c r="U404" s="174" t="str">
        <f t="shared" si="20"/>
        <v/>
      </c>
      <c r="V404" s="175" t="str">
        <f t="shared" si="21"/>
        <v/>
      </c>
      <c r="W404" s="172"/>
      <c r="X404" s="172"/>
    </row>
    <row r="405" spans="1:24" x14ac:dyDescent="0.15">
      <c r="A405" s="163" t="str">
        <f t="array" ref="A405">IFERROR(INDEX('FIT-Lijst'!$A$8:$T$994,SMALL(IF((INDEX('FIT-Lijst'!$A$8:$T$994,,18)="Fout")+(INDEX('FIT-Lijst'!$A$8:$T$994,,18)="Kritiek Fout"),MATCH(ROW('FIT-Lijst'!$A$8:$A$994),ROW('FIT-Lijst'!$A$8:$A$994)),""),ROWS('FIT-Lijst'!$A$4:A400)),COLUMNS('FIT-Lijst'!$A$4:A400)),"")</f>
        <v/>
      </c>
      <c r="B405" s="163" t="str">
        <f t="array" ref="B405">IFERROR(INDEX('FIT-Lijst'!$A$8:$T$994,SMALL(IF((INDEX('FIT-Lijst'!$A$8:$T$994,,18)="Fout")+(INDEX('FIT-Lijst'!$A$8:$T$994,,18)="Kritiek Fout"),MATCH(ROW('FIT-Lijst'!$A$8:$A$994),ROW('FIT-Lijst'!$A$8:$A$994)),""),ROWS('FIT-Lijst'!$A$4:D400)),COLUMNS('FIT-Lijst'!$A$4:D400)),"")</f>
        <v/>
      </c>
      <c r="C405" s="15" t="str">
        <f>IFERROR(VLOOKUP(A405,'FIT-Lijst'!A:Q,5,FALSE),"")</f>
        <v/>
      </c>
      <c r="D405" s="163" t="str">
        <f t="array" ref="D405">IFERROR(INDEX('FIT-Lijst'!$A$8:$T$994,SMALL(IF((INDEX('FIT-Lijst'!$A$8:$T$994,,18)="Fout")+(INDEX('FIT-Lijst'!$A$8:$T$994,,18)="Kritiek Fout"),MATCH(ROW('FIT-Lijst'!$A$8:$A$994),ROW('FIT-Lijst'!$A$8:$A$994)),""),ROWS('FIT-Lijst'!$A$4:R400)),COLUMNS('FIT-Lijst'!$A$4:R400)),"")</f>
        <v/>
      </c>
      <c r="E405" s="164" t="str">
        <f t="array" ref="E405">IFERROR(INDEX('FIT-Lijst'!$A$8:$T$994,SMALL(IF((INDEX('FIT-Lijst'!$A$8:$T$994,,18)="Fout")+(INDEX('FIT-Lijst'!$A$8:$T$994,,18)="Kritiek Fout"),MATCH(ROW('FIT-Lijst'!$A$8:$A$994),ROW('FIT-Lijst'!$A$8:$A$994)),""),ROWS('FIT-Lijst'!$A$4:S400)),COLUMNS('FIT-Lijst'!$A$4:S400)),"")</f>
        <v/>
      </c>
      <c r="F405" s="163" t="str">
        <f t="array" ref="F405">IFERROR(INDEX('FIT-Lijst'!$A$8:$T$994,SMALL(IF((INDEX('FIT-Lijst'!$A$8:$T$994,,18)="Fout")+(INDEX('FIT-Lijst'!$A$8:$T$994,,18)="Kritiek Fout"),MATCH(ROW('FIT-Lijst'!$A$8:$A$994),ROW('FIT-Lijst'!$A$8:$A$994)),""),ROWS('FIT-Lijst'!$A$4:T400)),COLUMNS('FIT-Lijst'!$A$4:T400)),"")</f>
        <v/>
      </c>
      <c r="G405" s="172"/>
      <c r="H405" s="172"/>
      <c r="I405" s="172"/>
      <c r="J405" s="173"/>
      <c r="K405" s="173"/>
      <c r="L405" s="173"/>
      <c r="M405" s="173"/>
      <c r="N405" s="173"/>
      <c r="O405" s="173"/>
      <c r="P405" s="173"/>
      <c r="Q405" s="173"/>
      <c r="R405" s="173"/>
      <c r="S405" s="173"/>
      <c r="T405" s="174" t="str">
        <f t="shared" si="22"/>
        <v/>
      </c>
      <c r="U405" s="174" t="str">
        <f t="shared" si="20"/>
        <v/>
      </c>
      <c r="V405" s="175" t="str">
        <f t="shared" si="21"/>
        <v/>
      </c>
      <c r="W405" s="172"/>
      <c r="X405" s="172"/>
    </row>
    <row r="406" spans="1:24" x14ac:dyDescent="0.15">
      <c r="A406" s="163" t="str">
        <f t="array" ref="A406">IFERROR(INDEX('FIT-Lijst'!$A$8:$T$994,SMALL(IF((INDEX('FIT-Lijst'!$A$8:$T$994,,18)="Fout")+(INDEX('FIT-Lijst'!$A$8:$T$994,,18)="Kritiek Fout"),MATCH(ROW('FIT-Lijst'!$A$8:$A$994),ROW('FIT-Lijst'!$A$8:$A$994)),""),ROWS('FIT-Lijst'!$A$4:A401)),COLUMNS('FIT-Lijst'!$A$4:A401)),"")</f>
        <v/>
      </c>
      <c r="B406" s="163" t="str">
        <f t="array" ref="B406">IFERROR(INDEX('FIT-Lijst'!$A$8:$T$994,SMALL(IF((INDEX('FIT-Lijst'!$A$8:$T$994,,18)="Fout")+(INDEX('FIT-Lijst'!$A$8:$T$994,,18)="Kritiek Fout"),MATCH(ROW('FIT-Lijst'!$A$8:$A$994),ROW('FIT-Lijst'!$A$8:$A$994)),""),ROWS('FIT-Lijst'!$A$4:D401)),COLUMNS('FIT-Lijst'!$A$4:D401)),"")</f>
        <v/>
      </c>
      <c r="C406" s="15" t="str">
        <f>IFERROR(VLOOKUP(A406,'FIT-Lijst'!A:Q,5,FALSE),"")</f>
        <v/>
      </c>
      <c r="D406" s="163" t="str">
        <f t="array" ref="D406">IFERROR(INDEX('FIT-Lijst'!$A$8:$T$994,SMALL(IF((INDEX('FIT-Lijst'!$A$8:$T$994,,18)="Fout")+(INDEX('FIT-Lijst'!$A$8:$T$994,,18)="Kritiek Fout"),MATCH(ROW('FIT-Lijst'!$A$8:$A$994),ROW('FIT-Lijst'!$A$8:$A$994)),""),ROWS('FIT-Lijst'!$A$4:R401)),COLUMNS('FIT-Lijst'!$A$4:R401)),"")</f>
        <v/>
      </c>
      <c r="E406" s="164" t="str">
        <f t="array" ref="E406">IFERROR(INDEX('FIT-Lijst'!$A$8:$T$994,SMALL(IF((INDEX('FIT-Lijst'!$A$8:$T$994,,18)="Fout")+(INDEX('FIT-Lijst'!$A$8:$T$994,,18)="Kritiek Fout"),MATCH(ROW('FIT-Lijst'!$A$8:$A$994),ROW('FIT-Lijst'!$A$8:$A$994)),""),ROWS('FIT-Lijst'!$A$4:S401)),COLUMNS('FIT-Lijst'!$A$4:S401)),"")</f>
        <v/>
      </c>
      <c r="F406" s="163" t="str">
        <f t="array" ref="F406">IFERROR(INDEX('FIT-Lijst'!$A$8:$T$994,SMALL(IF((INDEX('FIT-Lijst'!$A$8:$T$994,,18)="Fout")+(INDEX('FIT-Lijst'!$A$8:$T$994,,18)="Kritiek Fout"),MATCH(ROW('FIT-Lijst'!$A$8:$A$994),ROW('FIT-Lijst'!$A$8:$A$994)),""),ROWS('FIT-Lijst'!$A$4:T401)),COLUMNS('FIT-Lijst'!$A$4:T401)),"")</f>
        <v/>
      </c>
      <c r="G406" s="172"/>
      <c r="H406" s="172"/>
      <c r="I406" s="172"/>
      <c r="J406" s="173"/>
      <c r="K406" s="173"/>
      <c r="L406" s="173"/>
      <c r="M406" s="173"/>
      <c r="N406" s="173"/>
      <c r="O406" s="173"/>
      <c r="P406" s="173"/>
      <c r="Q406" s="173"/>
      <c r="R406" s="173"/>
      <c r="S406" s="173"/>
      <c r="T406" s="174" t="str">
        <f t="shared" si="22"/>
        <v/>
      </c>
      <c r="U406" s="174" t="str">
        <f t="shared" si="20"/>
        <v/>
      </c>
      <c r="V406" s="175" t="str">
        <f t="shared" si="21"/>
        <v/>
      </c>
      <c r="W406" s="172"/>
      <c r="X406" s="172"/>
    </row>
    <row r="407" spans="1:24" x14ac:dyDescent="0.15">
      <c r="A407" s="163" t="str">
        <f t="array" ref="A407">IFERROR(INDEX('FIT-Lijst'!$A$8:$T$994,SMALL(IF((INDEX('FIT-Lijst'!$A$8:$T$994,,18)="Fout")+(INDEX('FIT-Lijst'!$A$8:$T$994,,18)="Kritiek Fout"),MATCH(ROW('FIT-Lijst'!$A$8:$A$994),ROW('FIT-Lijst'!$A$8:$A$994)),""),ROWS('FIT-Lijst'!$A$4:A402)),COLUMNS('FIT-Lijst'!$A$4:A402)),"")</f>
        <v/>
      </c>
      <c r="B407" s="163" t="str">
        <f t="array" ref="B407">IFERROR(INDEX('FIT-Lijst'!$A$8:$T$994,SMALL(IF((INDEX('FIT-Lijst'!$A$8:$T$994,,18)="Fout")+(INDEX('FIT-Lijst'!$A$8:$T$994,,18)="Kritiek Fout"),MATCH(ROW('FIT-Lijst'!$A$8:$A$994),ROW('FIT-Lijst'!$A$8:$A$994)),""),ROWS('FIT-Lijst'!$A$4:D402)),COLUMNS('FIT-Lijst'!$A$4:D402)),"")</f>
        <v/>
      </c>
      <c r="C407" s="15" t="str">
        <f>IFERROR(VLOOKUP(A407,'FIT-Lijst'!A:Q,5,FALSE),"")</f>
        <v/>
      </c>
      <c r="D407" s="163" t="str">
        <f t="array" ref="D407">IFERROR(INDEX('FIT-Lijst'!$A$8:$T$994,SMALL(IF((INDEX('FIT-Lijst'!$A$8:$T$994,,18)="Fout")+(INDEX('FIT-Lijst'!$A$8:$T$994,,18)="Kritiek Fout"),MATCH(ROW('FIT-Lijst'!$A$8:$A$994),ROW('FIT-Lijst'!$A$8:$A$994)),""),ROWS('FIT-Lijst'!$A$4:R402)),COLUMNS('FIT-Lijst'!$A$4:R402)),"")</f>
        <v/>
      </c>
      <c r="E407" s="164" t="str">
        <f t="array" ref="E407">IFERROR(INDEX('FIT-Lijst'!$A$8:$T$994,SMALL(IF((INDEX('FIT-Lijst'!$A$8:$T$994,,18)="Fout")+(INDEX('FIT-Lijst'!$A$8:$T$994,,18)="Kritiek Fout"),MATCH(ROW('FIT-Lijst'!$A$8:$A$994),ROW('FIT-Lijst'!$A$8:$A$994)),""),ROWS('FIT-Lijst'!$A$4:S402)),COLUMNS('FIT-Lijst'!$A$4:S402)),"")</f>
        <v/>
      </c>
      <c r="F407" s="163" t="str">
        <f t="array" ref="F407">IFERROR(INDEX('FIT-Lijst'!$A$8:$T$994,SMALL(IF((INDEX('FIT-Lijst'!$A$8:$T$994,,18)="Fout")+(INDEX('FIT-Lijst'!$A$8:$T$994,,18)="Kritiek Fout"),MATCH(ROW('FIT-Lijst'!$A$8:$A$994),ROW('FIT-Lijst'!$A$8:$A$994)),""),ROWS('FIT-Lijst'!$A$4:T402)),COLUMNS('FIT-Lijst'!$A$4:T402)),"")</f>
        <v/>
      </c>
      <c r="G407" s="172"/>
      <c r="H407" s="172"/>
      <c r="I407" s="172"/>
      <c r="J407" s="173"/>
      <c r="K407" s="173"/>
      <c r="L407" s="173"/>
      <c r="M407" s="173"/>
      <c r="N407" s="173"/>
      <c r="O407" s="173"/>
      <c r="P407" s="173"/>
      <c r="Q407" s="173"/>
      <c r="R407" s="173"/>
      <c r="S407" s="173"/>
      <c r="T407" s="174" t="str">
        <f t="shared" si="22"/>
        <v/>
      </c>
      <c r="U407" s="174" t="str">
        <f t="shared" si="20"/>
        <v/>
      </c>
      <c r="V407" s="175" t="str">
        <f t="shared" si="21"/>
        <v/>
      </c>
      <c r="W407" s="172"/>
      <c r="X407" s="172"/>
    </row>
    <row r="408" spans="1:24" x14ac:dyDescent="0.15">
      <c r="A408" s="163" t="str">
        <f t="array" ref="A408">IFERROR(INDEX('FIT-Lijst'!$A$8:$T$994,SMALL(IF((INDEX('FIT-Lijst'!$A$8:$T$994,,18)="Fout")+(INDEX('FIT-Lijst'!$A$8:$T$994,,18)="Kritiek Fout"),MATCH(ROW('FIT-Lijst'!$A$8:$A$994),ROW('FIT-Lijst'!$A$8:$A$994)),""),ROWS('FIT-Lijst'!$A$4:A403)),COLUMNS('FIT-Lijst'!$A$4:A403)),"")</f>
        <v/>
      </c>
      <c r="B408" s="163" t="str">
        <f t="array" ref="B408">IFERROR(INDEX('FIT-Lijst'!$A$8:$T$994,SMALL(IF((INDEX('FIT-Lijst'!$A$8:$T$994,,18)="Fout")+(INDEX('FIT-Lijst'!$A$8:$T$994,,18)="Kritiek Fout"),MATCH(ROW('FIT-Lijst'!$A$8:$A$994),ROW('FIT-Lijst'!$A$8:$A$994)),""),ROWS('FIT-Lijst'!$A$4:D403)),COLUMNS('FIT-Lijst'!$A$4:D403)),"")</f>
        <v/>
      </c>
      <c r="C408" s="15" t="str">
        <f>IFERROR(VLOOKUP(A408,'FIT-Lijst'!A:Q,5,FALSE),"")</f>
        <v/>
      </c>
      <c r="D408" s="163" t="str">
        <f t="array" ref="D408">IFERROR(INDEX('FIT-Lijst'!$A$8:$T$994,SMALL(IF((INDEX('FIT-Lijst'!$A$8:$T$994,,18)="Fout")+(INDEX('FIT-Lijst'!$A$8:$T$994,,18)="Kritiek Fout"),MATCH(ROW('FIT-Lijst'!$A$8:$A$994),ROW('FIT-Lijst'!$A$8:$A$994)),""),ROWS('FIT-Lijst'!$A$4:R403)),COLUMNS('FIT-Lijst'!$A$4:R403)),"")</f>
        <v/>
      </c>
      <c r="E408" s="164" t="str">
        <f t="array" ref="E408">IFERROR(INDEX('FIT-Lijst'!$A$8:$T$994,SMALL(IF((INDEX('FIT-Lijst'!$A$8:$T$994,,18)="Fout")+(INDEX('FIT-Lijst'!$A$8:$T$994,,18)="Kritiek Fout"),MATCH(ROW('FIT-Lijst'!$A$8:$A$994),ROW('FIT-Lijst'!$A$8:$A$994)),""),ROWS('FIT-Lijst'!$A$4:S403)),COLUMNS('FIT-Lijst'!$A$4:S403)),"")</f>
        <v/>
      </c>
      <c r="F408" s="163" t="str">
        <f t="array" ref="F408">IFERROR(INDEX('FIT-Lijst'!$A$8:$T$994,SMALL(IF((INDEX('FIT-Lijst'!$A$8:$T$994,,18)="Fout")+(INDEX('FIT-Lijst'!$A$8:$T$994,,18)="Kritiek Fout"),MATCH(ROW('FIT-Lijst'!$A$8:$A$994),ROW('FIT-Lijst'!$A$8:$A$994)),""),ROWS('FIT-Lijst'!$A$4:T403)),COLUMNS('FIT-Lijst'!$A$4:T403)),"")</f>
        <v/>
      </c>
      <c r="G408" s="172"/>
      <c r="H408" s="172"/>
      <c r="I408" s="172"/>
      <c r="J408" s="173"/>
      <c r="K408" s="173"/>
      <c r="L408" s="173"/>
      <c r="M408" s="173"/>
      <c r="N408" s="173"/>
      <c r="O408" s="173"/>
      <c r="P408" s="173"/>
      <c r="Q408" s="173"/>
      <c r="R408" s="173"/>
      <c r="S408" s="173"/>
      <c r="T408" s="174" t="str">
        <f t="shared" si="22"/>
        <v/>
      </c>
      <c r="U408" s="174" t="str">
        <f t="shared" si="20"/>
        <v/>
      </c>
      <c r="V408" s="175" t="str">
        <f t="shared" si="21"/>
        <v/>
      </c>
      <c r="W408" s="172"/>
      <c r="X408" s="172"/>
    </row>
    <row r="409" spans="1:24" x14ac:dyDescent="0.15">
      <c r="A409" s="163" t="str">
        <f t="array" ref="A409">IFERROR(INDEX('FIT-Lijst'!$A$8:$T$994,SMALL(IF((INDEX('FIT-Lijst'!$A$8:$T$994,,18)="Fout")+(INDEX('FIT-Lijst'!$A$8:$T$994,,18)="Kritiek Fout"),MATCH(ROW('FIT-Lijst'!$A$8:$A$994),ROW('FIT-Lijst'!$A$8:$A$994)),""),ROWS('FIT-Lijst'!$A$4:A404)),COLUMNS('FIT-Lijst'!$A$4:A404)),"")</f>
        <v/>
      </c>
      <c r="B409" s="163" t="str">
        <f t="array" ref="B409">IFERROR(INDEX('FIT-Lijst'!$A$8:$T$994,SMALL(IF((INDEX('FIT-Lijst'!$A$8:$T$994,,18)="Fout")+(INDEX('FIT-Lijst'!$A$8:$T$994,,18)="Kritiek Fout"),MATCH(ROW('FIT-Lijst'!$A$8:$A$994),ROW('FIT-Lijst'!$A$8:$A$994)),""),ROWS('FIT-Lijst'!$A$4:D404)),COLUMNS('FIT-Lijst'!$A$4:D404)),"")</f>
        <v/>
      </c>
      <c r="C409" s="15" t="str">
        <f>IFERROR(VLOOKUP(A409,'FIT-Lijst'!A:Q,5,FALSE),"")</f>
        <v/>
      </c>
      <c r="D409" s="163" t="str">
        <f t="array" ref="D409">IFERROR(INDEX('FIT-Lijst'!$A$8:$T$994,SMALL(IF((INDEX('FIT-Lijst'!$A$8:$T$994,,18)="Fout")+(INDEX('FIT-Lijst'!$A$8:$T$994,,18)="Kritiek Fout"),MATCH(ROW('FIT-Lijst'!$A$8:$A$994),ROW('FIT-Lijst'!$A$8:$A$994)),""),ROWS('FIT-Lijst'!$A$4:R404)),COLUMNS('FIT-Lijst'!$A$4:R404)),"")</f>
        <v/>
      </c>
      <c r="E409" s="164" t="str">
        <f t="array" ref="E409">IFERROR(INDEX('FIT-Lijst'!$A$8:$T$994,SMALL(IF((INDEX('FIT-Lijst'!$A$8:$T$994,,18)="Fout")+(INDEX('FIT-Lijst'!$A$8:$T$994,,18)="Kritiek Fout"),MATCH(ROW('FIT-Lijst'!$A$8:$A$994),ROW('FIT-Lijst'!$A$8:$A$994)),""),ROWS('FIT-Lijst'!$A$4:S404)),COLUMNS('FIT-Lijst'!$A$4:S404)),"")</f>
        <v/>
      </c>
      <c r="F409" s="163" t="str">
        <f t="array" ref="F409">IFERROR(INDEX('FIT-Lijst'!$A$8:$T$994,SMALL(IF((INDEX('FIT-Lijst'!$A$8:$T$994,,18)="Fout")+(INDEX('FIT-Lijst'!$A$8:$T$994,,18)="Kritiek Fout"),MATCH(ROW('FIT-Lijst'!$A$8:$A$994),ROW('FIT-Lijst'!$A$8:$A$994)),""),ROWS('FIT-Lijst'!$A$4:T404)),COLUMNS('FIT-Lijst'!$A$4:T404)),"")</f>
        <v/>
      </c>
      <c r="G409" s="172"/>
      <c r="H409" s="172"/>
      <c r="I409" s="172"/>
      <c r="J409" s="173"/>
      <c r="K409" s="173"/>
      <c r="L409" s="173"/>
      <c r="M409" s="173"/>
      <c r="N409" s="173"/>
      <c r="O409" s="173"/>
      <c r="P409" s="173"/>
      <c r="Q409" s="173"/>
      <c r="R409" s="173"/>
      <c r="S409" s="173"/>
      <c r="T409" s="174" t="str">
        <f t="shared" si="22"/>
        <v/>
      </c>
      <c r="U409" s="174" t="str">
        <f t="shared" si="20"/>
        <v/>
      </c>
      <c r="V409" s="175" t="str">
        <f t="shared" si="21"/>
        <v/>
      </c>
      <c r="W409" s="172"/>
      <c r="X409" s="172"/>
    </row>
    <row r="410" spans="1:24" x14ac:dyDescent="0.15">
      <c r="A410" s="163" t="str">
        <f t="array" ref="A410">IFERROR(INDEX('FIT-Lijst'!$A$8:$T$994,SMALL(IF((INDEX('FIT-Lijst'!$A$8:$T$994,,18)="Fout")+(INDEX('FIT-Lijst'!$A$8:$T$994,,18)="Kritiek Fout"),MATCH(ROW('FIT-Lijst'!$A$8:$A$994),ROW('FIT-Lijst'!$A$8:$A$994)),""),ROWS('FIT-Lijst'!$A$4:A405)),COLUMNS('FIT-Lijst'!$A$4:A405)),"")</f>
        <v/>
      </c>
      <c r="B410" s="163" t="str">
        <f t="array" ref="B410">IFERROR(INDEX('FIT-Lijst'!$A$8:$T$994,SMALL(IF((INDEX('FIT-Lijst'!$A$8:$T$994,,18)="Fout")+(INDEX('FIT-Lijst'!$A$8:$T$994,,18)="Kritiek Fout"),MATCH(ROW('FIT-Lijst'!$A$8:$A$994),ROW('FIT-Lijst'!$A$8:$A$994)),""),ROWS('FIT-Lijst'!$A$4:D405)),COLUMNS('FIT-Lijst'!$A$4:D405)),"")</f>
        <v/>
      </c>
      <c r="C410" s="15" t="str">
        <f>IFERROR(VLOOKUP(A410,'FIT-Lijst'!A:Q,5,FALSE),"")</f>
        <v/>
      </c>
      <c r="D410" s="163" t="str">
        <f t="array" ref="D410">IFERROR(INDEX('FIT-Lijst'!$A$8:$T$994,SMALL(IF((INDEX('FIT-Lijst'!$A$8:$T$994,,18)="Fout")+(INDEX('FIT-Lijst'!$A$8:$T$994,,18)="Kritiek Fout"),MATCH(ROW('FIT-Lijst'!$A$8:$A$994),ROW('FIT-Lijst'!$A$8:$A$994)),""),ROWS('FIT-Lijst'!$A$4:R405)),COLUMNS('FIT-Lijst'!$A$4:R405)),"")</f>
        <v/>
      </c>
      <c r="E410" s="164" t="str">
        <f t="array" ref="E410">IFERROR(INDEX('FIT-Lijst'!$A$8:$T$994,SMALL(IF((INDEX('FIT-Lijst'!$A$8:$T$994,,18)="Fout")+(INDEX('FIT-Lijst'!$A$8:$T$994,,18)="Kritiek Fout"),MATCH(ROW('FIT-Lijst'!$A$8:$A$994),ROW('FIT-Lijst'!$A$8:$A$994)),""),ROWS('FIT-Lijst'!$A$4:S405)),COLUMNS('FIT-Lijst'!$A$4:S405)),"")</f>
        <v/>
      </c>
      <c r="F410" s="163" t="str">
        <f t="array" ref="F410">IFERROR(INDEX('FIT-Lijst'!$A$8:$T$994,SMALL(IF((INDEX('FIT-Lijst'!$A$8:$T$994,,18)="Fout")+(INDEX('FIT-Lijst'!$A$8:$T$994,,18)="Kritiek Fout"),MATCH(ROW('FIT-Lijst'!$A$8:$A$994),ROW('FIT-Lijst'!$A$8:$A$994)),""),ROWS('FIT-Lijst'!$A$4:T405)),COLUMNS('FIT-Lijst'!$A$4:T405)),"")</f>
        <v/>
      </c>
      <c r="G410" s="172"/>
      <c r="H410" s="172"/>
      <c r="I410" s="172"/>
      <c r="J410" s="173"/>
      <c r="K410" s="173"/>
      <c r="L410" s="173"/>
      <c r="M410" s="173"/>
      <c r="N410" s="173"/>
      <c r="O410" s="173"/>
      <c r="P410" s="173"/>
      <c r="Q410" s="173"/>
      <c r="R410" s="173"/>
      <c r="S410" s="173"/>
      <c r="T410" s="174" t="str">
        <f t="shared" si="22"/>
        <v/>
      </c>
      <c r="U410" s="174" t="str">
        <f t="shared" si="20"/>
        <v/>
      </c>
      <c r="V410" s="175" t="str">
        <f t="shared" si="21"/>
        <v/>
      </c>
      <c r="W410" s="172"/>
      <c r="X410" s="172"/>
    </row>
    <row r="411" spans="1:24" x14ac:dyDescent="0.15">
      <c r="A411" s="163" t="str">
        <f t="array" ref="A411">IFERROR(INDEX('FIT-Lijst'!$A$8:$T$994,SMALL(IF((INDEX('FIT-Lijst'!$A$8:$T$994,,18)="Fout")+(INDEX('FIT-Lijst'!$A$8:$T$994,,18)="Kritiek Fout"),MATCH(ROW('FIT-Lijst'!$A$8:$A$994),ROW('FIT-Lijst'!$A$8:$A$994)),""),ROWS('FIT-Lijst'!$A$4:A406)),COLUMNS('FIT-Lijst'!$A$4:A406)),"")</f>
        <v/>
      </c>
      <c r="B411" s="163" t="str">
        <f t="array" ref="B411">IFERROR(INDEX('FIT-Lijst'!$A$8:$T$994,SMALL(IF((INDEX('FIT-Lijst'!$A$8:$T$994,,18)="Fout")+(INDEX('FIT-Lijst'!$A$8:$T$994,,18)="Kritiek Fout"),MATCH(ROW('FIT-Lijst'!$A$8:$A$994),ROW('FIT-Lijst'!$A$8:$A$994)),""),ROWS('FIT-Lijst'!$A$4:D406)),COLUMNS('FIT-Lijst'!$A$4:D406)),"")</f>
        <v/>
      </c>
      <c r="C411" s="15" t="str">
        <f>IFERROR(VLOOKUP(A411,'FIT-Lijst'!A:Q,5,FALSE),"")</f>
        <v/>
      </c>
      <c r="D411" s="163" t="str">
        <f t="array" ref="D411">IFERROR(INDEX('FIT-Lijst'!$A$8:$T$994,SMALL(IF((INDEX('FIT-Lijst'!$A$8:$T$994,,18)="Fout")+(INDEX('FIT-Lijst'!$A$8:$T$994,,18)="Kritiek Fout"),MATCH(ROW('FIT-Lijst'!$A$8:$A$994),ROW('FIT-Lijst'!$A$8:$A$994)),""),ROWS('FIT-Lijst'!$A$4:R406)),COLUMNS('FIT-Lijst'!$A$4:R406)),"")</f>
        <v/>
      </c>
      <c r="E411" s="164" t="str">
        <f t="array" ref="E411">IFERROR(INDEX('FIT-Lijst'!$A$8:$T$994,SMALL(IF((INDEX('FIT-Lijst'!$A$8:$T$994,,18)="Fout")+(INDEX('FIT-Lijst'!$A$8:$T$994,,18)="Kritiek Fout"),MATCH(ROW('FIT-Lijst'!$A$8:$A$994),ROW('FIT-Lijst'!$A$8:$A$994)),""),ROWS('FIT-Lijst'!$A$4:S406)),COLUMNS('FIT-Lijst'!$A$4:S406)),"")</f>
        <v/>
      </c>
      <c r="F411" s="163" t="str">
        <f t="array" ref="F411">IFERROR(INDEX('FIT-Lijst'!$A$8:$T$994,SMALL(IF((INDEX('FIT-Lijst'!$A$8:$T$994,,18)="Fout")+(INDEX('FIT-Lijst'!$A$8:$T$994,,18)="Kritiek Fout"),MATCH(ROW('FIT-Lijst'!$A$8:$A$994),ROW('FIT-Lijst'!$A$8:$A$994)),""),ROWS('FIT-Lijst'!$A$4:T406)),COLUMNS('FIT-Lijst'!$A$4:T406)),"")</f>
        <v/>
      </c>
      <c r="G411" s="172"/>
      <c r="H411" s="172"/>
      <c r="I411" s="172"/>
      <c r="J411" s="173"/>
      <c r="K411" s="173"/>
      <c r="L411" s="173"/>
      <c r="M411" s="173"/>
      <c r="N411" s="173"/>
      <c r="O411" s="173"/>
      <c r="P411" s="173"/>
      <c r="Q411" s="173"/>
      <c r="R411" s="173"/>
      <c r="S411" s="173"/>
      <c r="T411" s="174" t="str">
        <f t="shared" si="22"/>
        <v/>
      </c>
      <c r="U411" s="174" t="str">
        <f t="shared" si="20"/>
        <v/>
      </c>
      <c r="V411" s="175" t="str">
        <f t="shared" si="21"/>
        <v/>
      </c>
      <c r="W411" s="172"/>
      <c r="X411" s="172"/>
    </row>
    <row r="412" spans="1:24" x14ac:dyDescent="0.15">
      <c r="A412" s="163" t="str">
        <f t="array" ref="A412">IFERROR(INDEX('FIT-Lijst'!$A$8:$T$994,SMALL(IF((INDEX('FIT-Lijst'!$A$8:$T$994,,18)="Fout")+(INDEX('FIT-Lijst'!$A$8:$T$994,,18)="Kritiek Fout"),MATCH(ROW('FIT-Lijst'!$A$8:$A$994),ROW('FIT-Lijst'!$A$8:$A$994)),""),ROWS('FIT-Lijst'!$A$4:A407)),COLUMNS('FIT-Lijst'!$A$4:A407)),"")</f>
        <v/>
      </c>
      <c r="B412" s="163" t="str">
        <f t="array" ref="B412">IFERROR(INDEX('FIT-Lijst'!$A$8:$T$994,SMALL(IF((INDEX('FIT-Lijst'!$A$8:$T$994,,18)="Fout")+(INDEX('FIT-Lijst'!$A$8:$T$994,,18)="Kritiek Fout"),MATCH(ROW('FIT-Lijst'!$A$8:$A$994),ROW('FIT-Lijst'!$A$8:$A$994)),""),ROWS('FIT-Lijst'!$A$4:D407)),COLUMNS('FIT-Lijst'!$A$4:D407)),"")</f>
        <v/>
      </c>
      <c r="C412" s="15" t="str">
        <f>IFERROR(VLOOKUP(A412,'FIT-Lijst'!A:Q,5,FALSE),"")</f>
        <v/>
      </c>
      <c r="D412" s="163" t="str">
        <f t="array" ref="D412">IFERROR(INDEX('FIT-Lijst'!$A$8:$T$994,SMALL(IF((INDEX('FIT-Lijst'!$A$8:$T$994,,18)="Fout")+(INDEX('FIT-Lijst'!$A$8:$T$994,,18)="Kritiek Fout"),MATCH(ROW('FIT-Lijst'!$A$8:$A$994),ROW('FIT-Lijst'!$A$8:$A$994)),""),ROWS('FIT-Lijst'!$A$4:R407)),COLUMNS('FIT-Lijst'!$A$4:R407)),"")</f>
        <v/>
      </c>
      <c r="E412" s="164" t="str">
        <f t="array" ref="E412">IFERROR(INDEX('FIT-Lijst'!$A$8:$T$994,SMALL(IF((INDEX('FIT-Lijst'!$A$8:$T$994,,18)="Fout")+(INDEX('FIT-Lijst'!$A$8:$T$994,,18)="Kritiek Fout"),MATCH(ROW('FIT-Lijst'!$A$8:$A$994),ROW('FIT-Lijst'!$A$8:$A$994)),""),ROWS('FIT-Lijst'!$A$4:S407)),COLUMNS('FIT-Lijst'!$A$4:S407)),"")</f>
        <v/>
      </c>
      <c r="F412" s="163" t="str">
        <f t="array" ref="F412">IFERROR(INDEX('FIT-Lijst'!$A$8:$T$994,SMALL(IF((INDEX('FIT-Lijst'!$A$8:$T$994,,18)="Fout")+(INDEX('FIT-Lijst'!$A$8:$T$994,,18)="Kritiek Fout"),MATCH(ROW('FIT-Lijst'!$A$8:$A$994),ROW('FIT-Lijst'!$A$8:$A$994)),""),ROWS('FIT-Lijst'!$A$4:T407)),COLUMNS('FIT-Lijst'!$A$4:T407)),"")</f>
        <v/>
      </c>
      <c r="G412" s="172"/>
      <c r="H412" s="172"/>
      <c r="I412" s="172"/>
      <c r="J412" s="173"/>
      <c r="K412" s="173"/>
      <c r="L412" s="173"/>
      <c r="M412" s="173"/>
      <c r="N412" s="173"/>
      <c r="O412" s="173"/>
      <c r="P412" s="173"/>
      <c r="Q412" s="173"/>
      <c r="R412" s="173"/>
      <c r="S412" s="173"/>
      <c r="T412" s="174" t="str">
        <f t="shared" si="22"/>
        <v/>
      </c>
      <c r="U412" s="174" t="str">
        <f t="shared" si="20"/>
        <v/>
      </c>
      <c r="V412" s="175" t="str">
        <f t="shared" si="21"/>
        <v/>
      </c>
      <c r="W412" s="172"/>
      <c r="X412" s="172"/>
    </row>
    <row r="413" spans="1:24" x14ac:dyDescent="0.15">
      <c r="A413" s="163" t="str">
        <f t="array" ref="A413">IFERROR(INDEX('FIT-Lijst'!$A$8:$T$994,SMALL(IF((INDEX('FIT-Lijst'!$A$8:$T$994,,18)="Fout")+(INDEX('FIT-Lijst'!$A$8:$T$994,,18)="Kritiek Fout"),MATCH(ROW('FIT-Lijst'!$A$8:$A$994),ROW('FIT-Lijst'!$A$8:$A$994)),""),ROWS('FIT-Lijst'!$A$4:A408)),COLUMNS('FIT-Lijst'!$A$4:A408)),"")</f>
        <v/>
      </c>
      <c r="B413" s="163" t="str">
        <f t="array" ref="B413">IFERROR(INDEX('FIT-Lijst'!$A$8:$T$994,SMALL(IF((INDEX('FIT-Lijst'!$A$8:$T$994,,18)="Fout")+(INDEX('FIT-Lijst'!$A$8:$T$994,,18)="Kritiek Fout"),MATCH(ROW('FIT-Lijst'!$A$8:$A$994),ROW('FIT-Lijst'!$A$8:$A$994)),""),ROWS('FIT-Lijst'!$A$4:D408)),COLUMNS('FIT-Lijst'!$A$4:D408)),"")</f>
        <v/>
      </c>
      <c r="C413" s="15" t="str">
        <f>IFERROR(VLOOKUP(A413,'FIT-Lijst'!A:Q,5,FALSE),"")</f>
        <v/>
      </c>
      <c r="D413" s="163" t="str">
        <f t="array" ref="D413">IFERROR(INDEX('FIT-Lijst'!$A$8:$T$994,SMALL(IF((INDEX('FIT-Lijst'!$A$8:$T$994,,18)="Fout")+(INDEX('FIT-Lijst'!$A$8:$T$994,,18)="Kritiek Fout"),MATCH(ROW('FIT-Lijst'!$A$8:$A$994),ROW('FIT-Lijst'!$A$8:$A$994)),""),ROWS('FIT-Lijst'!$A$4:R408)),COLUMNS('FIT-Lijst'!$A$4:R408)),"")</f>
        <v/>
      </c>
      <c r="E413" s="164" t="str">
        <f t="array" ref="E413">IFERROR(INDEX('FIT-Lijst'!$A$8:$T$994,SMALL(IF((INDEX('FIT-Lijst'!$A$8:$T$994,,18)="Fout")+(INDEX('FIT-Lijst'!$A$8:$T$994,,18)="Kritiek Fout"),MATCH(ROW('FIT-Lijst'!$A$8:$A$994),ROW('FIT-Lijst'!$A$8:$A$994)),""),ROWS('FIT-Lijst'!$A$4:S408)),COLUMNS('FIT-Lijst'!$A$4:S408)),"")</f>
        <v/>
      </c>
      <c r="F413" s="163" t="str">
        <f t="array" ref="F413">IFERROR(INDEX('FIT-Lijst'!$A$8:$T$994,SMALL(IF((INDEX('FIT-Lijst'!$A$8:$T$994,,18)="Fout")+(INDEX('FIT-Lijst'!$A$8:$T$994,,18)="Kritiek Fout"),MATCH(ROW('FIT-Lijst'!$A$8:$A$994),ROW('FIT-Lijst'!$A$8:$A$994)),""),ROWS('FIT-Lijst'!$A$4:T408)),COLUMNS('FIT-Lijst'!$A$4:T408)),"")</f>
        <v/>
      </c>
      <c r="G413" s="172"/>
      <c r="H413" s="172"/>
      <c r="I413" s="172"/>
      <c r="J413" s="173"/>
      <c r="K413" s="173"/>
      <c r="L413" s="173"/>
      <c r="M413" s="173"/>
      <c r="N413" s="173"/>
      <c r="O413" s="173"/>
      <c r="P413" s="173"/>
      <c r="Q413" s="173"/>
      <c r="R413" s="173"/>
      <c r="S413" s="173"/>
      <c r="T413" s="174" t="str">
        <f t="shared" si="22"/>
        <v/>
      </c>
      <c r="U413" s="174" t="str">
        <f t="shared" si="20"/>
        <v/>
      </c>
      <c r="V413" s="175" t="str">
        <f t="shared" si="21"/>
        <v/>
      </c>
      <c r="W413" s="172"/>
      <c r="X413" s="172"/>
    </row>
    <row r="414" spans="1:24" x14ac:dyDescent="0.15">
      <c r="A414" s="163" t="str">
        <f t="array" ref="A414">IFERROR(INDEX('FIT-Lijst'!$A$8:$T$994,SMALL(IF((INDEX('FIT-Lijst'!$A$8:$T$994,,18)="Fout")+(INDEX('FIT-Lijst'!$A$8:$T$994,,18)="Kritiek Fout"),MATCH(ROW('FIT-Lijst'!$A$8:$A$994),ROW('FIT-Lijst'!$A$8:$A$994)),""),ROWS('FIT-Lijst'!$A$4:A409)),COLUMNS('FIT-Lijst'!$A$4:A409)),"")</f>
        <v/>
      </c>
      <c r="B414" s="163" t="str">
        <f t="array" ref="B414">IFERROR(INDEX('FIT-Lijst'!$A$8:$T$994,SMALL(IF((INDEX('FIT-Lijst'!$A$8:$T$994,,18)="Fout")+(INDEX('FIT-Lijst'!$A$8:$T$994,,18)="Kritiek Fout"),MATCH(ROW('FIT-Lijst'!$A$8:$A$994),ROW('FIT-Lijst'!$A$8:$A$994)),""),ROWS('FIT-Lijst'!$A$4:D409)),COLUMNS('FIT-Lijst'!$A$4:D409)),"")</f>
        <v/>
      </c>
      <c r="C414" s="15" t="str">
        <f>IFERROR(VLOOKUP(A414,'FIT-Lijst'!A:Q,5,FALSE),"")</f>
        <v/>
      </c>
      <c r="D414" s="163" t="str">
        <f t="array" ref="D414">IFERROR(INDEX('FIT-Lijst'!$A$8:$T$994,SMALL(IF((INDEX('FIT-Lijst'!$A$8:$T$994,,18)="Fout")+(INDEX('FIT-Lijst'!$A$8:$T$994,,18)="Kritiek Fout"),MATCH(ROW('FIT-Lijst'!$A$8:$A$994),ROW('FIT-Lijst'!$A$8:$A$994)),""),ROWS('FIT-Lijst'!$A$4:R409)),COLUMNS('FIT-Lijst'!$A$4:R409)),"")</f>
        <v/>
      </c>
      <c r="E414" s="164" t="str">
        <f t="array" ref="E414">IFERROR(INDEX('FIT-Lijst'!$A$8:$T$994,SMALL(IF((INDEX('FIT-Lijst'!$A$8:$T$994,,18)="Fout")+(INDEX('FIT-Lijst'!$A$8:$T$994,,18)="Kritiek Fout"),MATCH(ROW('FIT-Lijst'!$A$8:$A$994),ROW('FIT-Lijst'!$A$8:$A$994)),""),ROWS('FIT-Lijst'!$A$4:S409)),COLUMNS('FIT-Lijst'!$A$4:S409)),"")</f>
        <v/>
      </c>
      <c r="F414" s="163" t="str">
        <f t="array" ref="F414">IFERROR(INDEX('FIT-Lijst'!$A$8:$T$994,SMALL(IF((INDEX('FIT-Lijst'!$A$8:$T$994,,18)="Fout")+(INDEX('FIT-Lijst'!$A$8:$T$994,,18)="Kritiek Fout"),MATCH(ROW('FIT-Lijst'!$A$8:$A$994),ROW('FIT-Lijst'!$A$8:$A$994)),""),ROWS('FIT-Lijst'!$A$4:T409)),COLUMNS('FIT-Lijst'!$A$4:T409)),"")</f>
        <v/>
      </c>
      <c r="G414" s="172"/>
      <c r="H414" s="172"/>
      <c r="I414" s="172"/>
      <c r="J414" s="173"/>
      <c r="K414" s="173"/>
      <c r="L414" s="173"/>
      <c r="M414" s="173"/>
      <c r="N414" s="173"/>
      <c r="O414" s="173"/>
      <c r="P414" s="173"/>
      <c r="Q414" s="173"/>
      <c r="R414" s="173"/>
      <c r="S414" s="173"/>
      <c r="T414" s="174" t="str">
        <f t="shared" si="22"/>
        <v/>
      </c>
      <c r="U414" s="174" t="str">
        <f t="shared" si="20"/>
        <v/>
      </c>
      <c r="V414" s="175" t="str">
        <f t="shared" si="21"/>
        <v/>
      </c>
      <c r="W414" s="172"/>
      <c r="X414" s="172"/>
    </row>
    <row r="415" spans="1:24" x14ac:dyDescent="0.15">
      <c r="A415" s="163" t="str">
        <f t="array" ref="A415">IFERROR(INDEX('FIT-Lijst'!$A$8:$T$994,SMALL(IF((INDEX('FIT-Lijst'!$A$8:$T$994,,18)="Fout")+(INDEX('FIT-Lijst'!$A$8:$T$994,,18)="Kritiek Fout"),MATCH(ROW('FIT-Lijst'!$A$8:$A$994),ROW('FIT-Lijst'!$A$8:$A$994)),""),ROWS('FIT-Lijst'!$A$4:A410)),COLUMNS('FIT-Lijst'!$A$4:A410)),"")</f>
        <v/>
      </c>
      <c r="B415" s="163" t="str">
        <f t="array" ref="B415">IFERROR(INDEX('FIT-Lijst'!$A$8:$T$994,SMALL(IF((INDEX('FIT-Lijst'!$A$8:$T$994,,18)="Fout")+(INDEX('FIT-Lijst'!$A$8:$T$994,,18)="Kritiek Fout"),MATCH(ROW('FIT-Lijst'!$A$8:$A$994),ROW('FIT-Lijst'!$A$8:$A$994)),""),ROWS('FIT-Lijst'!$A$4:D410)),COLUMNS('FIT-Lijst'!$A$4:D410)),"")</f>
        <v/>
      </c>
      <c r="C415" s="15" t="str">
        <f>IFERROR(VLOOKUP(A415,'FIT-Lijst'!A:Q,5,FALSE),"")</f>
        <v/>
      </c>
      <c r="D415" s="163" t="str">
        <f t="array" ref="D415">IFERROR(INDEX('FIT-Lijst'!$A$8:$T$994,SMALL(IF((INDEX('FIT-Lijst'!$A$8:$T$994,,18)="Fout")+(INDEX('FIT-Lijst'!$A$8:$T$994,,18)="Kritiek Fout"),MATCH(ROW('FIT-Lijst'!$A$8:$A$994),ROW('FIT-Lijst'!$A$8:$A$994)),""),ROWS('FIT-Lijst'!$A$4:R410)),COLUMNS('FIT-Lijst'!$A$4:R410)),"")</f>
        <v/>
      </c>
      <c r="E415" s="164" t="str">
        <f t="array" ref="E415">IFERROR(INDEX('FIT-Lijst'!$A$8:$T$994,SMALL(IF((INDEX('FIT-Lijst'!$A$8:$T$994,,18)="Fout")+(INDEX('FIT-Lijst'!$A$8:$T$994,,18)="Kritiek Fout"),MATCH(ROW('FIT-Lijst'!$A$8:$A$994),ROW('FIT-Lijst'!$A$8:$A$994)),""),ROWS('FIT-Lijst'!$A$4:S410)),COLUMNS('FIT-Lijst'!$A$4:S410)),"")</f>
        <v/>
      </c>
      <c r="F415" s="163" t="str">
        <f t="array" ref="F415">IFERROR(INDEX('FIT-Lijst'!$A$8:$T$994,SMALL(IF((INDEX('FIT-Lijst'!$A$8:$T$994,,18)="Fout")+(INDEX('FIT-Lijst'!$A$8:$T$994,,18)="Kritiek Fout"),MATCH(ROW('FIT-Lijst'!$A$8:$A$994),ROW('FIT-Lijst'!$A$8:$A$994)),""),ROWS('FIT-Lijst'!$A$4:T410)),COLUMNS('FIT-Lijst'!$A$4:T410)),"")</f>
        <v/>
      </c>
      <c r="G415" s="172"/>
      <c r="H415" s="172"/>
      <c r="I415" s="172"/>
      <c r="J415" s="173"/>
      <c r="K415" s="173"/>
      <c r="L415" s="173"/>
      <c r="M415" s="173"/>
      <c r="N415" s="173"/>
      <c r="O415" s="173"/>
      <c r="P415" s="173"/>
      <c r="Q415" s="173"/>
      <c r="R415" s="173"/>
      <c r="S415" s="173"/>
      <c r="T415" s="174" t="str">
        <f t="shared" si="22"/>
        <v/>
      </c>
      <c r="U415" s="174" t="str">
        <f t="shared" si="20"/>
        <v/>
      </c>
      <c r="V415" s="175" t="str">
        <f t="shared" si="21"/>
        <v/>
      </c>
      <c r="W415" s="172"/>
      <c r="X415" s="172"/>
    </row>
    <row r="416" spans="1:24" x14ac:dyDescent="0.15">
      <c r="A416" s="163" t="str">
        <f t="array" ref="A416">IFERROR(INDEX('FIT-Lijst'!$A$8:$T$994,SMALL(IF((INDEX('FIT-Lijst'!$A$8:$T$994,,18)="Fout")+(INDEX('FIT-Lijst'!$A$8:$T$994,,18)="Kritiek Fout"),MATCH(ROW('FIT-Lijst'!$A$8:$A$994),ROW('FIT-Lijst'!$A$8:$A$994)),""),ROWS('FIT-Lijst'!$A$4:A411)),COLUMNS('FIT-Lijst'!$A$4:A411)),"")</f>
        <v/>
      </c>
      <c r="B416" s="163" t="str">
        <f t="array" ref="B416">IFERROR(INDEX('FIT-Lijst'!$A$8:$T$994,SMALL(IF((INDEX('FIT-Lijst'!$A$8:$T$994,,18)="Fout")+(INDEX('FIT-Lijst'!$A$8:$T$994,,18)="Kritiek Fout"),MATCH(ROW('FIT-Lijst'!$A$8:$A$994),ROW('FIT-Lijst'!$A$8:$A$994)),""),ROWS('FIT-Lijst'!$A$4:D411)),COLUMNS('FIT-Lijst'!$A$4:D411)),"")</f>
        <v/>
      </c>
      <c r="C416" s="15" t="str">
        <f>IFERROR(VLOOKUP(A416,'FIT-Lijst'!A:Q,5,FALSE),"")</f>
        <v/>
      </c>
      <c r="D416" s="163" t="str">
        <f t="array" ref="D416">IFERROR(INDEX('FIT-Lijst'!$A$8:$T$994,SMALL(IF((INDEX('FIT-Lijst'!$A$8:$T$994,,18)="Fout")+(INDEX('FIT-Lijst'!$A$8:$T$994,,18)="Kritiek Fout"),MATCH(ROW('FIT-Lijst'!$A$8:$A$994),ROW('FIT-Lijst'!$A$8:$A$994)),""),ROWS('FIT-Lijst'!$A$4:R411)),COLUMNS('FIT-Lijst'!$A$4:R411)),"")</f>
        <v/>
      </c>
      <c r="E416" s="164" t="str">
        <f t="array" ref="E416">IFERROR(INDEX('FIT-Lijst'!$A$8:$T$994,SMALL(IF((INDEX('FIT-Lijst'!$A$8:$T$994,,18)="Fout")+(INDEX('FIT-Lijst'!$A$8:$T$994,,18)="Kritiek Fout"),MATCH(ROW('FIT-Lijst'!$A$8:$A$994),ROW('FIT-Lijst'!$A$8:$A$994)),""),ROWS('FIT-Lijst'!$A$4:S411)),COLUMNS('FIT-Lijst'!$A$4:S411)),"")</f>
        <v/>
      </c>
      <c r="F416" s="163" t="str">
        <f t="array" ref="F416">IFERROR(INDEX('FIT-Lijst'!$A$8:$T$994,SMALL(IF((INDEX('FIT-Lijst'!$A$8:$T$994,,18)="Fout")+(INDEX('FIT-Lijst'!$A$8:$T$994,,18)="Kritiek Fout"),MATCH(ROW('FIT-Lijst'!$A$8:$A$994),ROW('FIT-Lijst'!$A$8:$A$994)),""),ROWS('FIT-Lijst'!$A$4:T411)),COLUMNS('FIT-Lijst'!$A$4:T411)),"")</f>
        <v/>
      </c>
      <c r="G416" s="172"/>
      <c r="H416" s="172"/>
      <c r="I416" s="172"/>
      <c r="J416" s="173"/>
      <c r="K416" s="173"/>
      <c r="L416" s="173"/>
      <c r="M416" s="173"/>
      <c r="N416" s="173"/>
      <c r="O416" s="173"/>
      <c r="P416" s="173"/>
      <c r="Q416" s="173"/>
      <c r="R416" s="173"/>
      <c r="S416" s="173"/>
      <c r="T416" s="174" t="str">
        <f t="shared" si="22"/>
        <v/>
      </c>
      <c r="U416" s="174" t="str">
        <f t="shared" si="20"/>
        <v/>
      </c>
      <c r="V416" s="175" t="str">
        <f t="shared" si="21"/>
        <v/>
      </c>
      <c r="W416" s="172"/>
      <c r="X416" s="172"/>
    </row>
    <row r="417" spans="1:24" x14ac:dyDescent="0.15">
      <c r="A417" s="163" t="str">
        <f t="array" ref="A417">IFERROR(INDEX('FIT-Lijst'!$A$8:$T$994,SMALL(IF((INDEX('FIT-Lijst'!$A$8:$T$994,,18)="Fout")+(INDEX('FIT-Lijst'!$A$8:$T$994,,18)="Kritiek Fout"),MATCH(ROW('FIT-Lijst'!$A$8:$A$994),ROW('FIT-Lijst'!$A$8:$A$994)),""),ROWS('FIT-Lijst'!$A$4:A412)),COLUMNS('FIT-Lijst'!$A$4:A412)),"")</f>
        <v/>
      </c>
      <c r="B417" s="163" t="str">
        <f t="array" ref="B417">IFERROR(INDEX('FIT-Lijst'!$A$8:$T$994,SMALL(IF((INDEX('FIT-Lijst'!$A$8:$T$994,,18)="Fout")+(INDEX('FIT-Lijst'!$A$8:$T$994,,18)="Kritiek Fout"),MATCH(ROW('FIT-Lijst'!$A$8:$A$994),ROW('FIT-Lijst'!$A$8:$A$994)),""),ROWS('FIT-Lijst'!$A$4:D412)),COLUMNS('FIT-Lijst'!$A$4:D412)),"")</f>
        <v/>
      </c>
      <c r="C417" s="15" t="str">
        <f>IFERROR(VLOOKUP(A417,'FIT-Lijst'!A:Q,5,FALSE),"")</f>
        <v/>
      </c>
      <c r="D417" s="163" t="str">
        <f t="array" ref="D417">IFERROR(INDEX('FIT-Lijst'!$A$8:$T$994,SMALL(IF((INDEX('FIT-Lijst'!$A$8:$T$994,,18)="Fout")+(INDEX('FIT-Lijst'!$A$8:$T$994,,18)="Kritiek Fout"),MATCH(ROW('FIT-Lijst'!$A$8:$A$994),ROW('FIT-Lijst'!$A$8:$A$994)),""),ROWS('FIT-Lijst'!$A$4:R412)),COLUMNS('FIT-Lijst'!$A$4:R412)),"")</f>
        <v/>
      </c>
      <c r="E417" s="164" t="str">
        <f t="array" ref="E417">IFERROR(INDEX('FIT-Lijst'!$A$8:$T$994,SMALL(IF((INDEX('FIT-Lijst'!$A$8:$T$994,,18)="Fout")+(INDEX('FIT-Lijst'!$A$8:$T$994,,18)="Kritiek Fout"),MATCH(ROW('FIT-Lijst'!$A$8:$A$994),ROW('FIT-Lijst'!$A$8:$A$994)),""),ROWS('FIT-Lijst'!$A$4:S412)),COLUMNS('FIT-Lijst'!$A$4:S412)),"")</f>
        <v/>
      </c>
      <c r="F417" s="163" t="str">
        <f t="array" ref="F417">IFERROR(INDEX('FIT-Lijst'!$A$8:$T$994,SMALL(IF((INDEX('FIT-Lijst'!$A$8:$T$994,,18)="Fout")+(INDEX('FIT-Lijst'!$A$8:$T$994,,18)="Kritiek Fout"),MATCH(ROW('FIT-Lijst'!$A$8:$A$994),ROW('FIT-Lijst'!$A$8:$A$994)),""),ROWS('FIT-Lijst'!$A$4:T412)),COLUMNS('FIT-Lijst'!$A$4:T412)),"")</f>
        <v/>
      </c>
      <c r="G417" s="172"/>
      <c r="H417" s="172"/>
      <c r="I417" s="172"/>
      <c r="J417" s="173"/>
      <c r="K417" s="173"/>
      <c r="L417" s="173"/>
      <c r="M417" s="173"/>
      <c r="N417" s="173"/>
      <c r="O417" s="173"/>
      <c r="P417" s="173"/>
      <c r="Q417" s="173"/>
      <c r="R417" s="173"/>
      <c r="S417" s="173"/>
      <c r="T417" s="174" t="str">
        <f t="shared" si="22"/>
        <v/>
      </c>
      <c r="U417" s="174" t="str">
        <f t="shared" si="20"/>
        <v/>
      </c>
      <c r="V417" s="175" t="str">
        <f t="shared" si="21"/>
        <v/>
      </c>
      <c r="W417" s="172"/>
      <c r="X417" s="172"/>
    </row>
    <row r="418" spans="1:24" x14ac:dyDescent="0.15">
      <c r="A418" s="163" t="str">
        <f t="array" ref="A418">IFERROR(INDEX('FIT-Lijst'!$A$8:$T$994,SMALL(IF((INDEX('FIT-Lijst'!$A$8:$T$994,,18)="Fout")+(INDEX('FIT-Lijst'!$A$8:$T$994,,18)="Kritiek Fout"),MATCH(ROW('FIT-Lijst'!$A$8:$A$994),ROW('FIT-Lijst'!$A$8:$A$994)),""),ROWS('FIT-Lijst'!$A$4:A413)),COLUMNS('FIT-Lijst'!$A$4:A413)),"")</f>
        <v/>
      </c>
      <c r="B418" s="163" t="str">
        <f t="array" ref="B418">IFERROR(INDEX('FIT-Lijst'!$A$8:$T$994,SMALL(IF((INDEX('FIT-Lijst'!$A$8:$T$994,,18)="Fout")+(INDEX('FIT-Lijst'!$A$8:$T$994,,18)="Kritiek Fout"),MATCH(ROW('FIT-Lijst'!$A$8:$A$994),ROW('FIT-Lijst'!$A$8:$A$994)),""),ROWS('FIT-Lijst'!$A$4:D413)),COLUMNS('FIT-Lijst'!$A$4:D413)),"")</f>
        <v/>
      </c>
      <c r="C418" s="15" t="str">
        <f>IFERROR(VLOOKUP(A418,'FIT-Lijst'!A:Q,5,FALSE),"")</f>
        <v/>
      </c>
      <c r="D418" s="163" t="str">
        <f t="array" ref="D418">IFERROR(INDEX('FIT-Lijst'!$A$8:$T$994,SMALL(IF((INDEX('FIT-Lijst'!$A$8:$T$994,,18)="Fout")+(INDEX('FIT-Lijst'!$A$8:$T$994,,18)="Kritiek Fout"),MATCH(ROW('FIT-Lijst'!$A$8:$A$994),ROW('FIT-Lijst'!$A$8:$A$994)),""),ROWS('FIT-Lijst'!$A$4:R413)),COLUMNS('FIT-Lijst'!$A$4:R413)),"")</f>
        <v/>
      </c>
      <c r="E418" s="164" t="str">
        <f t="array" ref="E418">IFERROR(INDEX('FIT-Lijst'!$A$8:$T$994,SMALL(IF((INDEX('FIT-Lijst'!$A$8:$T$994,,18)="Fout")+(INDEX('FIT-Lijst'!$A$8:$T$994,,18)="Kritiek Fout"),MATCH(ROW('FIT-Lijst'!$A$8:$A$994),ROW('FIT-Lijst'!$A$8:$A$994)),""),ROWS('FIT-Lijst'!$A$4:S413)),COLUMNS('FIT-Lijst'!$A$4:S413)),"")</f>
        <v/>
      </c>
      <c r="F418" s="163" t="str">
        <f t="array" ref="F418">IFERROR(INDEX('FIT-Lijst'!$A$8:$T$994,SMALL(IF((INDEX('FIT-Lijst'!$A$8:$T$994,,18)="Fout")+(INDEX('FIT-Lijst'!$A$8:$T$994,,18)="Kritiek Fout"),MATCH(ROW('FIT-Lijst'!$A$8:$A$994),ROW('FIT-Lijst'!$A$8:$A$994)),""),ROWS('FIT-Lijst'!$A$4:T413)),COLUMNS('FIT-Lijst'!$A$4:T413)),"")</f>
        <v/>
      </c>
      <c r="G418" s="172"/>
      <c r="H418" s="172"/>
      <c r="I418" s="172"/>
      <c r="J418" s="173"/>
      <c r="K418" s="173"/>
      <c r="L418" s="173"/>
      <c r="M418" s="173"/>
      <c r="N418" s="173"/>
      <c r="O418" s="173"/>
      <c r="P418" s="173"/>
      <c r="Q418" s="173"/>
      <c r="R418" s="173"/>
      <c r="S418" s="173"/>
      <c r="T418" s="174" t="str">
        <f t="shared" si="22"/>
        <v/>
      </c>
      <c r="U418" s="174" t="str">
        <f t="shared" si="20"/>
        <v/>
      </c>
      <c r="V418" s="175" t="str">
        <f t="shared" si="21"/>
        <v/>
      </c>
      <c r="W418" s="172"/>
      <c r="X418" s="172"/>
    </row>
    <row r="419" spans="1:24" x14ac:dyDescent="0.15">
      <c r="A419" s="163" t="str">
        <f t="array" ref="A419">IFERROR(INDEX('FIT-Lijst'!$A$8:$T$994,SMALL(IF((INDEX('FIT-Lijst'!$A$8:$T$994,,18)="Fout")+(INDEX('FIT-Lijst'!$A$8:$T$994,,18)="Kritiek Fout"),MATCH(ROW('FIT-Lijst'!$A$8:$A$994),ROW('FIT-Lijst'!$A$8:$A$994)),""),ROWS('FIT-Lijst'!$A$4:A414)),COLUMNS('FIT-Lijst'!$A$4:A414)),"")</f>
        <v/>
      </c>
      <c r="B419" s="163" t="str">
        <f t="array" ref="B419">IFERROR(INDEX('FIT-Lijst'!$A$8:$T$994,SMALL(IF((INDEX('FIT-Lijst'!$A$8:$T$994,,18)="Fout")+(INDEX('FIT-Lijst'!$A$8:$T$994,,18)="Kritiek Fout"),MATCH(ROW('FIT-Lijst'!$A$8:$A$994),ROW('FIT-Lijst'!$A$8:$A$994)),""),ROWS('FIT-Lijst'!$A$4:D414)),COLUMNS('FIT-Lijst'!$A$4:D414)),"")</f>
        <v/>
      </c>
      <c r="C419" s="15" t="str">
        <f>IFERROR(VLOOKUP(A419,'FIT-Lijst'!A:Q,5,FALSE),"")</f>
        <v/>
      </c>
      <c r="D419" s="163" t="str">
        <f t="array" ref="D419">IFERROR(INDEX('FIT-Lijst'!$A$8:$T$994,SMALL(IF((INDEX('FIT-Lijst'!$A$8:$T$994,,18)="Fout")+(INDEX('FIT-Lijst'!$A$8:$T$994,,18)="Kritiek Fout"),MATCH(ROW('FIT-Lijst'!$A$8:$A$994),ROW('FIT-Lijst'!$A$8:$A$994)),""),ROWS('FIT-Lijst'!$A$4:R414)),COLUMNS('FIT-Lijst'!$A$4:R414)),"")</f>
        <v/>
      </c>
      <c r="E419" s="164" t="str">
        <f t="array" ref="E419">IFERROR(INDEX('FIT-Lijst'!$A$8:$T$994,SMALL(IF((INDEX('FIT-Lijst'!$A$8:$T$994,,18)="Fout")+(INDEX('FIT-Lijst'!$A$8:$T$994,,18)="Kritiek Fout"),MATCH(ROW('FIT-Lijst'!$A$8:$A$994),ROW('FIT-Lijst'!$A$8:$A$994)),""),ROWS('FIT-Lijst'!$A$4:S414)),COLUMNS('FIT-Lijst'!$A$4:S414)),"")</f>
        <v/>
      </c>
      <c r="F419" s="163" t="str">
        <f t="array" ref="F419">IFERROR(INDEX('FIT-Lijst'!$A$8:$T$994,SMALL(IF((INDEX('FIT-Lijst'!$A$8:$T$994,,18)="Fout")+(INDEX('FIT-Lijst'!$A$8:$T$994,,18)="Kritiek Fout"),MATCH(ROW('FIT-Lijst'!$A$8:$A$994),ROW('FIT-Lijst'!$A$8:$A$994)),""),ROWS('FIT-Lijst'!$A$4:T414)),COLUMNS('FIT-Lijst'!$A$4:T414)),"")</f>
        <v/>
      </c>
      <c r="G419" s="172"/>
      <c r="H419" s="172"/>
      <c r="I419" s="172"/>
      <c r="J419" s="173"/>
      <c r="K419" s="173"/>
      <c r="L419" s="173"/>
      <c r="M419" s="173"/>
      <c r="N419" s="173"/>
      <c r="O419" s="173"/>
      <c r="P419" s="173"/>
      <c r="Q419" s="173"/>
      <c r="R419" s="173"/>
      <c r="S419" s="173"/>
      <c r="T419" s="174" t="str">
        <f t="shared" si="22"/>
        <v/>
      </c>
      <c r="U419" s="174" t="str">
        <f t="shared" si="20"/>
        <v/>
      </c>
      <c r="V419" s="175" t="str">
        <f t="shared" si="21"/>
        <v/>
      </c>
      <c r="W419" s="172"/>
      <c r="X419" s="172"/>
    </row>
    <row r="420" spans="1:24" x14ac:dyDescent="0.15">
      <c r="A420" s="163" t="str">
        <f t="array" ref="A420">IFERROR(INDEX('FIT-Lijst'!$A$8:$T$994,SMALL(IF((INDEX('FIT-Lijst'!$A$8:$T$994,,18)="Fout")+(INDEX('FIT-Lijst'!$A$8:$T$994,,18)="Kritiek Fout"),MATCH(ROW('FIT-Lijst'!$A$8:$A$994),ROW('FIT-Lijst'!$A$8:$A$994)),""),ROWS('FIT-Lijst'!$A$4:A415)),COLUMNS('FIT-Lijst'!$A$4:A415)),"")</f>
        <v/>
      </c>
      <c r="B420" s="163" t="str">
        <f t="array" ref="B420">IFERROR(INDEX('FIT-Lijst'!$A$8:$T$994,SMALL(IF((INDEX('FIT-Lijst'!$A$8:$T$994,,18)="Fout")+(INDEX('FIT-Lijst'!$A$8:$T$994,,18)="Kritiek Fout"),MATCH(ROW('FIT-Lijst'!$A$8:$A$994),ROW('FIT-Lijst'!$A$8:$A$994)),""),ROWS('FIT-Lijst'!$A$4:D415)),COLUMNS('FIT-Lijst'!$A$4:D415)),"")</f>
        <v/>
      </c>
      <c r="C420" s="15" t="str">
        <f>IFERROR(VLOOKUP(A420,'FIT-Lijst'!A:Q,5,FALSE),"")</f>
        <v/>
      </c>
      <c r="D420" s="163" t="str">
        <f t="array" ref="D420">IFERROR(INDEX('FIT-Lijst'!$A$8:$T$994,SMALL(IF((INDEX('FIT-Lijst'!$A$8:$T$994,,18)="Fout")+(INDEX('FIT-Lijst'!$A$8:$T$994,,18)="Kritiek Fout"),MATCH(ROW('FIT-Lijst'!$A$8:$A$994),ROW('FIT-Lijst'!$A$8:$A$994)),""),ROWS('FIT-Lijst'!$A$4:R415)),COLUMNS('FIT-Lijst'!$A$4:R415)),"")</f>
        <v/>
      </c>
      <c r="E420" s="164" t="str">
        <f t="array" ref="E420">IFERROR(INDEX('FIT-Lijst'!$A$8:$T$994,SMALL(IF((INDEX('FIT-Lijst'!$A$8:$T$994,,18)="Fout")+(INDEX('FIT-Lijst'!$A$8:$T$994,,18)="Kritiek Fout"),MATCH(ROW('FIT-Lijst'!$A$8:$A$994),ROW('FIT-Lijst'!$A$8:$A$994)),""),ROWS('FIT-Lijst'!$A$4:S415)),COLUMNS('FIT-Lijst'!$A$4:S415)),"")</f>
        <v/>
      </c>
      <c r="F420" s="163" t="str">
        <f t="array" ref="F420">IFERROR(INDEX('FIT-Lijst'!$A$8:$T$994,SMALL(IF((INDEX('FIT-Lijst'!$A$8:$T$994,,18)="Fout")+(INDEX('FIT-Lijst'!$A$8:$T$994,,18)="Kritiek Fout"),MATCH(ROW('FIT-Lijst'!$A$8:$A$994),ROW('FIT-Lijst'!$A$8:$A$994)),""),ROWS('FIT-Lijst'!$A$4:T415)),COLUMNS('FIT-Lijst'!$A$4:T415)),"")</f>
        <v/>
      </c>
      <c r="G420" s="172"/>
      <c r="H420" s="172"/>
      <c r="I420" s="172"/>
      <c r="J420" s="173"/>
      <c r="K420" s="173"/>
      <c r="L420" s="173"/>
      <c r="M420" s="173"/>
      <c r="N420" s="173"/>
      <c r="O420" s="173"/>
      <c r="P420" s="173"/>
      <c r="Q420" s="173"/>
      <c r="R420" s="173"/>
      <c r="S420" s="173"/>
      <c r="T420" s="174" t="str">
        <f t="shared" si="22"/>
        <v/>
      </c>
      <c r="U420" s="174" t="str">
        <f t="shared" si="20"/>
        <v/>
      </c>
      <c r="V420" s="175" t="str">
        <f t="shared" si="21"/>
        <v/>
      </c>
      <c r="W420" s="172"/>
      <c r="X420" s="172"/>
    </row>
    <row r="421" spans="1:24" x14ac:dyDescent="0.15">
      <c r="A421" s="163" t="str">
        <f t="array" ref="A421">IFERROR(INDEX('FIT-Lijst'!$A$8:$T$994,SMALL(IF((INDEX('FIT-Lijst'!$A$8:$T$994,,18)="Fout")+(INDEX('FIT-Lijst'!$A$8:$T$994,,18)="Kritiek Fout"),MATCH(ROW('FIT-Lijst'!$A$8:$A$994),ROW('FIT-Lijst'!$A$8:$A$994)),""),ROWS('FIT-Lijst'!$A$4:A416)),COLUMNS('FIT-Lijst'!$A$4:A416)),"")</f>
        <v/>
      </c>
      <c r="B421" s="163" t="str">
        <f t="array" ref="B421">IFERROR(INDEX('FIT-Lijst'!$A$8:$T$994,SMALL(IF((INDEX('FIT-Lijst'!$A$8:$T$994,,18)="Fout")+(INDEX('FIT-Lijst'!$A$8:$T$994,,18)="Kritiek Fout"),MATCH(ROW('FIT-Lijst'!$A$8:$A$994),ROW('FIT-Lijst'!$A$8:$A$994)),""),ROWS('FIT-Lijst'!$A$4:D416)),COLUMNS('FIT-Lijst'!$A$4:D416)),"")</f>
        <v/>
      </c>
      <c r="C421" s="15" t="str">
        <f>IFERROR(VLOOKUP(A421,'FIT-Lijst'!A:Q,5,FALSE),"")</f>
        <v/>
      </c>
      <c r="D421" s="163" t="str">
        <f t="array" ref="D421">IFERROR(INDEX('FIT-Lijst'!$A$8:$T$994,SMALL(IF((INDEX('FIT-Lijst'!$A$8:$T$994,,18)="Fout")+(INDEX('FIT-Lijst'!$A$8:$T$994,,18)="Kritiek Fout"),MATCH(ROW('FIT-Lijst'!$A$8:$A$994),ROW('FIT-Lijst'!$A$8:$A$994)),""),ROWS('FIT-Lijst'!$A$4:R416)),COLUMNS('FIT-Lijst'!$A$4:R416)),"")</f>
        <v/>
      </c>
      <c r="E421" s="164" t="str">
        <f t="array" ref="E421">IFERROR(INDEX('FIT-Lijst'!$A$8:$T$994,SMALL(IF((INDEX('FIT-Lijst'!$A$8:$T$994,,18)="Fout")+(INDEX('FIT-Lijst'!$A$8:$T$994,,18)="Kritiek Fout"),MATCH(ROW('FIT-Lijst'!$A$8:$A$994),ROW('FIT-Lijst'!$A$8:$A$994)),""),ROWS('FIT-Lijst'!$A$4:S416)),COLUMNS('FIT-Lijst'!$A$4:S416)),"")</f>
        <v/>
      </c>
      <c r="F421" s="163" t="str">
        <f t="array" ref="F421">IFERROR(INDEX('FIT-Lijst'!$A$8:$T$994,SMALL(IF((INDEX('FIT-Lijst'!$A$8:$T$994,,18)="Fout")+(INDEX('FIT-Lijst'!$A$8:$T$994,,18)="Kritiek Fout"),MATCH(ROW('FIT-Lijst'!$A$8:$A$994),ROW('FIT-Lijst'!$A$8:$A$994)),""),ROWS('FIT-Lijst'!$A$4:T416)),COLUMNS('FIT-Lijst'!$A$4:T416)),"")</f>
        <v/>
      </c>
      <c r="G421" s="172"/>
      <c r="H421" s="172"/>
      <c r="I421" s="172"/>
      <c r="J421" s="173"/>
      <c r="K421" s="173"/>
      <c r="L421" s="173"/>
      <c r="M421" s="173"/>
      <c r="N421" s="173"/>
      <c r="O421" s="173"/>
      <c r="P421" s="173"/>
      <c r="Q421" s="173"/>
      <c r="R421" s="173"/>
      <c r="S421" s="173"/>
      <c r="T421" s="174" t="str">
        <f t="shared" si="22"/>
        <v/>
      </c>
      <c r="U421" s="174" t="str">
        <f t="shared" si="20"/>
        <v/>
      </c>
      <c r="V421" s="175" t="str">
        <f t="shared" si="21"/>
        <v/>
      </c>
      <c r="W421" s="172"/>
      <c r="X421" s="172"/>
    </row>
    <row r="422" spans="1:24" x14ac:dyDescent="0.15">
      <c r="A422" s="163" t="str">
        <f t="array" ref="A422">IFERROR(INDEX('FIT-Lijst'!$A$8:$T$994,SMALL(IF((INDEX('FIT-Lijst'!$A$8:$T$994,,18)="Fout")+(INDEX('FIT-Lijst'!$A$8:$T$994,,18)="Kritiek Fout"),MATCH(ROW('FIT-Lijst'!$A$8:$A$994),ROW('FIT-Lijst'!$A$8:$A$994)),""),ROWS('FIT-Lijst'!$A$4:A417)),COLUMNS('FIT-Lijst'!$A$4:A417)),"")</f>
        <v/>
      </c>
      <c r="B422" s="163" t="str">
        <f t="array" ref="B422">IFERROR(INDEX('FIT-Lijst'!$A$8:$T$994,SMALL(IF((INDEX('FIT-Lijst'!$A$8:$T$994,,18)="Fout")+(INDEX('FIT-Lijst'!$A$8:$T$994,,18)="Kritiek Fout"),MATCH(ROW('FIT-Lijst'!$A$8:$A$994),ROW('FIT-Lijst'!$A$8:$A$994)),""),ROWS('FIT-Lijst'!$A$4:D417)),COLUMNS('FIT-Lijst'!$A$4:D417)),"")</f>
        <v/>
      </c>
      <c r="C422" s="15" t="str">
        <f>IFERROR(VLOOKUP(A422,'FIT-Lijst'!A:Q,5,FALSE),"")</f>
        <v/>
      </c>
      <c r="D422" s="163" t="str">
        <f t="array" ref="D422">IFERROR(INDEX('FIT-Lijst'!$A$8:$T$994,SMALL(IF((INDEX('FIT-Lijst'!$A$8:$T$994,,18)="Fout")+(INDEX('FIT-Lijst'!$A$8:$T$994,,18)="Kritiek Fout"),MATCH(ROW('FIT-Lijst'!$A$8:$A$994),ROW('FIT-Lijst'!$A$8:$A$994)),""),ROWS('FIT-Lijst'!$A$4:R417)),COLUMNS('FIT-Lijst'!$A$4:R417)),"")</f>
        <v/>
      </c>
      <c r="E422" s="164" t="str">
        <f t="array" ref="E422">IFERROR(INDEX('FIT-Lijst'!$A$8:$T$994,SMALL(IF((INDEX('FIT-Lijst'!$A$8:$T$994,,18)="Fout")+(INDEX('FIT-Lijst'!$A$8:$T$994,,18)="Kritiek Fout"),MATCH(ROW('FIT-Lijst'!$A$8:$A$994),ROW('FIT-Lijst'!$A$8:$A$994)),""),ROWS('FIT-Lijst'!$A$4:S417)),COLUMNS('FIT-Lijst'!$A$4:S417)),"")</f>
        <v/>
      </c>
      <c r="F422" s="163" t="str">
        <f t="array" ref="F422">IFERROR(INDEX('FIT-Lijst'!$A$8:$T$994,SMALL(IF((INDEX('FIT-Lijst'!$A$8:$T$994,,18)="Fout")+(INDEX('FIT-Lijst'!$A$8:$T$994,,18)="Kritiek Fout"),MATCH(ROW('FIT-Lijst'!$A$8:$A$994),ROW('FIT-Lijst'!$A$8:$A$994)),""),ROWS('FIT-Lijst'!$A$4:T417)),COLUMNS('FIT-Lijst'!$A$4:T417)),"")</f>
        <v/>
      </c>
      <c r="G422" s="172"/>
      <c r="H422" s="172"/>
      <c r="I422" s="172"/>
      <c r="J422" s="173"/>
      <c r="K422" s="173"/>
      <c r="L422" s="173"/>
      <c r="M422" s="173"/>
      <c r="N422" s="173"/>
      <c r="O422" s="173"/>
      <c r="P422" s="173"/>
      <c r="Q422" s="173"/>
      <c r="R422" s="173"/>
      <c r="S422" s="173"/>
      <c r="T422" s="174" t="str">
        <f t="shared" si="22"/>
        <v/>
      </c>
      <c r="U422" s="174" t="str">
        <f t="shared" si="20"/>
        <v/>
      </c>
      <c r="V422" s="175" t="str">
        <f t="shared" si="21"/>
        <v/>
      </c>
      <c r="W422" s="172"/>
      <c r="X422" s="172"/>
    </row>
    <row r="423" spans="1:24" x14ac:dyDescent="0.15">
      <c r="A423" s="163" t="str">
        <f t="array" ref="A423">IFERROR(INDEX('FIT-Lijst'!$A$8:$T$994,SMALL(IF((INDEX('FIT-Lijst'!$A$8:$T$994,,18)="Fout")+(INDEX('FIT-Lijst'!$A$8:$T$994,,18)="Kritiek Fout"),MATCH(ROW('FIT-Lijst'!$A$8:$A$994),ROW('FIT-Lijst'!$A$8:$A$994)),""),ROWS('FIT-Lijst'!$A$4:A418)),COLUMNS('FIT-Lijst'!$A$4:A418)),"")</f>
        <v/>
      </c>
      <c r="B423" s="163" t="str">
        <f t="array" ref="B423">IFERROR(INDEX('FIT-Lijst'!$A$8:$T$994,SMALL(IF((INDEX('FIT-Lijst'!$A$8:$T$994,,18)="Fout")+(INDEX('FIT-Lijst'!$A$8:$T$994,,18)="Kritiek Fout"),MATCH(ROW('FIT-Lijst'!$A$8:$A$994),ROW('FIT-Lijst'!$A$8:$A$994)),""),ROWS('FIT-Lijst'!$A$4:D418)),COLUMNS('FIT-Lijst'!$A$4:D418)),"")</f>
        <v/>
      </c>
      <c r="C423" s="15" t="str">
        <f>IFERROR(VLOOKUP(A423,'FIT-Lijst'!A:Q,5,FALSE),"")</f>
        <v/>
      </c>
      <c r="D423" s="163" t="str">
        <f t="array" ref="D423">IFERROR(INDEX('FIT-Lijst'!$A$8:$T$994,SMALL(IF((INDEX('FIT-Lijst'!$A$8:$T$994,,18)="Fout")+(INDEX('FIT-Lijst'!$A$8:$T$994,,18)="Kritiek Fout"),MATCH(ROW('FIT-Lijst'!$A$8:$A$994),ROW('FIT-Lijst'!$A$8:$A$994)),""),ROWS('FIT-Lijst'!$A$4:R418)),COLUMNS('FIT-Lijst'!$A$4:R418)),"")</f>
        <v/>
      </c>
      <c r="E423" s="164" t="str">
        <f t="array" ref="E423">IFERROR(INDEX('FIT-Lijst'!$A$8:$T$994,SMALL(IF((INDEX('FIT-Lijst'!$A$8:$T$994,,18)="Fout")+(INDEX('FIT-Lijst'!$A$8:$T$994,,18)="Kritiek Fout"),MATCH(ROW('FIT-Lijst'!$A$8:$A$994),ROW('FIT-Lijst'!$A$8:$A$994)),""),ROWS('FIT-Lijst'!$A$4:S418)),COLUMNS('FIT-Lijst'!$A$4:S418)),"")</f>
        <v/>
      </c>
      <c r="F423" s="163" t="str">
        <f t="array" ref="F423">IFERROR(INDEX('FIT-Lijst'!$A$8:$T$994,SMALL(IF((INDEX('FIT-Lijst'!$A$8:$T$994,,18)="Fout")+(INDEX('FIT-Lijst'!$A$8:$T$994,,18)="Kritiek Fout"),MATCH(ROW('FIT-Lijst'!$A$8:$A$994),ROW('FIT-Lijst'!$A$8:$A$994)),""),ROWS('FIT-Lijst'!$A$4:T418)),COLUMNS('FIT-Lijst'!$A$4:T418)),"")</f>
        <v/>
      </c>
      <c r="G423" s="172"/>
      <c r="H423" s="172"/>
      <c r="I423" s="172"/>
      <c r="J423" s="173"/>
      <c r="K423" s="173"/>
      <c r="L423" s="173"/>
      <c r="M423" s="173"/>
      <c r="N423" s="173"/>
      <c r="O423" s="173"/>
      <c r="P423" s="173"/>
      <c r="Q423" s="173"/>
      <c r="R423" s="173"/>
      <c r="S423" s="173"/>
      <c r="T423" s="174" t="str">
        <f t="shared" si="22"/>
        <v/>
      </c>
      <c r="U423" s="174" t="str">
        <f t="shared" si="20"/>
        <v/>
      </c>
      <c r="V423" s="175" t="str">
        <f t="shared" si="21"/>
        <v/>
      </c>
      <c r="W423" s="172"/>
      <c r="X423" s="172"/>
    </row>
    <row r="424" spans="1:24" x14ac:dyDescent="0.15">
      <c r="A424" s="163" t="str">
        <f t="array" ref="A424">IFERROR(INDEX('FIT-Lijst'!$A$8:$T$994,SMALL(IF((INDEX('FIT-Lijst'!$A$8:$T$994,,18)="Fout")+(INDEX('FIT-Lijst'!$A$8:$T$994,,18)="Kritiek Fout"),MATCH(ROW('FIT-Lijst'!$A$8:$A$994),ROW('FIT-Lijst'!$A$8:$A$994)),""),ROWS('FIT-Lijst'!$A$4:A419)),COLUMNS('FIT-Lijst'!$A$4:A419)),"")</f>
        <v/>
      </c>
      <c r="B424" s="163" t="str">
        <f t="array" ref="B424">IFERROR(INDEX('FIT-Lijst'!$A$8:$T$994,SMALL(IF((INDEX('FIT-Lijst'!$A$8:$T$994,,18)="Fout")+(INDEX('FIT-Lijst'!$A$8:$T$994,,18)="Kritiek Fout"),MATCH(ROW('FIT-Lijst'!$A$8:$A$994),ROW('FIT-Lijst'!$A$8:$A$994)),""),ROWS('FIT-Lijst'!$A$4:D419)),COLUMNS('FIT-Lijst'!$A$4:D419)),"")</f>
        <v/>
      </c>
      <c r="C424" s="15" t="str">
        <f>IFERROR(VLOOKUP(A424,'FIT-Lijst'!A:Q,5,FALSE),"")</f>
        <v/>
      </c>
      <c r="D424" s="163" t="str">
        <f t="array" ref="D424">IFERROR(INDEX('FIT-Lijst'!$A$8:$T$994,SMALL(IF((INDEX('FIT-Lijst'!$A$8:$T$994,,18)="Fout")+(INDEX('FIT-Lijst'!$A$8:$T$994,,18)="Kritiek Fout"),MATCH(ROW('FIT-Lijst'!$A$8:$A$994),ROW('FIT-Lijst'!$A$8:$A$994)),""),ROWS('FIT-Lijst'!$A$4:R419)),COLUMNS('FIT-Lijst'!$A$4:R419)),"")</f>
        <v/>
      </c>
      <c r="E424" s="164" t="str">
        <f t="array" ref="E424">IFERROR(INDEX('FIT-Lijst'!$A$8:$T$994,SMALL(IF((INDEX('FIT-Lijst'!$A$8:$T$994,,18)="Fout")+(INDEX('FIT-Lijst'!$A$8:$T$994,,18)="Kritiek Fout"),MATCH(ROW('FIT-Lijst'!$A$8:$A$994),ROW('FIT-Lijst'!$A$8:$A$994)),""),ROWS('FIT-Lijst'!$A$4:S419)),COLUMNS('FIT-Lijst'!$A$4:S419)),"")</f>
        <v/>
      </c>
      <c r="F424" s="163" t="str">
        <f t="array" ref="F424">IFERROR(INDEX('FIT-Lijst'!$A$8:$T$994,SMALL(IF((INDEX('FIT-Lijst'!$A$8:$T$994,,18)="Fout")+(INDEX('FIT-Lijst'!$A$8:$T$994,,18)="Kritiek Fout"),MATCH(ROW('FIT-Lijst'!$A$8:$A$994),ROW('FIT-Lijst'!$A$8:$A$994)),""),ROWS('FIT-Lijst'!$A$4:T419)),COLUMNS('FIT-Lijst'!$A$4:T419)),"")</f>
        <v/>
      </c>
      <c r="G424" s="172"/>
      <c r="H424" s="172"/>
      <c r="I424" s="172"/>
      <c r="J424" s="173"/>
      <c r="K424" s="173"/>
      <c r="L424" s="173"/>
      <c r="M424" s="173"/>
      <c r="N424" s="173"/>
      <c r="O424" s="173"/>
      <c r="P424" s="173"/>
      <c r="Q424" s="173"/>
      <c r="R424" s="173"/>
      <c r="S424" s="173"/>
      <c r="T424" s="174" t="str">
        <f t="shared" si="22"/>
        <v/>
      </c>
      <c r="U424" s="174" t="str">
        <f t="shared" si="20"/>
        <v/>
      </c>
      <c r="V424" s="175" t="str">
        <f t="shared" si="21"/>
        <v/>
      </c>
      <c r="W424" s="172"/>
      <c r="X424" s="172"/>
    </row>
    <row r="425" spans="1:24" x14ac:dyDescent="0.15">
      <c r="A425" s="163" t="str">
        <f t="array" ref="A425">IFERROR(INDEX('FIT-Lijst'!$A$8:$T$994,SMALL(IF((INDEX('FIT-Lijst'!$A$8:$T$994,,18)="Fout")+(INDEX('FIT-Lijst'!$A$8:$T$994,,18)="Kritiek Fout"),MATCH(ROW('FIT-Lijst'!$A$8:$A$994),ROW('FIT-Lijst'!$A$8:$A$994)),""),ROWS('FIT-Lijst'!$A$4:A420)),COLUMNS('FIT-Lijst'!$A$4:A420)),"")</f>
        <v/>
      </c>
      <c r="B425" s="163" t="str">
        <f t="array" ref="B425">IFERROR(INDEX('FIT-Lijst'!$A$8:$T$994,SMALL(IF((INDEX('FIT-Lijst'!$A$8:$T$994,,18)="Fout")+(INDEX('FIT-Lijst'!$A$8:$T$994,,18)="Kritiek Fout"),MATCH(ROW('FIT-Lijst'!$A$8:$A$994),ROW('FIT-Lijst'!$A$8:$A$994)),""),ROWS('FIT-Lijst'!$A$4:D420)),COLUMNS('FIT-Lijst'!$A$4:D420)),"")</f>
        <v/>
      </c>
      <c r="C425" s="15" t="str">
        <f>IFERROR(VLOOKUP(A425,'FIT-Lijst'!A:Q,5,FALSE),"")</f>
        <v/>
      </c>
      <c r="D425" s="163" t="str">
        <f t="array" ref="D425">IFERROR(INDEX('FIT-Lijst'!$A$8:$T$994,SMALL(IF((INDEX('FIT-Lijst'!$A$8:$T$994,,18)="Fout")+(INDEX('FIT-Lijst'!$A$8:$T$994,,18)="Kritiek Fout"),MATCH(ROW('FIT-Lijst'!$A$8:$A$994),ROW('FIT-Lijst'!$A$8:$A$994)),""),ROWS('FIT-Lijst'!$A$4:R420)),COLUMNS('FIT-Lijst'!$A$4:R420)),"")</f>
        <v/>
      </c>
      <c r="E425" s="164" t="str">
        <f t="array" ref="E425">IFERROR(INDEX('FIT-Lijst'!$A$8:$T$994,SMALL(IF((INDEX('FIT-Lijst'!$A$8:$T$994,,18)="Fout")+(INDEX('FIT-Lijst'!$A$8:$T$994,,18)="Kritiek Fout"),MATCH(ROW('FIT-Lijst'!$A$8:$A$994),ROW('FIT-Lijst'!$A$8:$A$994)),""),ROWS('FIT-Lijst'!$A$4:S420)),COLUMNS('FIT-Lijst'!$A$4:S420)),"")</f>
        <v/>
      </c>
      <c r="F425" s="163" t="str">
        <f t="array" ref="F425">IFERROR(INDEX('FIT-Lijst'!$A$8:$T$994,SMALL(IF((INDEX('FIT-Lijst'!$A$8:$T$994,,18)="Fout")+(INDEX('FIT-Lijst'!$A$8:$T$994,,18)="Kritiek Fout"),MATCH(ROW('FIT-Lijst'!$A$8:$A$994),ROW('FIT-Lijst'!$A$8:$A$994)),""),ROWS('FIT-Lijst'!$A$4:T420)),COLUMNS('FIT-Lijst'!$A$4:T420)),"")</f>
        <v/>
      </c>
      <c r="G425" s="172"/>
      <c r="H425" s="172"/>
      <c r="I425" s="172"/>
      <c r="J425" s="173"/>
      <c r="K425" s="173"/>
      <c r="L425" s="173"/>
      <c r="M425" s="173"/>
      <c r="N425" s="173"/>
      <c r="O425" s="173"/>
      <c r="P425" s="173"/>
      <c r="Q425" s="173"/>
      <c r="R425" s="173"/>
      <c r="S425" s="173"/>
      <c r="T425" s="174" t="str">
        <f t="shared" si="22"/>
        <v/>
      </c>
      <c r="U425" s="174" t="str">
        <f t="shared" si="20"/>
        <v/>
      </c>
      <c r="V425" s="175" t="str">
        <f t="shared" si="21"/>
        <v/>
      </c>
      <c r="W425" s="172"/>
      <c r="X425" s="172"/>
    </row>
    <row r="426" spans="1:24" x14ac:dyDescent="0.15">
      <c r="A426" s="163" t="str">
        <f t="array" ref="A426">IFERROR(INDEX('FIT-Lijst'!$A$8:$T$994,SMALL(IF((INDEX('FIT-Lijst'!$A$8:$T$994,,18)="Fout")+(INDEX('FIT-Lijst'!$A$8:$T$994,,18)="Kritiek Fout"),MATCH(ROW('FIT-Lijst'!$A$8:$A$994),ROW('FIT-Lijst'!$A$8:$A$994)),""),ROWS('FIT-Lijst'!$A$4:A421)),COLUMNS('FIT-Lijst'!$A$4:A421)),"")</f>
        <v/>
      </c>
      <c r="B426" s="163" t="str">
        <f t="array" ref="B426">IFERROR(INDEX('FIT-Lijst'!$A$8:$T$994,SMALL(IF((INDEX('FIT-Lijst'!$A$8:$T$994,,18)="Fout")+(INDEX('FIT-Lijst'!$A$8:$T$994,,18)="Kritiek Fout"),MATCH(ROW('FIT-Lijst'!$A$8:$A$994),ROW('FIT-Lijst'!$A$8:$A$994)),""),ROWS('FIT-Lijst'!$A$4:D421)),COLUMNS('FIT-Lijst'!$A$4:D421)),"")</f>
        <v/>
      </c>
      <c r="C426" s="15" t="str">
        <f>IFERROR(VLOOKUP(A426,'FIT-Lijst'!A:Q,5,FALSE),"")</f>
        <v/>
      </c>
      <c r="D426" s="163" t="str">
        <f t="array" ref="D426">IFERROR(INDEX('FIT-Lijst'!$A$8:$T$994,SMALL(IF((INDEX('FIT-Lijst'!$A$8:$T$994,,18)="Fout")+(INDEX('FIT-Lijst'!$A$8:$T$994,,18)="Kritiek Fout"),MATCH(ROW('FIT-Lijst'!$A$8:$A$994),ROW('FIT-Lijst'!$A$8:$A$994)),""),ROWS('FIT-Lijst'!$A$4:R421)),COLUMNS('FIT-Lijst'!$A$4:R421)),"")</f>
        <v/>
      </c>
      <c r="E426" s="164" t="str">
        <f t="array" ref="E426">IFERROR(INDEX('FIT-Lijst'!$A$8:$T$994,SMALL(IF((INDEX('FIT-Lijst'!$A$8:$T$994,,18)="Fout")+(INDEX('FIT-Lijst'!$A$8:$T$994,,18)="Kritiek Fout"),MATCH(ROW('FIT-Lijst'!$A$8:$A$994),ROW('FIT-Lijst'!$A$8:$A$994)),""),ROWS('FIT-Lijst'!$A$4:S421)),COLUMNS('FIT-Lijst'!$A$4:S421)),"")</f>
        <v/>
      </c>
      <c r="F426" s="163" t="str">
        <f t="array" ref="F426">IFERROR(INDEX('FIT-Lijst'!$A$8:$T$994,SMALL(IF((INDEX('FIT-Lijst'!$A$8:$T$994,,18)="Fout")+(INDEX('FIT-Lijst'!$A$8:$T$994,,18)="Kritiek Fout"),MATCH(ROW('FIT-Lijst'!$A$8:$A$994),ROW('FIT-Lijst'!$A$8:$A$994)),""),ROWS('FIT-Lijst'!$A$4:T421)),COLUMNS('FIT-Lijst'!$A$4:T421)),"")</f>
        <v/>
      </c>
      <c r="G426" s="172"/>
      <c r="H426" s="172"/>
      <c r="I426" s="172"/>
      <c r="J426" s="173"/>
      <c r="K426" s="173"/>
      <c r="L426" s="173"/>
      <c r="M426" s="173"/>
      <c r="N426" s="173"/>
      <c r="O426" s="173"/>
      <c r="P426" s="173"/>
      <c r="Q426" s="173"/>
      <c r="R426" s="173"/>
      <c r="S426" s="173"/>
      <c r="T426" s="174" t="str">
        <f t="shared" si="22"/>
        <v/>
      </c>
      <c r="U426" s="174" t="str">
        <f t="shared" si="20"/>
        <v/>
      </c>
      <c r="V426" s="175" t="str">
        <f t="shared" si="21"/>
        <v/>
      </c>
      <c r="W426" s="172"/>
      <c r="X426" s="172"/>
    </row>
    <row r="427" spans="1:24" x14ac:dyDescent="0.15">
      <c r="A427" s="163" t="str">
        <f t="array" ref="A427">IFERROR(INDEX('FIT-Lijst'!$A$8:$T$994,SMALL(IF((INDEX('FIT-Lijst'!$A$8:$T$994,,18)="Fout")+(INDEX('FIT-Lijst'!$A$8:$T$994,,18)="Kritiek Fout"),MATCH(ROW('FIT-Lijst'!$A$8:$A$994),ROW('FIT-Lijst'!$A$8:$A$994)),""),ROWS('FIT-Lijst'!$A$4:A422)),COLUMNS('FIT-Lijst'!$A$4:A422)),"")</f>
        <v/>
      </c>
      <c r="B427" s="163" t="str">
        <f t="array" ref="B427">IFERROR(INDEX('FIT-Lijst'!$A$8:$T$994,SMALL(IF((INDEX('FIT-Lijst'!$A$8:$T$994,,18)="Fout")+(INDEX('FIT-Lijst'!$A$8:$T$994,,18)="Kritiek Fout"),MATCH(ROW('FIT-Lijst'!$A$8:$A$994),ROW('FIT-Lijst'!$A$8:$A$994)),""),ROWS('FIT-Lijst'!$A$4:D422)),COLUMNS('FIT-Lijst'!$A$4:D422)),"")</f>
        <v/>
      </c>
      <c r="C427" s="15" t="str">
        <f>IFERROR(VLOOKUP(A427,'FIT-Lijst'!A:Q,5,FALSE),"")</f>
        <v/>
      </c>
      <c r="D427" s="163" t="str">
        <f t="array" ref="D427">IFERROR(INDEX('FIT-Lijst'!$A$8:$T$994,SMALL(IF((INDEX('FIT-Lijst'!$A$8:$T$994,,18)="Fout")+(INDEX('FIT-Lijst'!$A$8:$T$994,,18)="Kritiek Fout"),MATCH(ROW('FIT-Lijst'!$A$8:$A$994),ROW('FIT-Lijst'!$A$8:$A$994)),""),ROWS('FIT-Lijst'!$A$4:R422)),COLUMNS('FIT-Lijst'!$A$4:R422)),"")</f>
        <v/>
      </c>
      <c r="E427" s="164" t="str">
        <f t="array" ref="E427">IFERROR(INDEX('FIT-Lijst'!$A$8:$T$994,SMALL(IF((INDEX('FIT-Lijst'!$A$8:$T$994,,18)="Fout")+(INDEX('FIT-Lijst'!$A$8:$T$994,,18)="Kritiek Fout"),MATCH(ROW('FIT-Lijst'!$A$8:$A$994),ROW('FIT-Lijst'!$A$8:$A$994)),""),ROWS('FIT-Lijst'!$A$4:S422)),COLUMNS('FIT-Lijst'!$A$4:S422)),"")</f>
        <v/>
      </c>
      <c r="F427" s="163" t="str">
        <f t="array" ref="F427">IFERROR(INDEX('FIT-Lijst'!$A$8:$T$994,SMALL(IF((INDEX('FIT-Lijst'!$A$8:$T$994,,18)="Fout")+(INDEX('FIT-Lijst'!$A$8:$T$994,,18)="Kritiek Fout"),MATCH(ROW('FIT-Lijst'!$A$8:$A$994),ROW('FIT-Lijst'!$A$8:$A$994)),""),ROWS('FIT-Lijst'!$A$4:T422)),COLUMNS('FIT-Lijst'!$A$4:T422)),"")</f>
        <v/>
      </c>
      <c r="G427" s="172"/>
      <c r="H427" s="172"/>
      <c r="I427" s="172"/>
      <c r="J427" s="173"/>
      <c r="K427" s="173"/>
      <c r="L427" s="173"/>
      <c r="M427" s="173"/>
      <c r="N427" s="173"/>
      <c r="O427" s="173"/>
      <c r="P427" s="173"/>
      <c r="Q427" s="173"/>
      <c r="R427" s="173"/>
      <c r="S427" s="173"/>
      <c r="T427" s="174" t="str">
        <f t="shared" si="22"/>
        <v/>
      </c>
      <c r="U427" s="174" t="str">
        <f t="shared" si="20"/>
        <v/>
      </c>
      <c r="V427" s="175" t="str">
        <f t="shared" si="21"/>
        <v/>
      </c>
      <c r="W427" s="172"/>
      <c r="X427" s="172"/>
    </row>
    <row r="428" spans="1:24" x14ac:dyDescent="0.15">
      <c r="A428" s="163" t="str">
        <f t="array" ref="A428">IFERROR(INDEX('FIT-Lijst'!$A$8:$T$994,SMALL(IF((INDEX('FIT-Lijst'!$A$8:$T$994,,18)="Fout")+(INDEX('FIT-Lijst'!$A$8:$T$994,,18)="Kritiek Fout"),MATCH(ROW('FIT-Lijst'!$A$8:$A$994),ROW('FIT-Lijst'!$A$8:$A$994)),""),ROWS('FIT-Lijst'!$A$4:A423)),COLUMNS('FIT-Lijst'!$A$4:A423)),"")</f>
        <v/>
      </c>
      <c r="B428" s="163" t="str">
        <f t="array" ref="B428">IFERROR(INDEX('FIT-Lijst'!$A$8:$T$994,SMALL(IF((INDEX('FIT-Lijst'!$A$8:$T$994,,18)="Fout")+(INDEX('FIT-Lijst'!$A$8:$T$994,,18)="Kritiek Fout"),MATCH(ROW('FIT-Lijst'!$A$8:$A$994),ROW('FIT-Lijst'!$A$8:$A$994)),""),ROWS('FIT-Lijst'!$A$4:D423)),COLUMNS('FIT-Lijst'!$A$4:D423)),"")</f>
        <v/>
      </c>
      <c r="C428" s="15" t="str">
        <f>IFERROR(VLOOKUP(A428,'FIT-Lijst'!A:Q,5,FALSE),"")</f>
        <v/>
      </c>
      <c r="D428" s="163" t="str">
        <f t="array" ref="D428">IFERROR(INDEX('FIT-Lijst'!$A$8:$T$994,SMALL(IF((INDEX('FIT-Lijst'!$A$8:$T$994,,18)="Fout")+(INDEX('FIT-Lijst'!$A$8:$T$994,,18)="Kritiek Fout"),MATCH(ROW('FIT-Lijst'!$A$8:$A$994),ROW('FIT-Lijst'!$A$8:$A$994)),""),ROWS('FIT-Lijst'!$A$4:R423)),COLUMNS('FIT-Lijst'!$A$4:R423)),"")</f>
        <v/>
      </c>
      <c r="E428" s="164" t="str">
        <f t="array" ref="E428">IFERROR(INDEX('FIT-Lijst'!$A$8:$T$994,SMALL(IF((INDEX('FIT-Lijst'!$A$8:$T$994,,18)="Fout")+(INDEX('FIT-Lijst'!$A$8:$T$994,,18)="Kritiek Fout"),MATCH(ROW('FIT-Lijst'!$A$8:$A$994),ROW('FIT-Lijst'!$A$8:$A$994)),""),ROWS('FIT-Lijst'!$A$4:S423)),COLUMNS('FIT-Lijst'!$A$4:S423)),"")</f>
        <v/>
      </c>
      <c r="F428" s="163" t="str">
        <f t="array" ref="F428">IFERROR(INDEX('FIT-Lijst'!$A$8:$T$994,SMALL(IF((INDEX('FIT-Lijst'!$A$8:$T$994,,18)="Fout")+(INDEX('FIT-Lijst'!$A$8:$T$994,,18)="Kritiek Fout"),MATCH(ROW('FIT-Lijst'!$A$8:$A$994),ROW('FIT-Lijst'!$A$8:$A$994)),""),ROWS('FIT-Lijst'!$A$4:T423)),COLUMNS('FIT-Lijst'!$A$4:T423)),"")</f>
        <v/>
      </c>
      <c r="G428" s="172"/>
      <c r="H428" s="172"/>
      <c r="I428" s="172"/>
      <c r="J428" s="173"/>
      <c r="K428" s="173"/>
      <c r="L428" s="173"/>
      <c r="M428" s="173"/>
      <c r="N428" s="173"/>
      <c r="O428" s="173"/>
      <c r="P428" s="173"/>
      <c r="Q428" s="173"/>
      <c r="R428" s="173"/>
      <c r="S428" s="173"/>
      <c r="T428" s="174" t="str">
        <f t="shared" si="22"/>
        <v/>
      </c>
      <c r="U428" s="174" t="str">
        <f t="shared" si="20"/>
        <v/>
      </c>
      <c r="V428" s="175" t="str">
        <f t="shared" si="21"/>
        <v/>
      </c>
      <c r="W428" s="172"/>
      <c r="X428" s="172"/>
    </row>
    <row r="429" spans="1:24" x14ac:dyDescent="0.15">
      <c r="A429" s="163" t="str">
        <f t="array" ref="A429">IFERROR(INDEX('FIT-Lijst'!$A$8:$T$994,SMALL(IF((INDEX('FIT-Lijst'!$A$8:$T$994,,18)="Fout")+(INDEX('FIT-Lijst'!$A$8:$T$994,,18)="Kritiek Fout"),MATCH(ROW('FIT-Lijst'!$A$8:$A$994),ROW('FIT-Lijst'!$A$8:$A$994)),""),ROWS('FIT-Lijst'!$A$4:A424)),COLUMNS('FIT-Lijst'!$A$4:A424)),"")</f>
        <v/>
      </c>
      <c r="B429" s="163" t="str">
        <f t="array" ref="B429">IFERROR(INDEX('FIT-Lijst'!$A$8:$T$994,SMALL(IF((INDEX('FIT-Lijst'!$A$8:$T$994,,18)="Fout")+(INDEX('FIT-Lijst'!$A$8:$T$994,,18)="Kritiek Fout"),MATCH(ROW('FIT-Lijst'!$A$8:$A$994),ROW('FIT-Lijst'!$A$8:$A$994)),""),ROWS('FIT-Lijst'!$A$4:D424)),COLUMNS('FIT-Lijst'!$A$4:D424)),"")</f>
        <v/>
      </c>
      <c r="C429" s="15" t="str">
        <f>IFERROR(VLOOKUP(A429,'FIT-Lijst'!A:Q,5,FALSE),"")</f>
        <v/>
      </c>
      <c r="D429" s="163" t="str">
        <f t="array" ref="D429">IFERROR(INDEX('FIT-Lijst'!$A$8:$T$994,SMALL(IF((INDEX('FIT-Lijst'!$A$8:$T$994,,18)="Fout")+(INDEX('FIT-Lijst'!$A$8:$T$994,,18)="Kritiek Fout"),MATCH(ROW('FIT-Lijst'!$A$8:$A$994),ROW('FIT-Lijst'!$A$8:$A$994)),""),ROWS('FIT-Lijst'!$A$4:R424)),COLUMNS('FIT-Lijst'!$A$4:R424)),"")</f>
        <v/>
      </c>
      <c r="E429" s="164" t="str">
        <f t="array" ref="E429">IFERROR(INDEX('FIT-Lijst'!$A$8:$T$994,SMALL(IF((INDEX('FIT-Lijst'!$A$8:$T$994,,18)="Fout")+(INDEX('FIT-Lijst'!$A$8:$T$994,,18)="Kritiek Fout"),MATCH(ROW('FIT-Lijst'!$A$8:$A$994),ROW('FIT-Lijst'!$A$8:$A$994)),""),ROWS('FIT-Lijst'!$A$4:S424)),COLUMNS('FIT-Lijst'!$A$4:S424)),"")</f>
        <v/>
      </c>
      <c r="F429" s="163" t="str">
        <f t="array" ref="F429">IFERROR(INDEX('FIT-Lijst'!$A$8:$T$994,SMALL(IF((INDEX('FIT-Lijst'!$A$8:$T$994,,18)="Fout")+(INDEX('FIT-Lijst'!$A$8:$T$994,,18)="Kritiek Fout"),MATCH(ROW('FIT-Lijst'!$A$8:$A$994),ROW('FIT-Lijst'!$A$8:$A$994)),""),ROWS('FIT-Lijst'!$A$4:T424)),COLUMNS('FIT-Lijst'!$A$4:T424)),"")</f>
        <v/>
      </c>
      <c r="G429" s="172"/>
      <c r="H429" s="172"/>
      <c r="I429" s="172"/>
      <c r="J429" s="173"/>
      <c r="K429" s="173"/>
      <c r="L429" s="173"/>
      <c r="M429" s="173"/>
      <c r="N429" s="173"/>
      <c r="O429" s="173"/>
      <c r="P429" s="173"/>
      <c r="Q429" s="173"/>
      <c r="R429" s="173"/>
      <c r="S429" s="173"/>
      <c r="T429" s="174" t="str">
        <f t="shared" si="22"/>
        <v/>
      </c>
      <c r="U429" s="174" t="str">
        <f t="shared" si="20"/>
        <v/>
      </c>
      <c r="V429" s="175" t="str">
        <f t="shared" si="21"/>
        <v/>
      </c>
      <c r="W429" s="172"/>
      <c r="X429" s="172"/>
    </row>
    <row r="430" spans="1:24" x14ac:dyDescent="0.15">
      <c r="A430" s="163" t="str">
        <f t="array" ref="A430">IFERROR(INDEX('FIT-Lijst'!$A$8:$T$994,SMALL(IF((INDEX('FIT-Lijst'!$A$8:$T$994,,18)="Fout")+(INDEX('FIT-Lijst'!$A$8:$T$994,,18)="Kritiek Fout"),MATCH(ROW('FIT-Lijst'!$A$8:$A$994),ROW('FIT-Lijst'!$A$8:$A$994)),""),ROWS('FIT-Lijst'!$A$4:A425)),COLUMNS('FIT-Lijst'!$A$4:A425)),"")</f>
        <v/>
      </c>
      <c r="B430" s="163" t="str">
        <f t="array" ref="B430">IFERROR(INDEX('FIT-Lijst'!$A$8:$T$994,SMALL(IF((INDEX('FIT-Lijst'!$A$8:$T$994,,18)="Fout")+(INDEX('FIT-Lijst'!$A$8:$T$994,,18)="Kritiek Fout"),MATCH(ROW('FIT-Lijst'!$A$8:$A$994),ROW('FIT-Lijst'!$A$8:$A$994)),""),ROWS('FIT-Lijst'!$A$4:D425)),COLUMNS('FIT-Lijst'!$A$4:D425)),"")</f>
        <v/>
      </c>
      <c r="C430" s="15" t="str">
        <f>IFERROR(VLOOKUP(A430,'FIT-Lijst'!A:Q,5,FALSE),"")</f>
        <v/>
      </c>
      <c r="D430" s="163" t="str">
        <f t="array" ref="D430">IFERROR(INDEX('FIT-Lijst'!$A$8:$T$994,SMALL(IF((INDEX('FIT-Lijst'!$A$8:$T$994,,18)="Fout")+(INDEX('FIT-Lijst'!$A$8:$T$994,,18)="Kritiek Fout"),MATCH(ROW('FIT-Lijst'!$A$8:$A$994),ROW('FIT-Lijst'!$A$8:$A$994)),""),ROWS('FIT-Lijst'!$A$4:R425)),COLUMNS('FIT-Lijst'!$A$4:R425)),"")</f>
        <v/>
      </c>
      <c r="E430" s="164" t="str">
        <f t="array" ref="E430">IFERROR(INDEX('FIT-Lijst'!$A$8:$T$994,SMALL(IF((INDEX('FIT-Lijst'!$A$8:$T$994,,18)="Fout")+(INDEX('FIT-Lijst'!$A$8:$T$994,,18)="Kritiek Fout"),MATCH(ROW('FIT-Lijst'!$A$8:$A$994),ROW('FIT-Lijst'!$A$8:$A$994)),""),ROWS('FIT-Lijst'!$A$4:S425)),COLUMNS('FIT-Lijst'!$A$4:S425)),"")</f>
        <v/>
      </c>
      <c r="F430" s="163" t="str">
        <f t="array" ref="F430">IFERROR(INDEX('FIT-Lijst'!$A$8:$T$994,SMALL(IF((INDEX('FIT-Lijst'!$A$8:$T$994,,18)="Fout")+(INDEX('FIT-Lijst'!$A$8:$T$994,,18)="Kritiek Fout"),MATCH(ROW('FIT-Lijst'!$A$8:$A$994),ROW('FIT-Lijst'!$A$8:$A$994)),""),ROWS('FIT-Lijst'!$A$4:T425)),COLUMNS('FIT-Lijst'!$A$4:T425)),"")</f>
        <v/>
      </c>
      <c r="G430" s="172"/>
      <c r="H430" s="172"/>
      <c r="I430" s="172"/>
      <c r="J430" s="173"/>
      <c r="K430" s="173"/>
      <c r="L430" s="173"/>
      <c r="M430" s="173"/>
      <c r="N430" s="173"/>
      <c r="O430" s="173"/>
      <c r="P430" s="173"/>
      <c r="Q430" s="173"/>
      <c r="R430" s="173"/>
      <c r="S430" s="173"/>
      <c r="T430" s="174" t="str">
        <f t="shared" si="22"/>
        <v/>
      </c>
      <c r="U430" s="174" t="str">
        <f t="shared" si="20"/>
        <v/>
      </c>
      <c r="V430" s="175" t="str">
        <f t="shared" si="21"/>
        <v/>
      </c>
      <c r="W430" s="172"/>
      <c r="X430" s="172"/>
    </row>
    <row r="431" spans="1:24" x14ac:dyDescent="0.15">
      <c r="A431" s="163" t="str">
        <f t="array" ref="A431">IFERROR(INDEX('FIT-Lijst'!$A$8:$T$994,SMALL(IF((INDEX('FIT-Lijst'!$A$8:$T$994,,18)="Fout")+(INDEX('FIT-Lijst'!$A$8:$T$994,,18)="Kritiek Fout"),MATCH(ROW('FIT-Lijst'!$A$8:$A$994),ROW('FIT-Lijst'!$A$8:$A$994)),""),ROWS('FIT-Lijst'!$A$4:A426)),COLUMNS('FIT-Lijst'!$A$4:A426)),"")</f>
        <v/>
      </c>
      <c r="B431" s="163" t="str">
        <f t="array" ref="B431">IFERROR(INDEX('FIT-Lijst'!$A$8:$T$994,SMALL(IF((INDEX('FIT-Lijst'!$A$8:$T$994,,18)="Fout")+(INDEX('FIT-Lijst'!$A$8:$T$994,,18)="Kritiek Fout"),MATCH(ROW('FIT-Lijst'!$A$8:$A$994),ROW('FIT-Lijst'!$A$8:$A$994)),""),ROWS('FIT-Lijst'!$A$4:D426)),COLUMNS('FIT-Lijst'!$A$4:D426)),"")</f>
        <v/>
      </c>
      <c r="C431" s="15" t="str">
        <f>IFERROR(VLOOKUP(A431,'FIT-Lijst'!A:Q,5,FALSE),"")</f>
        <v/>
      </c>
      <c r="D431" s="163" t="str">
        <f t="array" ref="D431">IFERROR(INDEX('FIT-Lijst'!$A$8:$T$994,SMALL(IF((INDEX('FIT-Lijst'!$A$8:$T$994,,18)="Fout")+(INDEX('FIT-Lijst'!$A$8:$T$994,,18)="Kritiek Fout"),MATCH(ROW('FIT-Lijst'!$A$8:$A$994),ROW('FIT-Lijst'!$A$8:$A$994)),""),ROWS('FIT-Lijst'!$A$4:R426)),COLUMNS('FIT-Lijst'!$A$4:R426)),"")</f>
        <v/>
      </c>
      <c r="E431" s="164" t="str">
        <f t="array" ref="E431">IFERROR(INDEX('FIT-Lijst'!$A$8:$T$994,SMALL(IF((INDEX('FIT-Lijst'!$A$8:$T$994,,18)="Fout")+(INDEX('FIT-Lijst'!$A$8:$T$994,,18)="Kritiek Fout"),MATCH(ROW('FIT-Lijst'!$A$8:$A$994),ROW('FIT-Lijst'!$A$8:$A$994)),""),ROWS('FIT-Lijst'!$A$4:S426)),COLUMNS('FIT-Lijst'!$A$4:S426)),"")</f>
        <v/>
      </c>
      <c r="F431" s="163" t="str">
        <f t="array" ref="F431">IFERROR(INDEX('FIT-Lijst'!$A$8:$T$994,SMALL(IF((INDEX('FIT-Lijst'!$A$8:$T$994,,18)="Fout")+(INDEX('FIT-Lijst'!$A$8:$T$994,,18)="Kritiek Fout"),MATCH(ROW('FIT-Lijst'!$A$8:$A$994),ROW('FIT-Lijst'!$A$8:$A$994)),""),ROWS('FIT-Lijst'!$A$4:T426)),COLUMNS('FIT-Lijst'!$A$4:T426)),"")</f>
        <v/>
      </c>
      <c r="G431" s="172"/>
      <c r="H431" s="172"/>
      <c r="I431" s="172"/>
      <c r="J431" s="173"/>
      <c r="K431" s="173"/>
      <c r="L431" s="173"/>
      <c r="M431" s="173"/>
      <c r="N431" s="173"/>
      <c r="O431" s="173"/>
      <c r="P431" s="173"/>
      <c r="Q431" s="173"/>
      <c r="R431" s="173"/>
      <c r="S431" s="173"/>
      <c r="T431" s="174" t="str">
        <f t="shared" si="22"/>
        <v/>
      </c>
      <c r="U431" s="174" t="str">
        <f t="shared" si="20"/>
        <v/>
      </c>
      <c r="V431" s="175" t="str">
        <f t="shared" si="21"/>
        <v/>
      </c>
      <c r="W431" s="172"/>
      <c r="X431" s="172"/>
    </row>
    <row r="432" spans="1:24" x14ac:dyDescent="0.15">
      <c r="A432" s="163" t="str">
        <f t="array" ref="A432">IFERROR(INDEX('FIT-Lijst'!$A$8:$T$994,SMALL(IF((INDEX('FIT-Lijst'!$A$8:$T$994,,18)="Fout")+(INDEX('FIT-Lijst'!$A$8:$T$994,,18)="Kritiek Fout"),MATCH(ROW('FIT-Lijst'!$A$8:$A$994),ROW('FIT-Lijst'!$A$8:$A$994)),""),ROWS('FIT-Lijst'!$A$4:A427)),COLUMNS('FIT-Lijst'!$A$4:A427)),"")</f>
        <v/>
      </c>
      <c r="B432" s="163" t="str">
        <f t="array" ref="B432">IFERROR(INDEX('FIT-Lijst'!$A$8:$T$994,SMALL(IF((INDEX('FIT-Lijst'!$A$8:$T$994,,18)="Fout")+(INDEX('FIT-Lijst'!$A$8:$T$994,,18)="Kritiek Fout"),MATCH(ROW('FIT-Lijst'!$A$8:$A$994),ROW('FIT-Lijst'!$A$8:$A$994)),""),ROWS('FIT-Lijst'!$A$4:D427)),COLUMNS('FIT-Lijst'!$A$4:D427)),"")</f>
        <v/>
      </c>
      <c r="C432" s="15" t="str">
        <f>IFERROR(VLOOKUP(A432,'FIT-Lijst'!A:Q,5,FALSE),"")</f>
        <v/>
      </c>
      <c r="D432" s="163" t="str">
        <f t="array" ref="D432">IFERROR(INDEX('FIT-Lijst'!$A$8:$T$994,SMALL(IF((INDEX('FIT-Lijst'!$A$8:$T$994,,18)="Fout")+(INDEX('FIT-Lijst'!$A$8:$T$994,,18)="Kritiek Fout"),MATCH(ROW('FIT-Lijst'!$A$8:$A$994),ROW('FIT-Lijst'!$A$8:$A$994)),""),ROWS('FIT-Lijst'!$A$4:R427)),COLUMNS('FIT-Lijst'!$A$4:R427)),"")</f>
        <v/>
      </c>
      <c r="E432" s="164" t="str">
        <f t="array" ref="E432">IFERROR(INDEX('FIT-Lijst'!$A$8:$T$994,SMALL(IF((INDEX('FIT-Lijst'!$A$8:$T$994,,18)="Fout")+(INDEX('FIT-Lijst'!$A$8:$T$994,,18)="Kritiek Fout"),MATCH(ROW('FIT-Lijst'!$A$8:$A$994),ROW('FIT-Lijst'!$A$8:$A$994)),""),ROWS('FIT-Lijst'!$A$4:S427)),COLUMNS('FIT-Lijst'!$A$4:S427)),"")</f>
        <v/>
      </c>
      <c r="F432" s="163" t="str">
        <f t="array" ref="F432">IFERROR(INDEX('FIT-Lijst'!$A$8:$T$994,SMALL(IF((INDEX('FIT-Lijst'!$A$8:$T$994,,18)="Fout")+(INDEX('FIT-Lijst'!$A$8:$T$994,,18)="Kritiek Fout"),MATCH(ROW('FIT-Lijst'!$A$8:$A$994),ROW('FIT-Lijst'!$A$8:$A$994)),""),ROWS('FIT-Lijst'!$A$4:T427)),COLUMNS('FIT-Lijst'!$A$4:T427)),"")</f>
        <v/>
      </c>
      <c r="G432" s="172"/>
      <c r="H432" s="172"/>
      <c r="I432" s="172"/>
      <c r="J432" s="173"/>
      <c r="K432" s="173"/>
      <c r="L432" s="173"/>
      <c r="M432" s="173"/>
      <c r="N432" s="173"/>
      <c r="O432" s="173"/>
      <c r="P432" s="173"/>
      <c r="Q432" s="173"/>
      <c r="R432" s="173"/>
      <c r="S432" s="173"/>
      <c r="T432" s="174" t="str">
        <f t="shared" si="22"/>
        <v/>
      </c>
      <c r="U432" s="174" t="str">
        <f t="shared" si="20"/>
        <v/>
      </c>
      <c r="V432" s="175" t="str">
        <f t="shared" si="21"/>
        <v/>
      </c>
      <c r="W432" s="172"/>
      <c r="X432" s="172"/>
    </row>
    <row r="433" spans="1:24" x14ac:dyDescent="0.15">
      <c r="A433" s="163" t="str">
        <f t="array" ref="A433">IFERROR(INDEX('FIT-Lijst'!$A$8:$T$994,SMALL(IF((INDEX('FIT-Lijst'!$A$8:$T$994,,18)="Fout")+(INDEX('FIT-Lijst'!$A$8:$T$994,,18)="Kritiek Fout"),MATCH(ROW('FIT-Lijst'!$A$8:$A$994),ROW('FIT-Lijst'!$A$8:$A$994)),""),ROWS('FIT-Lijst'!$A$4:A428)),COLUMNS('FIT-Lijst'!$A$4:A428)),"")</f>
        <v/>
      </c>
      <c r="B433" s="163" t="str">
        <f t="array" ref="B433">IFERROR(INDEX('FIT-Lijst'!$A$8:$T$994,SMALL(IF((INDEX('FIT-Lijst'!$A$8:$T$994,,18)="Fout")+(INDEX('FIT-Lijst'!$A$8:$T$994,,18)="Kritiek Fout"),MATCH(ROW('FIT-Lijst'!$A$8:$A$994),ROW('FIT-Lijst'!$A$8:$A$994)),""),ROWS('FIT-Lijst'!$A$4:D428)),COLUMNS('FIT-Lijst'!$A$4:D428)),"")</f>
        <v/>
      </c>
      <c r="C433" s="15" t="str">
        <f>IFERROR(VLOOKUP(A433,'FIT-Lijst'!A:Q,5,FALSE),"")</f>
        <v/>
      </c>
      <c r="D433" s="163" t="str">
        <f t="array" ref="D433">IFERROR(INDEX('FIT-Lijst'!$A$8:$T$994,SMALL(IF((INDEX('FIT-Lijst'!$A$8:$T$994,,18)="Fout")+(INDEX('FIT-Lijst'!$A$8:$T$994,,18)="Kritiek Fout"),MATCH(ROW('FIT-Lijst'!$A$8:$A$994),ROW('FIT-Lijst'!$A$8:$A$994)),""),ROWS('FIT-Lijst'!$A$4:R428)),COLUMNS('FIT-Lijst'!$A$4:R428)),"")</f>
        <v/>
      </c>
      <c r="E433" s="164" t="str">
        <f t="array" ref="E433">IFERROR(INDEX('FIT-Lijst'!$A$8:$T$994,SMALL(IF((INDEX('FIT-Lijst'!$A$8:$T$994,,18)="Fout")+(INDEX('FIT-Lijst'!$A$8:$T$994,,18)="Kritiek Fout"),MATCH(ROW('FIT-Lijst'!$A$8:$A$994),ROW('FIT-Lijst'!$A$8:$A$994)),""),ROWS('FIT-Lijst'!$A$4:S428)),COLUMNS('FIT-Lijst'!$A$4:S428)),"")</f>
        <v/>
      </c>
      <c r="F433" s="163" t="str">
        <f t="array" ref="F433">IFERROR(INDEX('FIT-Lijst'!$A$8:$T$994,SMALL(IF((INDEX('FIT-Lijst'!$A$8:$T$994,,18)="Fout")+(INDEX('FIT-Lijst'!$A$8:$T$994,,18)="Kritiek Fout"),MATCH(ROW('FIT-Lijst'!$A$8:$A$994),ROW('FIT-Lijst'!$A$8:$A$994)),""),ROWS('FIT-Lijst'!$A$4:T428)),COLUMNS('FIT-Lijst'!$A$4:T428)),"")</f>
        <v/>
      </c>
      <c r="G433" s="172"/>
      <c r="H433" s="172"/>
      <c r="I433" s="172"/>
      <c r="J433" s="173"/>
      <c r="K433" s="173"/>
      <c r="L433" s="173"/>
      <c r="M433" s="173"/>
      <c r="N433" s="173"/>
      <c r="O433" s="173"/>
      <c r="P433" s="173"/>
      <c r="Q433" s="173"/>
      <c r="R433" s="173"/>
      <c r="S433" s="173"/>
      <c r="T433" s="174" t="str">
        <f t="shared" si="22"/>
        <v/>
      </c>
      <c r="U433" s="174" t="str">
        <f t="shared" si="20"/>
        <v/>
      </c>
      <c r="V433" s="175" t="str">
        <f t="shared" si="21"/>
        <v/>
      </c>
      <c r="W433" s="172"/>
      <c r="X433" s="172"/>
    </row>
    <row r="434" spans="1:24" x14ac:dyDescent="0.15">
      <c r="A434" s="163" t="str">
        <f t="array" ref="A434">IFERROR(INDEX('FIT-Lijst'!$A$8:$T$994,SMALL(IF((INDEX('FIT-Lijst'!$A$8:$T$994,,18)="Fout")+(INDEX('FIT-Lijst'!$A$8:$T$994,,18)="Kritiek Fout"),MATCH(ROW('FIT-Lijst'!$A$8:$A$994),ROW('FIT-Lijst'!$A$8:$A$994)),""),ROWS('FIT-Lijst'!$A$4:A429)),COLUMNS('FIT-Lijst'!$A$4:A429)),"")</f>
        <v/>
      </c>
      <c r="B434" s="163" t="str">
        <f t="array" ref="B434">IFERROR(INDEX('FIT-Lijst'!$A$8:$T$994,SMALL(IF((INDEX('FIT-Lijst'!$A$8:$T$994,,18)="Fout")+(INDEX('FIT-Lijst'!$A$8:$T$994,,18)="Kritiek Fout"),MATCH(ROW('FIT-Lijst'!$A$8:$A$994),ROW('FIT-Lijst'!$A$8:$A$994)),""),ROWS('FIT-Lijst'!$A$4:D429)),COLUMNS('FIT-Lijst'!$A$4:D429)),"")</f>
        <v/>
      </c>
      <c r="C434" s="15" t="str">
        <f>IFERROR(VLOOKUP(A434,'FIT-Lijst'!A:Q,5,FALSE),"")</f>
        <v/>
      </c>
      <c r="D434" s="163" t="str">
        <f t="array" ref="D434">IFERROR(INDEX('FIT-Lijst'!$A$8:$T$994,SMALL(IF((INDEX('FIT-Lijst'!$A$8:$T$994,,18)="Fout")+(INDEX('FIT-Lijst'!$A$8:$T$994,,18)="Kritiek Fout"),MATCH(ROW('FIT-Lijst'!$A$8:$A$994),ROW('FIT-Lijst'!$A$8:$A$994)),""),ROWS('FIT-Lijst'!$A$4:R429)),COLUMNS('FIT-Lijst'!$A$4:R429)),"")</f>
        <v/>
      </c>
      <c r="E434" s="164" t="str">
        <f t="array" ref="E434">IFERROR(INDEX('FIT-Lijst'!$A$8:$T$994,SMALL(IF((INDEX('FIT-Lijst'!$A$8:$T$994,,18)="Fout")+(INDEX('FIT-Lijst'!$A$8:$T$994,,18)="Kritiek Fout"),MATCH(ROW('FIT-Lijst'!$A$8:$A$994),ROW('FIT-Lijst'!$A$8:$A$994)),""),ROWS('FIT-Lijst'!$A$4:S429)),COLUMNS('FIT-Lijst'!$A$4:S429)),"")</f>
        <v/>
      </c>
      <c r="F434" s="163" t="str">
        <f t="array" ref="F434">IFERROR(INDEX('FIT-Lijst'!$A$8:$T$994,SMALL(IF((INDEX('FIT-Lijst'!$A$8:$T$994,,18)="Fout")+(INDEX('FIT-Lijst'!$A$8:$T$994,,18)="Kritiek Fout"),MATCH(ROW('FIT-Lijst'!$A$8:$A$994),ROW('FIT-Lijst'!$A$8:$A$994)),""),ROWS('FIT-Lijst'!$A$4:T429)),COLUMNS('FIT-Lijst'!$A$4:T429)),"")</f>
        <v/>
      </c>
      <c r="G434" s="172"/>
      <c r="H434" s="172"/>
      <c r="I434" s="172"/>
      <c r="J434" s="173"/>
      <c r="K434" s="173"/>
      <c r="L434" s="173"/>
      <c r="M434" s="173"/>
      <c r="N434" s="173"/>
      <c r="O434" s="173"/>
      <c r="P434" s="173"/>
      <c r="Q434" s="173"/>
      <c r="R434" s="173"/>
      <c r="S434" s="173"/>
      <c r="T434" s="174" t="str">
        <f t="shared" si="22"/>
        <v/>
      </c>
      <c r="U434" s="174" t="str">
        <f t="shared" si="20"/>
        <v/>
      </c>
      <c r="V434" s="175" t="str">
        <f t="shared" si="21"/>
        <v/>
      </c>
      <c r="W434" s="172"/>
      <c r="X434" s="172"/>
    </row>
    <row r="435" spans="1:24" x14ac:dyDescent="0.15">
      <c r="A435" s="163" t="str">
        <f t="array" ref="A435">IFERROR(INDEX('FIT-Lijst'!$A$8:$T$994,SMALL(IF((INDEX('FIT-Lijst'!$A$8:$T$994,,18)="Fout")+(INDEX('FIT-Lijst'!$A$8:$T$994,,18)="Kritiek Fout"),MATCH(ROW('FIT-Lijst'!$A$8:$A$994),ROW('FIT-Lijst'!$A$8:$A$994)),""),ROWS('FIT-Lijst'!$A$4:A430)),COLUMNS('FIT-Lijst'!$A$4:A430)),"")</f>
        <v/>
      </c>
      <c r="B435" s="163" t="str">
        <f t="array" ref="B435">IFERROR(INDEX('FIT-Lijst'!$A$8:$T$994,SMALL(IF((INDEX('FIT-Lijst'!$A$8:$T$994,,18)="Fout")+(INDEX('FIT-Lijst'!$A$8:$T$994,,18)="Kritiek Fout"),MATCH(ROW('FIT-Lijst'!$A$8:$A$994),ROW('FIT-Lijst'!$A$8:$A$994)),""),ROWS('FIT-Lijst'!$A$4:D430)),COLUMNS('FIT-Lijst'!$A$4:D430)),"")</f>
        <v/>
      </c>
      <c r="C435" s="15" t="str">
        <f>IFERROR(VLOOKUP(A435,'FIT-Lijst'!A:Q,5,FALSE),"")</f>
        <v/>
      </c>
      <c r="D435" s="163" t="str">
        <f t="array" ref="D435">IFERROR(INDEX('FIT-Lijst'!$A$8:$T$994,SMALL(IF((INDEX('FIT-Lijst'!$A$8:$T$994,,18)="Fout")+(INDEX('FIT-Lijst'!$A$8:$T$994,,18)="Kritiek Fout"),MATCH(ROW('FIT-Lijst'!$A$8:$A$994),ROW('FIT-Lijst'!$A$8:$A$994)),""),ROWS('FIT-Lijst'!$A$4:R430)),COLUMNS('FIT-Lijst'!$A$4:R430)),"")</f>
        <v/>
      </c>
      <c r="E435" s="164" t="str">
        <f t="array" ref="E435">IFERROR(INDEX('FIT-Lijst'!$A$8:$T$994,SMALL(IF((INDEX('FIT-Lijst'!$A$8:$T$994,,18)="Fout")+(INDEX('FIT-Lijst'!$A$8:$T$994,,18)="Kritiek Fout"),MATCH(ROW('FIT-Lijst'!$A$8:$A$994),ROW('FIT-Lijst'!$A$8:$A$994)),""),ROWS('FIT-Lijst'!$A$4:S430)),COLUMNS('FIT-Lijst'!$A$4:S430)),"")</f>
        <v/>
      </c>
      <c r="F435" s="163" t="str">
        <f t="array" ref="F435">IFERROR(INDEX('FIT-Lijst'!$A$8:$T$994,SMALL(IF((INDEX('FIT-Lijst'!$A$8:$T$994,,18)="Fout")+(INDEX('FIT-Lijst'!$A$8:$T$994,,18)="Kritiek Fout"),MATCH(ROW('FIT-Lijst'!$A$8:$A$994),ROW('FIT-Lijst'!$A$8:$A$994)),""),ROWS('FIT-Lijst'!$A$4:T430)),COLUMNS('FIT-Lijst'!$A$4:T430)),"")</f>
        <v/>
      </c>
      <c r="G435" s="172"/>
      <c r="H435" s="172"/>
      <c r="I435" s="172"/>
      <c r="J435" s="173"/>
      <c r="K435" s="173"/>
      <c r="L435" s="173"/>
      <c r="M435" s="173"/>
      <c r="N435" s="173"/>
      <c r="O435" s="173"/>
      <c r="P435" s="173"/>
      <c r="Q435" s="173"/>
      <c r="R435" s="173"/>
      <c r="S435" s="173"/>
      <c r="T435" s="174" t="str">
        <f t="shared" si="22"/>
        <v/>
      </c>
      <c r="U435" s="174" t="str">
        <f t="shared" si="20"/>
        <v/>
      </c>
      <c r="V435" s="175" t="str">
        <f t="shared" si="21"/>
        <v/>
      </c>
      <c r="W435" s="172"/>
      <c r="X435" s="172"/>
    </row>
    <row r="436" spans="1:24" x14ac:dyDescent="0.15">
      <c r="A436" s="163" t="str">
        <f t="array" ref="A436">IFERROR(INDEX('FIT-Lijst'!$A$8:$T$994,SMALL(IF((INDEX('FIT-Lijst'!$A$8:$T$994,,18)="Fout")+(INDEX('FIT-Lijst'!$A$8:$T$994,,18)="Kritiek Fout"),MATCH(ROW('FIT-Lijst'!$A$8:$A$994),ROW('FIT-Lijst'!$A$8:$A$994)),""),ROWS('FIT-Lijst'!$A$4:A431)),COLUMNS('FIT-Lijst'!$A$4:A431)),"")</f>
        <v/>
      </c>
      <c r="B436" s="163" t="str">
        <f t="array" ref="B436">IFERROR(INDEX('FIT-Lijst'!$A$8:$T$994,SMALL(IF((INDEX('FIT-Lijst'!$A$8:$T$994,,18)="Fout")+(INDEX('FIT-Lijst'!$A$8:$T$994,,18)="Kritiek Fout"),MATCH(ROW('FIT-Lijst'!$A$8:$A$994),ROW('FIT-Lijst'!$A$8:$A$994)),""),ROWS('FIT-Lijst'!$A$4:D431)),COLUMNS('FIT-Lijst'!$A$4:D431)),"")</f>
        <v/>
      </c>
      <c r="C436" s="15" t="str">
        <f>IFERROR(VLOOKUP(A436,'FIT-Lijst'!A:Q,5,FALSE),"")</f>
        <v/>
      </c>
      <c r="D436" s="163" t="str">
        <f t="array" ref="D436">IFERROR(INDEX('FIT-Lijst'!$A$8:$T$994,SMALL(IF((INDEX('FIT-Lijst'!$A$8:$T$994,,18)="Fout")+(INDEX('FIT-Lijst'!$A$8:$T$994,,18)="Kritiek Fout"),MATCH(ROW('FIT-Lijst'!$A$8:$A$994),ROW('FIT-Lijst'!$A$8:$A$994)),""),ROWS('FIT-Lijst'!$A$4:R431)),COLUMNS('FIT-Lijst'!$A$4:R431)),"")</f>
        <v/>
      </c>
      <c r="E436" s="164" t="str">
        <f t="array" ref="E436">IFERROR(INDEX('FIT-Lijst'!$A$8:$T$994,SMALL(IF((INDEX('FIT-Lijst'!$A$8:$T$994,,18)="Fout")+(INDEX('FIT-Lijst'!$A$8:$T$994,,18)="Kritiek Fout"),MATCH(ROW('FIT-Lijst'!$A$8:$A$994),ROW('FIT-Lijst'!$A$8:$A$994)),""),ROWS('FIT-Lijst'!$A$4:S431)),COLUMNS('FIT-Lijst'!$A$4:S431)),"")</f>
        <v/>
      </c>
      <c r="F436" s="163" t="str">
        <f t="array" ref="F436">IFERROR(INDEX('FIT-Lijst'!$A$8:$T$994,SMALL(IF((INDEX('FIT-Lijst'!$A$8:$T$994,,18)="Fout")+(INDEX('FIT-Lijst'!$A$8:$T$994,,18)="Kritiek Fout"),MATCH(ROW('FIT-Lijst'!$A$8:$A$994),ROW('FIT-Lijst'!$A$8:$A$994)),""),ROWS('FIT-Lijst'!$A$4:T431)),COLUMNS('FIT-Lijst'!$A$4:T431)),"")</f>
        <v/>
      </c>
      <c r="G436" s="172"/>
      <c r="H436" s="172"/>
      <c r="I436" s="172"/>
      <c r="J436" s="173"/>
      <c r="K436" s="173"/>
      <c r="L436" s="173"/>
      <c r="M436" s="173"/>
      <c r="N436" s="173"/>
      <c r="O436" s="173"/>
      <c r="P436" s="173"/>
      <c r="Q436" s="173"/>
      <c r="R436" s="173"/>
      <c r="S436" s="173"/>
      <c r="T436" s="174" t="str">
        <f t="shared" si="22"/>
        <v/>
      </c>
      <c r="U436" s="174" t="str">
        <f t="shared" si="20"/>
        <v/>
      </c>
      <c r="V436" s="175" t="str">
        <f t="shared" si="21"/>
        <v/>
      </c>
      <c r="W436" s="172"/>
      <c r="X436" s="172"/>
    </row>
    <row r="437" spans="1:24" x14ac:dyDescent="0.15">
      <c r="A437" s="163" t="str">
        <f t="array" ref="A437">IFERROR(INDEX('FIT-Lijst'!$A$8:$T$994,SMALL(IF((INDEX('FIT-Lijst'!$A$8:$T$994,,18)="Fout")+(INDEX('FIT-Lijst'!$A$8:$T$994,,18)="Kritiek Fout"),MATCH(ROW('FIT-Lijst'!$A$8:$A$994),ROW('FIT-Lijst'!$A$8:$A$994)),""),ROWS('FIT-Lijst'!$A$4:A432)),COLUMNS('FIT-Lijst'!$A$4:A432)),"")</f>
        <v/>
      </c>
      <c r="B437" s="163" t="str">
        <f t="array" ref="B437">IFERROR(INDEX('FIT-Lijst'!$A$8:$T$994,SMALL(IF((INDEX('FIT-Lijst'!$A$8:$T$994,,18)="Fout")+(INDEX('FIT-Lijst'!$A$8:$T$994,,18)="Kritiek Fout"),MATCH(ROW('FIT-Lijst'!$A$8:$A$994),ROW('FIT-Lijst'!$A$8:$A$994)),""),ROWS('FIT-Lijst'!$A$4:D432)),COLUMNS('FIT-Lijst'!$A$4:D432)),"")</f>
        <v/>
      </c>
      <c r="C437" s="15" t="str">
        <f>IFERROR(VLOOKUP(A437,'FIT-Lijst'!A:Q,5,FALSE),"")</f>
        <v/>
      </c>
      <c r="D437" s="163" t="str">
        <f t="array" ref="D437">IFERROR(INDEX('FIT-Lijst'!$A$8:$T$994,SMALL(IF((INDEX('FIT-Lijst'!$A$8:$T$994,,18)="Fout")+(INDEX('FIT-Lijst'!$A$8:$T$994,,18)="Kritiek Fout"),MATCH(ROW('FIT-Lijst'!$A$8:$A$994),ROW('FIT-Lijst'!$A$8:$A$994)),""),ROWS('FIT-Lijst'!$A$4:R432)),COLUMNS('FIT-Lijst'!$A$4:R432)),"")</f>
        <v/>
      </c>
      <c r="E437" s="164" t="str">
        <f t="array" ref="E437">IFERROR(INDEX('FIT-Lijst'!$A$8:$T$994,SMALL(IF((INDEX('FIT-Lijst'!$A$8:$T$994,,18)="Fout")+(INDEX('FIT-Lijst'!$A$8:$T$994,,18)="Kritiek Fout"),MATCH(ROW('FIT-Lijst'!$A$8:$A$994),ROW('FIT-Lijst'!$A$8:$A$994)),""),ROWS('FIT-Lijst'!$A$4:S432)),COLUMNS('FIT-Lijst'!$A$4:S432)),"")</f>
        <v/>
      </c>
      <c r="F437" s="163" t="str">
        <f t="array" ref="F437">IFERROR(INDEX('FIT-Lijst'!$A$8:$T$994,SMALL(IF((INDEX('FIT-Lijst'!$A$8:$T$994,,18)="Fout")+(INDEX('FIT-Lijst'!$A$8:$T$994,,18)="Kritiek Fout"),MATCH(ROW('FIT-Lijst'!$A$8:$A$994),ROW('FIT-Lijst'!$A$8:$A$994)),""),ROWS('FIT-Lijst'!$A$4:T432)),COLUMNS('FIT-Lijst'!$A$4:T432)),"")</f>
        <v/>
      </c>
      <c r="G437" s="172"/>
      <c r="H437" s="172"/>
      <c r="I437" s="172"/>
      <c r="J437" s="173"/>
      <c r="K437" s="173"/>
      <c r="L437" s="173"/>
      <c r="M437" s="173"/>
      <c r="N437" s="173"/>
      <c r="O437" s="173"/>
      <c r="P437" s="173"/>
      <c r="Q437" s="173"/>
      <c r="R437" s="173"/>
      <c r="S437" s="173"/>
      <c r="T437" s="174" t="str">
        <f t="shared" si="22"/>
        <v/>
      </c>
      <c r="U437" s="174" t="str">
        <f t="shared" si="20"/>
        <v/>
      </c>
      <c r="V437" s="175" t="str">
        <f t="shared" si="21"/>
        <v/>
      </c>
      <c r="W437" s="172"/>
      <c r="X437" s="172"/>
    </row>
    <row r="438" spans="1:24" x14ac:dyDescent="0.15">
      <c r="A438" s="163" t="str">
        <f t="array" ref="A438">IFERROR(INDEX('FIT-Lijst'!$A$8:$T$994,SMALL(IF((INDEX('FIT-Lijst'!$A$8:$T$994,,18)="Fout")+(INDEX('FIT-Lijst'!$A$8:$T$994,,18)="Kritiek Fout"),MATCH(ROW('FIT-Lijst'!$A$8:$A$994),ROW('FIT-Lijst'!$A$8:$A$994)),""),ROWS('FIT-Lijst'!$A$4:A433)),COLUMNS('FIT-Lijst'!$A$4:A433)),"")</f>
        <v/>
      </c>
      <c r="B438" s="163" t="str">
        <f t="array" ref="B438">IFERROR(INDEX('FIT-Lijst'!$A$8:$T$994,SMALL(IF((INDEX('FIT-Lijst'!$A$8:$T$994,,18)="Fout")+(INDEX('FIT-Lijst'!$A$8:$T$994,,18)="Kritiek Fout"),MATCH(ROW('FIT-Lijst'!$A$8:$A$994),ROW('FIT-Lijst'!$A$8:$A$994)),""),ROWS('FIT-Lijst'!$A$4:D433)),COLUMNS('FIT-Lijst'!$A$4:D433)),"")</f>
        <v/>
      </c>
      <c r="C438" s="15" t="str">
        <f>IFERROR(VLOOKUP(A438,'FIT-Lijst'!A:Q,5,FALSE),"")</f>
        <v/>
      </c>
      <c r="D438" s="163" t="str">
        <f t="array" ref="D438">IFERROR(INDEX('FIT-Lijst'!$A$8:$T$994,SMALL(IF((INDEX('FIT-Lijst'!$A$8:$T$994,,18)="Fout")+(INDEX('FIT-Lijst'!$A$8:$T$994,,18)="Kritiek Fout"),MATCH(ROW('FIT-Lijst'!$A$8:$A$994),ROW('FIT-Lijst'!$A$8:$A$994)),""),ROWS('FIT-Lijst'!$A$4:R433)),COLUMNS('FIT-Lijst'!$A$4:R433)),"")</f>
        <v/>
      </c>
      <c r="E438" s="164" t="str">
        <f t="array" ref="E438">IFERROR(INDEX('FIT-Lijst'!$A$8:$T$994,SMALL(IF((INDEX('FIT-Lijst'!$A$8:$T$994,,18)="Fout")+(INDEX('FIT-Lijst'!$A$8:$T$994,,18)="Kritiek Fout"),MATCH(ROW('FIT-Lijst'!$A$8:$A$994),ROW('FIT-Lijst'!$A$8:$A$994)),""),ROWS('FIT-Lijst'!$A$4:S433)),COLUMNS('FIT-Lijst'!$A$4:S433)),"")</f>
        <v/>
      </c>
      <c r="F438" s="163" t="str">
        <f t="array" ref="F438">IFERROR(INDEX('FIT-Lijst'!$A$8:$T$994,SMALL(IF((INDEX('FIT-Lijst'!$A$8:$T$994,,18)="Fout")+(INDEX('FIT-Lijst'!$A$8:$T$994,,18)="Kritiek Fout"),MATCH(ROW('FIT-Lijst'!$A$8:$A$994),ROW('FIT-Lijst'!$A$8:$A$994)),""),ROWS('FIT-Lijst'!$A$4:T433)),COLUMNS('FIT-Lijst'!$A$4:T433)),"")</f>
        <v/>
      </c>
      <c r="G438" s="172"/>
      <c r="H438" s="172"/>
      <c r="I438" s="172"/>
      <c r="J438" s="173"/>
      <c r="K438" s="173"/>
      <c r="L438" s="173"/>
      <c r="M438" s="173"/>
      <c r="N438" s="173"/>
      <c r="O438" s="173"/>
      <c r="P438" s="173"/>
      <c r="Q438" s="173"/>
      <c r="R438" s="173"/>
      <c r="S438" s="173"/>
      <c r="T438" s="174" t="str">
        <f t="shared" si="22"/>
        <v/>
      </c>
      <c r="U438" s="174" t="str">
        <f t="shared" si="20"/>
        <v/>
      </c>
      <c r="V438" s="175" t="str">
        <f t="shared" si="21"/>
        <v/>
      </c>
      <c r="W438" s="172"/>
      <c r="X438" s="172"/>
    </row>
    <row r="439" spans="1:24" x14ac:dyDescent="0.15">
      <c r="A439" s="163" t="str">
        <f t="array" ref="A439">IFERROR(INDEX('FIT-Lijst'!$A$8:$T$994,SMALL(IF((INDEX('FIT-Lijst'!$A$8:$T$994,,18)="Fout")+(INDEX('FIT-Lijst'!$A$8:$T$994,,18)="Kritiek Fout"),MATCH(ROW('FIT-Lijst'!$A$8:$A$994),ROW('FIT-Lijst'!$A$8:$A$994)),""),ROWS('FIT-Lijst'!$A$4:A434)),COLUMNS('FIT-Lijst'!$A$4:A434)),"")</f>
        <v/>
      </c>
      <c r="B439" s="163" t="str">
        <f t="array" ref="B439">IFERROR(INDEX('FIT-Lijst'!$A$8:$T$994,SMALL(IF((INDEX('FIT-Lijst'!$A$8:$T$994,,18)="Fout")+(INDEX('FIT-Lijst'!$A$8:$T$994,,18)="Kritiek Fout"),MATCH(ROW('FIT-Lijst'!$A$8:$A$994),ROW('FIT-Lijst'!$A$8:$A$994)),""),ROWS('FIT-Lijst'!$A$4:D434)),COLUMNS('FIT-Lijst'!$A$4:D434)),"")</f>
        <v/>
      </c>
      <c r="C439" s="15" t="str">
        <f>IFERROR(VLOOKUP(A439,'FIT-Lijst'!A:Q,5,FALSE),"")</f>
        <v/>
      </c>
      <c r="D439" s="163" t="str">
        <f t="array" ref="D439">IFERROR(INDEX('FIT-Lijst'!$A$8:$T$994,SMALL(IF((INDEX('FIT-Lijst'!$A$8:$T$994,,18)="Fout")+(INDEX('FIT-Lijst'!$A$8:$T$994,,18)="Kritiek Fout"),MATCH(ROW('FIT-Lijst'!$A$8:$A$994),ROW('FIT-Lijst'!$A$8:$A$994)),""),ROWS('FIT-Lijst'!$A$4:R434)),COLUMNS('FIT-Lijst'!$A$4:R434)),"")</f>
        <v/>
      </c>
      <c r="E439" s="164" t="str">
        <f t="array" ref="E439">IFERROR(INDEX('FIT-Lijst'!$A$8:$T$994,SMALL(IF((INDEX('FIT-Lijst'!$A$8:$T$994,,18)="Fout")+(INDEX('FIT-Lijst'!$A$8:$T$994,,18)="Kritiek Fout"),MATCH(ROW('FIT-Lijst'!$A$8:$A$994),ROW('FIT-Lijst'!$A$8:$A$994)),""),ROWS('FIT-Lijst'!$A$4:S434)),COLUMNS('FIT-Lijst'!$A$4:S434)),"")</f>
        <v/>
      </c>
      <c r="F439" s="163" t="str">
        <f t="array" ref="F439">IFERROR(INDEX('FIT-Lijst'!$A$8:$T$994,SMALL(IF((INDEX('FIT-Lijst'!$A$8:$T$994,,18)="Fout")+(INDEX('FIT-Lijst'!$A$8:$T$994,,18)="Kritiek Fout"),MATCH(ROW('FIT-Lijst'!$A$8:$A$994),ROW('FIT-Lijst'!$A$8:$A$994)),""),ROWS('FIT-Lijst'!$A$4:T434)),COLUMNS('FIT-Lijst'!$A$4:T434)),"")</f>
        <v/>
      </c>
      <c r="G439" s="172"/>
      <c r="H439" s="172"/>
      <c r="I439" s="172"/>
      <c r="J439" s="173"/>
      <c r="K439" s="173"/>
      <c r="L439" s="173"/>
      <c r="M439" s="173"/>
      <c r="N439" s="173"/>
      <c r="O439" s="173"/>
      <c r="P439" s="173"/>
      <c r="Q439" s="173"/>
      <c r="R439" s="173"/>
      <c r="S439" s="173"/>
      <c r="T439" s="174" t="str">
        <f t="shared" si="22"/>
        <v/>
      </c>
      <c r="U439" s="174" t="str">
        <f t="shared" si="20"/>
        <v/>
      </c>
      <c r="V439" s="175" t="str">
        <f t="shared" si="21"/>
        <v/>
      </c>
      <c r="W439" s="172"/>
      <c r="X439" s="172"/>
    </row>
    <row r="440" spans="1:24" x14ac:dyDescent="0.15">
      <c r="A440" s="163" t="str">
        <f t="array" ref="A440">IFERROR(INDEX('FIT-Lijst'!$A$8:$T$994,SMALL(IF((INDEX('FIT-Lijst'!$A$8:$T$994,,18)="Fout")+(INDEX('FIT-Lijst'!$A$8:$T$994,,18)="Kritiek Fout"),MATCH(ROW('FIT-Lijst'!$A$8:$A$994),ROW('FIT-Lijst'!$A$8:$A$994)),""),ROWS('FIT-Lijst'!$A$4:A435)),COLUMNS('FIT-Lijst'!$A$4:A435)),"")</f>
        <v/>
      </c>
      <c r="B440" s="163" t="str">
        <f t="array" ref="B440">IFERROR(INDEX('FIT-Lijst'!$A$8:$T$994,SMALL(IF((INDEX('FIT-Lijst'!$A$8:$T$994,,18)="Fout")+(INDEX('FIT-Lijst'!$A$8:$T$994,,18)="Kritiek Fout"),MATCH(ROW('FIT-Lijst'!$A$8:$A$994),ROW('FIT-Lijst'!$A$8:$A$994)),""),ROWS('FIT-Lijst'!$A$4:D435)),COLUMNS('FIT-Lijst'!$A$4:D435)),"")</f>
        <v/>
      </c>
      <c r="C440" s="15" t="str">
        <f>IFERROR(VLOOKUP(A440,'FIT-Lijst'!A:Q,5,FALSE),"")</f>
        <v/>
      </c>
      <c r="D440" s="163" t="str">
        <f t="array" ref="D440">IFERROR(INDEX('FIT-Lijst'!$A$8:$T$994,SMALL(IF((INDEX('FIT-Lijst'!$A$8:$T$994,,18)="Fout")+(INDEX('FIT-Lijst'!$A$8:$T$994,,18)="Kritiek Fout"),MATCH(ROW('FIT-Lijst'!$A$8:$A$994),ROW('FIT-Lijst'!$A$8:$A$994)),""),ROWS('FIT-Lijst'!$A$4:R435)),COLUMNS('FIT-Lijst'!$A$4:R435)),"")</f>
        <v/>
      </c>
      <c r="E440" s="164" t="str">
        <f t="array" ref="E440">IFERROR(INDEX('FIT-Lijst'!$A$8:$T$994,SMALL(IF((INDEX('FIT-Lijst'!$A$8:$T$994,,18)="Fout")+(INDEX('FIT-Lijst'!$A$8:$T$994,,18)="Kritiek Fout"),MATCH(ROW('FIT-Lijst'!$A$8:$A$994),ROW('FIT-Lijst'!$A$8:$A$994)),""),ROWS('FIT-Lijst'!$A$4:S435)),COLUMNS('FIT-Lijst'!$A$4:S435)),"")</f>
        <v/>
      </c>
      <c r="F440" s="163" t="str">
        <f t="array" ref="F440">IFERROR(INDEX('FIT-Lijst'!$A$8:$T$994,SMALL(IF((INDEX('FIT-Lijst'!$A$8:$T$994,,18)="Fout")+(INDEX('FIT-Lijst'!$A$8:$T$994,,18)="Kritiek Fout"),MATCH(ROW('FIT-Lijst'!$A$8:$A$994),ROW('FIT-Lijst'!$A$8:$A$994)),""),ROWS('FIT-Lijst'!$A$4:T435)),COLUMNS('FIT-Lijst'!$A$4:T435)),"")</f>
        <v/>
      </c>
      <c r="G440" s="172"/>
      <c r="H440" s="172"/>
      <c r="I440" s="172"/>
      <c r="J440" s="173"/>
      <c r="K440" s="173"/>
      <c r="L440" s="173"/>
      <c r="M440" s="173"/>
      <c r="N440" s="173"/>
      <c r="O440" s="173"/>
      <c r="P440" s="173"/>
      <c r="Q440" s="173"/>
      <c r="R440" s="173"/>
      <c r="S440" s="173"/>
      <c r="T440" s="174" t="str">
        <f t="shared" si="22"/>
        <v/>
      </c>
      <c r="U440" s="174" t="str">
        <f t="shared" si="20"/>
        <v/>
      </c>
      <c r="V440" s="175" t="str">
        <f t="shared" si="21"/>
        <v/>
      </c>
      <c r="W440" s="172"/>
      <c r="X440" s="172"/>
    </row>
    <row r="441" spans="1:24" x14ac:dyDescent="0.15">
      <c r="A441" s="163" t="str">
        <f t="array" ref="A441">IFERROR(INDEX('FIT-Lijst'!$A$8:$T$994,SMALL(IF((INDEX('FIT-Lijst'!$A$8:$T$994,,18)="Fout")+(INDEX('FIT-Lijst'!$A$8:$T$994,,18)="Kritiek Fout"),MATCH(ROW('FIT-Lijst'!$A$8:$A$994),ROW('FIT-Lijst'!$A$8:$A$994)),""),ROWS('FIT-Lijst'!$A$4:A436)),COLUMNS('FIT-Lijst'!$A$4:A436)),"")</f>
        <v/>
      </c>
      <c r="B441" s="163" t="str">
        <f t="array" ref="B441">IFERROR(INDEX('FIT-Lijst'!$A$8:$T$994,SMALL(IF((INDEX('FIT-Lijst'!$A$8:$T$994,,18)="Fout")+(INDEX('FIT-Lijst'!$A$8:$T$994,,18)="Kritiek Fout"),MATCH(ROW('FIT-Lijst'!$A$8:$A$994),ROW('FIT-Lijst'!$A$8:$A$994)),""),ROWS('FIT-Lijst'!$A$4:D436)),COLUMNS('FIT-Lijst'!$A$4:D436)),"")</f>
        <v/>
      </c>
      <c r="C441" s="15" t="str">
        <f>IFERROR(VLOOKUP(A441,'FIT-Lijst'!A:Q,5,FALSE),"")</f>
        <v/>
      </c>
      <c r="D441" s="163" t="str">
        <f t="array" ref="D441">IFERROR(INDEX('FIT-Lijst'!$A$8:$T$994,SMALL(IF((INDEX('FIT-Lijst'!$A$8:$T$994,,18)="Fout")+(INDEX('FIT-Lijst'!$A$8:$T$994,,18)="Kritiek Fout"),MATCH(ROW('FIT-Lijst'!$A$8:$A$994),ROW('FIT-Lijst'!$A$8:$A$994)),""),ROWS('FIT-Lijst'!$A$4:R436)),COLUMNS('FIT-Lijst'!$A$4:R436)),"")</f>
        <v/>
      </c>
      <c r="E441" s="164" t="str">
        <f t="array" ref="E441">IFERROR(INDEX('FIT-Lijst'!$A$8:$T$994,SMALL(IF((INDEX('FIT-Lijst'!$A$8:$T$994,,18)="Fout")+(INDEX('FIT-Lijst'!$A$8:$T$994,,18)="Kritiek Fout"),MATCH(ROW('FIT-Lijst'!$A$8:$A$994),ROW('FIT-Lijst'!$A$8:$A$994)),""),ROWS('FIT-Lijst'!$A$4:S436)),COLUMNS('FIT-Lijst'!$A$4:S436)),"")</f>
        <v/>
      </c>
      <c r="F441" s="163" t="str">
        <f t="array" ref="F441">IFERROR(INDEX('FIT-Lijst'!$A$8:$T$994,SMALL(IF((INDEX('FIT-Lijst'!$A$8:$T$994,,18)="Fout")+(INDEX('FIT-Lijst'!$A$8:$T$994,,18)="Kritiek Fout"),MATCH(ROW('FIT-Lijst'!$A$8:$A$994),ROW('FIT-Lijst'!$A$8:$A$994)),""),ROWS('FIT-Lijst'!$A$4:T436)),COLUMNS('FIT-Lijst'!$A$4:T436)),"")</f>
        <v/>
      </c>
      <c r="G441" s="172"/>
      <c r="H441" s="172"/>
      <c r="I441" s="172"/>
      <c r="J441" s="173"/>
      <c r="K441" s="173"/>
      <c r="L441" s="173"/>
      <c r="M441" s="173"/>
      <c r="N441" s="173"/>
      <c r="O441" s="173"/>
      <c r="P441" s="173"/>
      <c r="Q441" s="173"/>
      <c r="R441" s="173"/>
      <c r="S441" s="173"/>
      <c r="T441" s="174" t="str">
        <f t="shared" si="22"/>
        <v/>
      </c>
      <c r="U441" s="174" t="str">
        <f t="shared" si="20"/>
        <v/>
      </c>
      <c r="V441" s="175" t="str">
        <f t="shared" si="21"/>
        <v/>
      </c>
      <c r="W441" s="172"/>
      <c r="X441" s="172"/>
    </row>
    <row r="442" spans="1:24" x14ac:dyDescent="0.15">
      <c r="A442" s="163" t="str">
        <f t="array" ref="A442">IFERROR(INDEX('FIT-Lijst'!$A$8:$T$994,SMALL(IF((INDEX('FIT-Lijst'!$A$8:$T$994,,18)="Fout")+(INDEX('FIT-Lijst'!$A$8:$T$994,,18)="Kritiek Fout"),MATCH(ROW('FIT-Lijst'!$A$8:$A$994),ROW('FIT-Lijst'!$A$8:$A$994)),""),ROWS('FIT-Lijst'!$A$4:A437)),COLUMNS('FIT-Lijst'!$A$4:A437)),"")</f>
        <v/>
      </c>
      <c r="B442" s="163" t="str">
        <f t="array" ref="B442">IFERROR(INDEX('FIT-Lijst'!$A$8:$T$994,SMALL(IF((INDEX('FIT-Lijst'!$A$8:$T$994,,18)="Fout")+(INDEX('FIT-Lijst'!$A$8:$T$994,,18)="Kritiek Fout"),MATCH(ROW('FIT-Lijst'!$A$8:$A$994),ROW('FIT-Lijst'!$A$8:$A$994)),""),ROWS('FIT-Lijst'!$A$4:D437)),COLUMNS('FIT-Lijst'!$A$4:D437)),"")</f>
        <v/>
      </c>
      <c r="C442" s="15" t="str">
        <f>IFERROR(VLOOKUP(A442,'FIT-Lijst'!A:Q,5,FALSE),"")</f>
        <v/>
      </c>
      <c r="D442" s="163" t="str">
        <f t="array" ref="D442">IFERROR(INDEX('FIT-Lijst'!$A$8:$T$994,SMALL(IF((INDEX('FIT-Lijst'!$A$8:$T$994,,18)="Fout")+(INDEX('FIT-Lijst'!$A$8:$T$994,,18)="Kritiek Fout"),MATCH(ROW('FIT-Lijst'!$A$8:$A$994),ROW('FIT-Lijst'!$A$8:$A$994)),""),ROWS('FIT-Lijst'!$A$4:R437)),COLUMNS('FIT-Lijst'!$A$4:R437)),"")</f>
        <v/>
      </c>
      <c r="E442" s="164" t="str">
        <f t="array" ref="E442">IFERROR(INDEX('FIT-Lijst'!$A$8:$T$994,SMALL(IF((INDEX('FIT-Lijst'!$A$8:$T$994,,18)="Fout")+(INDEX('FIT-Lijst'!$A$8:$T$994,,18)="Kritiek Fout"),MATCH(ROW('FIT-Lijst'!$A$8:$A$994),ROW('FIT-Lijst'!$A$8:$A$994)),""),ROWS('FIT-Lijst'!$A$4:S437)),COLUMNS('FIT-Lijst'!$A$4:S437)),"")</f>
        <v/>
      </c>
      <c r="F442" s="163" t="str">
        <f t="array" ref="F442">IFERROR(INDEX('FIT-Lijst'!$A$8:$T$994,SMALL(IF((INDEX('FIT-Lijst'!$A$8:$T$994,,18)="Fout")+(INDEX('FIT-Lijst'!$A$8:$T$994,,18)="Kritiek Fout"),MATCH(ROW('FIT-Lijst'!$A$8:$A$994),ROW('FIT-Lijst'!$A$8:$A$994)),""),ROWS('FIT-Lijst'!$A$4:T437)),COLUMNS('FIT-Lijst'!$A$4:T437)),"")</f>
        <v/>
      </c>
      <c r="G442" s="172"/>
      <c r="H442" s="172"/>
      <c r="I442" s="172"/>
      <c r="J442" s="173"/>
      <c r="K442" s="173"/>
      <c r="L442" s="173"/>
      <c r="M442" s="173"/>
      <c r="N442" s="173"/>
      <c r="O442" s="173"/>
      <c r="P442" s="173"/>
      <c r="Q442" s="173"/>
      <c r="R442" s="173"/>
      <c r="S442" s="173"/>
      <c r="T442" s="174" t="str">
        <f t="shared" si="22"/>
        <v/>
      </c>
      <c r="U442" s="174" t="str">
        <f t="shared" si="20"/>
        <v/>
      </c>
      <c r="V442" s="175" t="str">
        <f t="shared" si="21"/>
        <v/>
      </c>
      <c r="W442" s="172"/>
      <c r="X442" s="172"/>
    </row>
    <row r="443" spans="1:24" x14ac:dyDescent="0.15">
      <c r="A443" s="163" t="str">
        <f t="array" ref="A443">IFERROR(INDEX('FIT-Lijst'!$A$8:$T$994,SMALL(IF((INDEX('FIT-Lijst'!$A$8:$T$994,,18)="Fout")+(INDEX('FIT-Lijst'!$A$8:$T$994,,18)="Kritiek Fout"),MATCH(ROW('FIT-Lijst'!$A$8:$A$994),ROW('FIT-Lijst'!$A$8:$A$994)),""),ROWS('FIT-Lijst'!$A$4:A438)),COLUMNS('FIT-Lijst'!$A$4:A438)),"")</f>
        <v/>
      </c>
      <c r="B443" s="163" t="str">
        <f t="array" ref="B443">IFERROR(INDEX('FIT-Lijst'!$A$8:$T$994,SMALL(IF((INDEX('FIT-Lijst'!$A$8:$T$994,,18)="Fout")+(INDEX('FIT-Lijst'!$A$8:$T$994,,18)="Kritiek Fout"),MATCH(ROW('FIT-Lijst'!$A$8:$A$994),ROW('FIT-Lijst'!$A$8:$A$994)),""),ROWS('FIT-Lijst'!$A$4:D438)),COLUMNS('FIT-Lijst'!$A$4:D438)),"")</f>
        <v/>
      </c>
      <c r="C443" s="15" t="str">
        <f>IFERROR(VLOOKUP(A443,'FIT-Lijst'!A:Q,5,FALSE),"")</f>
        <v/>
      </c>
      <c r="D443" s="163" t="str">
        <f t="array" ref="D443">IFERROR(INDEX('FIT-Lijst'!$A$8:$T$994,SMALL(IF((INDEX('FIT-Lijst'!$A$8:$T$994,,18)="Fout")+(INDEX('FIT-Lijst'!$A$8:$T$994,,18)="Kritiek Fout"),MATCH(ROW('FIT-Lijst'!$A$8:$A$994),ROW('FIT-Lijst'!$A$8:$A$994)),""),ROWS('FIT-Lijst'!$A$4:R438)),COLUMNS('FIT-Lijst'!$A$4:R438)),"")</f>
        <v/>
      </c>
      <c r="E443" s="164" t="str">
        <f t="array" ref="E443">IFERROR(INDEX('FIT-Lijst'!$A$8:$T$994,SMALL(IF((INDEX('FIT-Lijst'!$A$8:$T$994,,18)="Fout")+(INDEX('FIT-Lijst'!$A$8:$T$994,,18)="Kritiek Fout"),MATCH(ROW('FIT-Lijst'!$A$8:$A$994),ROW('FIT-Lijst'!$A$8:$A$994)),""),ROWS('FIT-Lijst'!$A$4:S438)),COLUMNS('FIT-Lijst'!$A$4:S438)),"")</f>
        <v/>
      </c>
      <c r="F443" s="163" t="str">
        <f t="array" ref="F443">IFERROR(INDEX('FIT-Lijst'!$A$8:$T$994,SMALL(IF((INDEX('FIT-Lijst'!$A$8:$T$994,,18)="Fout")+(INDEX('FIT-Lijst'!$A$8:$T$994,,18)="Kritiek Fout"),MATCH(ROW('FIT-Lijst'!$A$8:$A$994),ROW('FIT-Lijst'!$A$8:$A$994)),""),ROWS('FIT-Lijst'!$A$4:T438)),COLUMNS('FIT-Lijst'!$A$4:T438)),"")</f>
        <v/>
      </c>
      <c r="G443" s="172"/>
      <c r="H443" s="172"/>
      <c r="I443" s="172"/>
      <c r="J443" s="173"/>
      <c r="K443" s="173"/>
      <c r="L443" s="173"/>
      <c r="M443" s="173"/>
      <c r="N443" s="173"/>
      <c r="O443" s="173"/>
      <c r="P443" s="173"/>
      <c r="Q443" s="173"/>
      <c r="R443" s="173"/>
      <c r="S443" s="173"/>
      <c r="T443" s="174" t="str">
        <f t="shared" si="22"/>
        <v/>
      </c>
      <c r="U443" s="174" t="str">
        <f t="shared" si="20"/>
        <v/>
      </c>
      <c r="V443" s="175" t="str">
        <f t="shared" si="21"/>
        <v/>
      </c>
      <c r="W443" s="172"/>
      <c r="X443" s="172"/>
    </row>
    <row r="444" spans="1:24" x14ac:dyDescent="0.15">
      <c r="A444" s="163" t="str">
        <f t="array" ref="A444">IFERROR(INDEX('FIT-Lijst'!$A$8:$T$994,SMALL(IF((INDEX('FIT-Lijst'!$A$8:$T$994,,18)="Fout")+(INDEX('FIT-Lijst'!$A$8:$T$994,,18)="Kritiek Fout"),MATCH(ROW('FIT-Lijst'!$A$8:$A$994),ROW('FIT-Lijst'!$A$8:$A$994)),""),ROWS('FIT-Lijst'!$A$4:A439)),COLUMNS('FIT-Lijst'!$A$4:A439)),"")</f>
        <v/>
      </c>
      <c r="B444" s="163" t="str">
        <f t="array" ref="B444">IFERROR(INDEX('FIT-Lijst'!$A$8:$T$994,SMALL(IF((INDEX('FIT-Lijst'!$A$8:$T$994,,18)="Fout")+(INDEX('FIT-Lijst'!$A$8:$T$994,,18)="Kritiek Fout"),MATCH(ROW('FIT-Lijst'!$A$8:$A$994),ROW('FIT-Lijst'!$A$8:$A$994)),""),ROWS('FIT-Lijst'!$A$4:D439)),COLUMNS('FIT-Lijst'!$A$4:D439)),"")</f>
        <v/>
      </c>
      <c r="C444" s="15" t="str">
        <f>IFERROR(VLOOKUP(A444,'FIT-Lijst'!A:Q,5,FALSE),"")</f>
        <v/>
      </c>
      <c r="D444" s="163" t="str">
        <f t="array" ref="D444">IFERROR(INDEX('FIT-Lijst'!$A$8:$T$994,SMALL(IF((INDEX('FIT-Lijst'!$A$8:$T$994,,18)="Fout")+(INDEX('FIT-Lijst'!$A$8:$T$994,,18)="Kritiek Fout"),MATCH(ROW('FIT-Lijst'!$A$8:$A$994),ROW('FIT-Lijst'!$A$8:$A$994)),""),ROWS('FIT-Lijst'!$A$4:R439)),COLUMNS('FIT-Lijst'!$A$4:R439)),"")</f>
        <v/>
      </c>
      <c r="E444" s="164" t="str">
        <f t="array" ref="E444">IFERROR(INDEX('FIT-Lijst'!$A$8:$T$994,SMALL(IF((INDEX('FIT-Lijst'!$A$8:$T$994,,18)="Fout")+(INDEX('FIT-Lijst'!$A$8:$T$994,,18)="Kritiek Fout"),MATCH(ROW('FIT-Lijst'!$A$8:$A$994),ROW('FIT-Lijst'!$A$8:$A$994)),""),ROWS('FIT-Lijst'!$A$4:S439)),COLUMNS('FIT-Lijst'!$A$4:S439)),"")</f>
        <v/>
      </c>
      <c r="F444" s="163" t="str">
        <f t="array" ref="F444">IFERROR(INDEX('FIT-Lijst'!$A$8:$T$994,SMALL(IF((INDEX('FIT-Lijst'!$A$8:$T$994,,18)="Fout")+(INDEX('FIT-Lijst'!$A$8:$T$994,,18)="Kritiek Fout"),MATCH(ROW('FIT-Lijst'!$A$8:$A$994),ROW('FIT-Lijst'!$A$8:$A$994)),""),ROWS('FIT-Lijst'!$A$4:T439)),COLUMNS('FIT-Lijst'!$A$4:T439)),"")</f>
        <v/>
      </c>
      <c r="G444" s="172"/>
      <c r="H444" s="172"/>
      <c r="I444" s="172"/>
      <c r="J444" s="173"/>
      <c r="K444" s="173"/>
      <c r="L444" s="173"/>
      <c r="M444" s="173"/>
      <c r="N444" s="173"/>
      <c r="O444" s="173"/>
      <c r="P444" s="173"/>
      <c r="Q444" s="173"/>
      <c r="R444" s="173"/>
      <c r="S444" s="173"/>
      <c r="T444" s="174" t="str">
        <f t="shared" si="22"/>
        <v/>
      </c>
      <c r="U444" s="174" t="str">
        <f t="shared" si="20"/>
        <v/>
      </c>
      <c r="V444" s="175" t="str">
        <f t="shared" si="21"/>
        <v/>
      </c>
      <c r="W444" s="172"/>
      <c r="X444" s="172"/>
    </row>
    <row r="445" spans="1:24" x14ac:dyDescent="0.15">
      <c r="A445" s="163" t="str">
        <f t="array" ref="A445">IFERROR(INDEX('FIT-Lijst'!$A$8:$T$994,SMALL(IF((INDEX('FIT-Lijst'!$A$8:$T$994,,18)="Fout")+(INDEX('FIT-Lijst'!$A$8:$T$994,,18)="Kritiek Fout"),MATCH(ROW('FIT-Lijst'!$A$8:$A$994),ROW('FIT-Lijst'!$A$8:$A$994)),""),ROWS('FIT-Lijst'!$A$4:A440)),COLUMNS('FIT-Lijst'!$A$4:A440)),"")</f>
        <v/>
      </c>
      <c r="B445" s="163" t="str">
        <f t="array" ref="B445">IFERROR(INDEX('FIT-Lijst'!$A$8:$T$994,SMALL(IF((INDEX('FIT-Lijst'!$A$8:$T$994,,18)="Fout")+(INDEX('FIT-Lijst'!$A$8:$T$994,,18)="Kritiek Fout"),MATCH(ROW('FIT-Lijst'!$A$8:$A$994),ROW('FIT-Lijst'!$A$8:$A$994)),""),ROWS('FIT-Lijst'!$A$4:D440)),COLUMNS('FIT-Lijst'!$A$4:D440)),"")</f>
        <v/>
      </c>
      <c r="C445" s="15" t="str">
        <f>IFERROR(VLOOKUP(A445,'FIT-Lijst'!A:Q,5,FALSE),"")</f>
        <v/>
      </c>
      <c r="D445" s="163" t="str">
        <f t="array" ref="D445">IFERROR(INDEX('FIT-Lijst'!$A$8:$T$994,SMALL(IF((INDEX('FIT-Lijst'!$A$8:$T$994,,18)="Fout")+(INDEX('FIT-Lijst'!$A$8:$T$994,,18)="Kritiek Fout"),MATCH(ROW('FIT-Lijst'!$A$8:$A$994),ROW('FIT-Lijst'!$A$8:$A$994)),""),ROWS('FIT-Lijst'!$A$4:R440)),COLUMNS('FIT-Lijst'!$A$4:R440)),"")</f>
        <v/>
      </c>
      <c r="E445" s="164" t="str">
        <f t="array" ref="E445">IFERROR(INDEX('FIT-Lijst'!$A$8:$T$994,SMALL(IF((INDEX('FIT-Lijst'!$A$8:$T$994,,18)="Fout")+(INDEX('FIT-Lijst'!$A$8:$T$994,,18)="Kritiek Fout"),MATCH(ROW('FIT-Lijst'!$A$8:$A$994),ROW('FIT-Lijst'!$A$8:$A$994)),""),ROWS('FIT-Lijst'!$A$4:S440)),COLUMNS('FIT-Lijst'!$A$4:S440)),"")</f>
        <v/>
      </c>
      <c r="F445" s="163" t="str">
        <f t="array" ref="F445">IFERROR(INDEX('FIT-Lijst'!$A$8:$T$994,SMALL(IF((INDEX('FIT-Lijst'!$A$8:$T$994,,18)="Fout")+(INDEX('FIT-Lijst'!$A$8:$T$994,,18)="Kritiek Fout"),MATCH(ROW('FIT-Lijst'!$A$8:$A$994),ROW('FIT-Lijst'!$A$8:$A$994)),""),ROWS('FIT-Lijst'!$A$4:T440)),COLUMNS('FIT-Lijst'!$A$4:T440)),"")</f>
        <v/>
      </c>
      <c r="G445" s="172"/>
      <c r="H445" s="172"/>
      <c r="I445" s="172"/>
      <c r="J445" s="173"/>
      <c r="K445" s="173"/>
      <c r="L445" s="173"/>
      <c r="M445" s="173"/>
      <c r="N445" s="173"/>
      <c r="O445" s="173"/>
      <c r="P445" s="173"/>
      <c r="Q445" s="173"/>
      <c r="R445" s="173"/>
      <c r="S445" s="173"/>
      <c r="T445" s="174" t="str">
        <f t="shared" si="22"/>
        <v/>
      </c>
      <c r="U445" s="174" t="str">
        <f t="shared" si="20"/>
        <v/>
      </c>
      <c r="V445" s="175" t="str">
        <f t="shared" si="21"/>
        <v/>
      </c>
      <c r="W445" s="172"/>
      <c r="X445" s="172"/>
    </row>
    <row r="446" spans="1:24" x14ac:dyDescent="0.15">
      <c r="A446" s="163" t="str">
        <f t="array" ref="A446">IFERROR(INDEX('FIT-Lijst'!$A$8:$T$994,SMALL(IF((INDEX('FIT-Lijst'!$A$8:$T$994,,18)="Fout")+(INDEX('FIT-Lijst'!$A$8:$T$994,,18)="Kritiek Fout"),MATCH(ROW('FIT-Lijst'!$A$8:$A$994),ROW('FIT-Lijst'!$A$8:$A$994)),""),ROWS('FIT-Lijst'!$A$4:A441)),COLUMNS('FIT-Lijst'!$A$4:A441)),"")</f>
        <v/>
      </c>
      <c r="B446" s="163" t="str">
        <f t="array" ref="B446">IFERROR(INDEX('FIT-Lijst'!$A$8:$T$994,SMALL(IF((INDEX('FIT-Lijst'!$A$8:$T$994,,18)="Fout")+(INDEX('FIT-Lijst'!$A$8:$T$994,,18)="Kritiek Fout"),MATCH(ROW('FIT-Lijst'!$A$8:$A$994),ROW('FIT-Lijst'!$A$8:$A$994)),""),ROWS('FIT-Lijst'!$A$4:D441)),COLUMNS('FIT-Lijst'!$A$4:D441)),"")</f>
        <v/>
      </c>
      <c r="C446" s="15" t="str">
        <f>IFERROR(VLOOKUP(A446,'FIT-Lijst'!A:Q,5,FALSE),"")</f>
        <v/>
      </c>
      <c r="D446" s="163" t="str">
        <f t="array" ref="D446">IFERROR(INDEX('FIT-Lijst'!$A$8:$T$994,SMALL(IF((INDEX('FIT-Lijst'!$A$8:$T$994,,18)="Fout")+(INDEX('FIT-Lijst'!$A$8:$T$994,,18)="Kritiek Fout"),MATCH(ROW('FIT-Lijst'!$A$8:$A$994),ROW('FIT-Lijst'!$A$8:$A$994)),""),ROWS('FIT-Lijst'!$A$4:R441)),COLUMNS('FIT-Lijst'!$A$4:R441)),"")</f>
        <v/>
      </c>
      <c r="E446" s="164" t="str">
        <f t="array" ref="E446">IFERROR(INDEX('FIT-Lijst'!$A$8:$T$994,SMALL(IF((INDEX('FIT-Lijst'!$A$8:$T$994,,18)="Fout")+(INDEX('FIT-Lijst'!$A$8:$T$994,,18)="Kritiek Fout"),MATCH(ROW('FIT-Lijst'!$A$8:$A$994),ROW('FIT-Lijst'!$A$8:$A$994)),""),ROWS('FIT-Lijst'!$A$4:S441)),COLUMNS('FIT-Lijst'!$A$4:S441)),"")</f>
        <v/>
      </c>
      <c r="F446" s="163" t="str">
        <f t="array" ref="F446">IFERROR(INDEX('FIT-Lijst'!$A$8:$T$994,SMALL(IF((INDEX('FIT-Lijst'!$A$8:$T$994,,18)="Fout")+(INDEX('FIT-Lijst'!$A$8:$T$994,,18)="Kritiek Fout"),MATCH(ROW('FIT-Lijst'!$A$8:$A$994),ROW('FIT-Lijst'!$A$8:$A$994)),""),ROWS('FIT-Lijst'!$A$4:T441)),COLUMNS('FIT-Lijst'!$A$4:T441)),"")</f>
        <v/>
      </c>
      <c r="G446" s="172"/>
      <c r="H446" s="172"/>
      <c r="I446" s="172"/>
      <c r="J446" s="173"/>
      <c r="K446" s="173"/>
      <c r="L446" s="173"/>
      <c r="M446" s="173"/>
      <c r="N446" s="173"/>
      <c r="O446" s="173"/>
      <c r="P446" s="173"/>
      <c r="Q446" s="173"/>
      <c r="R446" s="173"/>
      <c r="S446" s="173"/>
      <c r="T446" s="174" t="str">
        <f t="shared" si="22"/>
        <v/>
      </c>
      <c r="U446" s="174" t="str">
        <f t="shared" si="20"/>
        <v/>
      </c>
      <c r="V446" s="175" t="str">
        <f t="shared" si="21"/>
        <v/>
      </c>
      <c r="W446" s="172"/>
      <c r="X446" s="172"/>
    </row>
    <row r="447" spans="1:24" x14ac:dyDescent="0.15">
      <c r="A447" s="163" t="str">
        <f t="array" ref="A447">IFERROR(INDEX('FIT-Lijst'!$A$8:$T$994,SMALL(IF((INDEX('FIT-Lijst'!$A$8:$T$994,,18)="Fout")+(INDEX('FIT-Lijst'!$A$8:$T$994,,18)="Kritiek Fout"),MATCH(ROW('FIT-Lijst'!$A$8:$A$994),ROW('FIT-Lijst'!$A$8:$A$994)),""),ROWS('FIT-Lijst'!$A$4:A442)),COLUMNS('FIT-Lijst'!$A$4:A442)),"")</f>
        <v/>
      </c>
      <c r="B447" s="163" t="str">
        <f t="array" ref="B447">IFERROR(INDEX('FIT-Lijst'!$A$8:$T$994,SMALL(IF((INDEX('FIT-Lijst'!$A$8:$T$994,,18)="Fout")+(INDEX('FIT-Lijst'!$A$8:$T$994,,18)="Kritiek Fout"),MATCH(ROW('FIT-Lijst'!$A$8:$A$994),ROW('FIT-Lijst'!$A$8:$A$994)),""),ROWS('FIT-Lijst'!$A$4:D442)),COLUMNS('FIT-Lijst'!$A$4:D442)),"")</f>
        <v/>
      </c>
      <c r="C447" s="15" t="str">
        <f>IFERROR(VLOOKUP(A447,'FIT-Lijst'!A:Q,5,FALSE),"")</f>
        <v/>
      </c>
      <c r="D447" s="163" t="str">
        <f t="array" ref="D447">IFERROR(INDEX('FIT-Lijst'!$A$8:$T$994,SMALL(IF((INDEX('FIT-Lijst'!$A$8:$T$994,,18)="Fout")+(INDEX('FIT-Lijst'!$A$8:$T$994,,18)="Kritiek Fout"),MATCH(ROW('FIT-Lijst'!$A$8:$A$994),ROW('FIT-Lijst'!$A$8:$A$994)),""),ROWS('FIT-Lijst'!$A$4:R442)),COLUMNS('FIT-Lijst'!$A$4:R442)),"")</f>
        <v/>
      </c>
      <c r="E447" s="164" t="str">
        <f t="array" ref="E447">IFERROR(INDEX('FIT-Lijst'!$A$8:$T$994,SMALL(IF((INDEX('FIT-Lijst'!$A$8:$T$994,,18)="Fout")+(INDEX('FIT-Lijst'!$A$8:$T$994,,18)="Kritiek Fout"),MATCH(ROW('FIT-Lijst'!$A$8:$A$994),ROW('FIT-Lijst'!$A$8:$A$994)),""),ROWS('FIT-Lijst'!$A$4:S442)),COLUMNS('FIT-Lijst'!$A$4:S442)),"")</f>
        <v/>
      </c>
      <c r="F447" s="163" t="str">
        <f t="array" ref="F447">IFERROR(INDEX('FIT-Lijst'!$A$8:$T$994,SMALL(IF((INDEX('FIT-Lijst'!$A$8:$T$994,,18)="Fout")+(INDEX('FIT-Lijst'!$A$8:$T$994,,18)="Kritiek Fout"),MATCH(ROW('FIT-Lijst'!$A$8:$A$994),ROW('FIT-Lijst'!$A$8:$A$994)),""),ROWS('FIT-Lijst'!$A$4:T442)),COLUMNS('FIT-Lijst'!$A$4:T442)),"")</f>
        <v/>
      </c>
      <c r="G447" s="172"/>
      <c r="H447" s="172"/>
      <c r="I447" s="172"/>
      <c r="J447" s="173"/>
      <c r="K447" s="173"/>
      <c r="L447" s="173"/>
      <c r="M447" s="173"/>
      <c r="N447" s="173"/>
      <c r="O447" s="173"/>
      <c r="P447" s="173"/>
      <c r="Q447" s="173"/>
      <c r="R447" s="173"/>
      <c r="S447" s="173"/>
      <c r="T447" s="174" t="str">
        <f t="shared" si="22"/>
        <v/>
      </c>
      <c r="U447" s="174" t="str">
        <f t="shared" si="20"/>
        <v/>
      </c>
      <c r="V447" s="175" t="str">
        <f t="shared" si="21"/>
        <v/>
      </c>
      <c r="W447" s="172"/>
      <c r="X447" s="172"/>
    </row>
    <row r="448" spans="1:24" x14ac:dyDescent="0.15">
      <c r="A448" s="163" t="str">
        <f t="array" ref="A448">IFERROR(INDEX('FIT-Lijst'!$A$8:$T$994,SMALL(IF((INDEX('FIT-Lijst'!$A$8:$T$994,,18)="Fout")+(INDEX('FIT-Lijst'!$A$8:$T$994,,18)="Kritiek Fout"),MATCH(ROW('FIT-Lijst'!$A$8:$A$994),ROW('FIT-Lijst'!$A$8:$A$994)),""),ROWS('FIT-Lijst'!$A$4:A443)),COLUMNS('FIT-Lijst'!$A$4:A443)),"")</f>
        <v/>
      </c>
      <c r="B448" s="163" t="str">
        <f t="array" ref="B448">IFERROR(INDEX('FIT-Lijst'!$A$8:$T$994,SMALL(IF((INDEX('FIT-Lijst'!$A$8:$T$994,,18)="Fout")+(INDEX('FIT-Lijst'!$A$8:$T$994,,18)="Kritiek Fout"),MATCH(ROW('FIT-Lijst'!$A$8:$A$994),ROW('FIT-Lijst'!$A$8:$A$994)),""),ROWS('FIT-Lijst'!$A$4:D443)),COLUMNS('FIT-Lijst'!$A$4:D443)),"")</f>
        <v/>
      </c>
      <c r="C448" s="15" t="str">
        <f>IFERROR(VLOOKUP(A448,'FIT-Lijst'!A:Q,5,FALSE),"")</f>
        <v/>
      </c>
      <c r="D448" s="163" t="str">
        <f t="array" ref="D448">IFERROR(INDEX('FIT-Lijst'!$A$8:$T$994,SMALL(IF((INDEX('FIT-Lijst'!$A$8:$T$994,,18)="Fout")+(INDEX('FIT-Lijst'!$A$8:$T$994,,18)="Kritiek Fout"),MATCH(ROW('FIT-Lijst'!$A$8:$A$994),ROW('FIT-Lijst'!$A$8:$A$994)),""),ROWS('FIT-Lijst'!$A$4:R443)),COLUMNS('FIT-Lijst'!$A$4:R443)),"")</f>
        <v/>
      </c>
      <c r="E448" s="164" t="str">
        <f t="array" ref="E448">IFERROR(INDEX('FIT-Lijst'!$A$8:$T$994,SMALL(IF((INDEX('FIT-Lijst'!$A$8:$T$994,,18)="Fout")+(INDEX('FIT-Lijst'!$A$8:$T$994,,18)="Kritiek Fout"),MATCH(ROW('FIT-Lijst'!$A$8:$A$994),ROW('FIT-Lijst'!$A$8:$A$994)),""),ROWS('FIT-Lijst'!$A$4:S443)),COLUMNS('FIT-Lijst'!$A$4:S443)),"")</f>
        <v/>
      </c>
      <c r="F448" s="163" t="str">
        <f t="array" ref="F448">IFERROR(INDEX('FIT-Lijst'!$A$8:$T$994,SMALL(IF((INDEX('FIT-Lijst'!$A$8:$T$994,,18)="Fout")+(INDEX('FIT-Lijst'!$A$8:$T$994,,18)="Kritiek Fout"),MATCH(ROW('FIT-Lijst'!$A$8:$A$994),ROW('FIT-Lijst'!$A$8:$A$994)),""),ROWS('FIT-Lijst'!$A$4:T443)),COLUMNS('FIT-Lijst'!$A$4:T443)),"")</f>
        <v/>
      </c>
      <c r="G448" s="172"/>
      <c r="H448" s="172"/>
      <c r="I448" s="172"/>
      <c r="J448" s="173"/>
      <c r="K448" s="173"/>
      <c r="L448" s="173"/>
      <c r="M448" s="173"/>
      <c r="N448" s="173"/>
      <c r="O448" s="173"/>
      <c r="P448" s="173"/>
      <c r="Q448" s="173"/>
      <c r="R448" s="173"/>
      <c r="S448" s="173"/>
      <c r="T448" s="174" t="str">
        <f t="shared" si="22"/>
        <v/>
      </c>
      <c r="U448" s="174" t="str">
        <f t="shared" si="20"/>
        <v/>
      </c>
      <c r="V448" s="175" t="str">
        <f t="shared" si="21"/>
        <v/>
      </c>
      <c r="W448" s="172"/>
      <c r="X448" s="172"/>
    </row>
    <row r="449" spans="1:24" x14ac:dyDescent="0.15">
      <c r="A449" s="163" t="str">
        <f t="array" ref="A449">IFERROR(INDEX('FIT-Lijst'!$A$8:$T$994,SMALL(IF((INDEX('FIT-Lijst'!$A$8:$T$994,,18)="Fout")+(INDEX('FIT-Lijst'!$A$8:$T$994,,18)="Kritiek Fout"),MATCH(ROW('FIT-Lijst'!$A$8:$A$994),ROW('FIT-Lijst'!$A$8:$A$994)),""),ROWS('FIT-Lijst'!$A$4:A444)),COLUMNS('FIT-Lijst'!$A$4:A444)),"")</f>
        <v/>
      </c>
      <c r="B449" s="163" t="str">
        <f t="array" ref="B449">IFERROR(INDEX('FIT-Lijst'!$A$8:$T$994,SMALL(IF((INDEX('FIT-Lijst'!$A$8:$T$994,,18)="Fout")+(INDEX('FIT-Lijst'!$A$8:$T$994,,18)="Kritiek Fout"),MATCH(ROW('FIT-Lijst'!$A$8:$A$994),ROW('FIT-Lijst'!$A$8:$A$994)),""),ROWS('FIT-Lijst'!$A$4:D444)),COLUMNS('FIT-Lijst'!$A$4:D444)),"")</f>
        <v/>
      </c>
      <c r="C449" s="15" t="str">
        <f>IFERROR(VLOOKUP(A449,'FIT-Lijst'!A:Q,5,FALSE),"")</f>
        <v/>
      </c>
      <c r="D449" s="163" t="str">
        <f t="array" ref="D449">IFERROR(INDEX('FIT-Lijst'!$A$8:$T$994,SMALL(IF((INDEX('FIT-Lijst'!$A$8:$T$994,,18)="Fout")+(INDEX('FIT-Lijst'!$A$8:$T$994,,18)="Kritiek Fout"),MATCH(ROW('FIT-Lijst'!$A$8:$A$994),ROW('FIT-Lijst'!$A$8:$A$994)),""),ROWS('FIT-Lijst'!$A$4:R444)),COLUMNS('FIT-Lijst'!$A$4:R444)),"")</f>
        <v/>
      </c>
      <c r="E449" s="164" t="str">
        <f t="array" ref="E449">IFERROR(INDEX('FIT-Lijst'!$A$8:$T$994,SMALL(IF((INDEX('FIT-Lijst'!$A$8:$T$994,,18)="Fout")+(INDEX('FIT-Lijst'!$A$8:$T$994,,18)="Kritiek Fout"),MATCH(ROW('FIT-Lijst'!$A$8:$A$994),ROW('FIT-Lijst'!$A$8:$A$994)),""),ROWS('FIT-Lijst'!$A$4:S444)),COLUMNS('FIT-Lijst'!$A$4:S444)),"")</f>
        <v/>
      </c>
      <c r="F449" s="163" t="str">
        <f t="array" ref="F449">IFERROR(INDEX('FIT-Lijst'!$A$8:$T$994,SMALL(IF((INDEX('FIT-Lijst'!$A$8:$T$994,,18)="Fout")+(INDEX('FIT-Lijst'!$A$8:$T$994,,18)="Kritiek Fout"),MATCH(ROW('FIT-Lijst'!$A$8:$A$994),ROW('FIT-Lijst'!$A$8:$A$994)),""),ROWS('FIT-Lijst'!$A$4:T444)),COLUMNS('FIT-Lijst'!$A$4:T444)),"")</f>
        <v/>
      </c>
      <c r="G449" s="172"/>
      <c r="H449" s="172"/>
      <c r="I449" s="172"/>
      <c r="J449" s="173"/>
      <c r="K449" s="173"/>
      <c r="L449" s="173"/>
      <c r="M449" s="173"/>
      <c r="N449" s="173"/>
      <c r="O449" s="173"/>
      <c r="P449" s="173"/>
      <c r="Q449" s="173"/>
      <c r="R449" s="173"/>
      <c r="S449" s="173"/>
      <c r="T449" s="174" t="str">
        <f t="shared" si="22"/>
        <v/>
      </c>
      <c r="U449" s="174" t="str">
        <f t="shared" si="20"/>
        <v/>
      </c>
      <c r="V449" s="175" t="str">
        <f t="shared" si="21"/>
        <v/>
      </c>
      <c r="W449" s="172"/>
      <c r="X449" s="172"/>
    </row>
    <row r="450" spans="1:24" x14ac:dyDescent="0.15">
      <c r="A450" s="163" t="str">
        <f t="array" ref="A450">IFERROR(INDEX('FIT-Lijst'!$A$8:$T$994,SMALL(IF((INDEX('FIT-Lijst'!$A$8:$T$994,,18)="Fout")+(INDEX('FIT-Lijst'!$A$8:$T$994,,18)="Kritiek Fout"),MATCH(ROW('FIT-Lijst'!$A$8:$A$994),ROW('FIT-Lijst'!$A$8:$A$994)),""),ROWS('FIT-Lijst'!$A$4:A445)),COLUMNS('FIT-Lijst'!$A$4:A445)),"")</f>
        <v/>
      </c>
      <c r="B450" s="163" t="str">
        <f t="array" ref="B450">IFERROR(INDEX('FIT-Lijst'!$A$8:$T$994,SMALL(IF((INDEX('FIT-Lijst'!$A$8:$T$994,,18)="Fout")+(INDEX('FIT-Lijst'!$A$8:$T$994,,18)="Kritiek Fout"),MATCH(ROW('FIT-Lijst'!$A$8:$A$994),ROW('FIT-Lijst'!$A$8:$A$994)),""),ROWS('FIT-Lijst'!$A$4:D445)),COLUMNS('FIT-Lijst'!$A$4:D445)),"")</f>
        <v/>
      </c>
      <c r="C450" s="15" t="str">
        <f>IFERROR(VLOOKUP(A450,'FIT-Lijst'!A:Q,5,FALSE),"")</f>
        <v/>
      </c>
      <c r="D450" s="163" t="str">
        <f t="array" ref="D450">IFERROR(INDEX('FIT-Lijst'!$A$8:$T$994,SMALL(IF((INDEX('FIT-Lijst'!$A$8:$T$994,,18)="Fout")+(INDEX('FIT-Lijst'!$A$8:$T$994,,18)="Kritiek Fout"),MATCH(ROW('FIT-Lijst'!$A$8:$A$994),ROW('FIT-Lijst'!$A$8:$A$994)),""),ROWS('FIT-Lijst'!$A$4:R445)),COLUMNS('FIT-Lijst'!$A$4:R445)),"")</f>
        <v/>
      </c>
      <c r="E450" s="164" t="str">
        <f t="array" ref="E450">IFERROR(INDEX('FIT-Lijst'!$A$8:$T$994,SMALL(IF((INDEX('FIT-Lijst'!$A$8:$T$994,,18)="Fout")+(INDEX('FIT-Lijst'!$A$8:$T$994,,18)="Kritiek Fout"),MATCH(ROW('FIT-Lijst'!$A$8:$A$994),ROW('FIT-Lijst'!$A$8:$A$994)),""),ROWS('FIT-Lijst'!$A$4:S445)),COLUMNS('FIT-Lijst'!$A$4:S445)),"")</f>
        <v/>
      </c>
      <c r="F450" s="163" t="str">
        <f t="array" ref="F450">IFERROR(INDEX('FIT-Lijst'!$A$8:$T$994,SMALL(IF((INDEX('FIT-Lijst'!$A$8:$T$994,,18)="Fout")+(INDEX('FIT-Lijst'!$A$8:$T$994,,18)="Kritiek Fout"),MATCH(ROW('FIT-Lijst'!$A$8:$A$994),ROW('FIT-Lijst'!$A$8:$A$994)),""),ROWS('FIT-Lijst'!$A$4:T445)),COLUMNS('FIT-Lijst'!$A$4:T445)),"")</f>
        <v/>
      </c>
      <c r="G450" s="172"/>
      <c r="H450" s="172"/>
      <c r="I450" s="172"/>
      <c r="J450" s="173"/>
      <c r="K450" s="173"/>
      <c r="L450" s="173"/>
      <c r="M450" s="173"/>
      <c r="N450" s="173"/>
      <c r="O450" s="173"/>
      <c r="P450" s="173"/>
      <c r="Q450" s="173"/>
      <c r="R450" s="173"/>
      <c r="S450" s="173"/>
      <c r="T450" s="174" t="str">
        <f t="shared" si="22"/>
        <v/>
      </c>
      <c r="U450" s="174" t="str">
        <f t="shared" si="20"/>
        <v/>
      </c>
      <c r="V450" s="175" t="str">
        <f t="shared" si="21"/>
        <v/>
      </c>
      <c r="W450" s="172"/>
      <c r="X450" s="172"/>
    </row>
    <row r="451" spans="1:24" x14ac:dyDescent="0.15">
      <c r="A451" s="163" t="str">
        <f t="array" ref="A451">IFERROR(INDEX('FIT-Lijst'!$A$8:$T$994,SMALL(IF((INDEX('FIT-Lijst'!$A$8:$T$994,,18)="Fout")+(INDEX('FIT-Lijst'!$A$8:$T$994,,18)="Kritiek Fout"),MATCH(ROW('FIT-Lijst'!$A$8:$A$994),ROW('FIT-Lijst'!$A$8:$A$994)),""),ROWS('FIT-Lijst'!$A$4:A446)),COLUMNS('FIT-Lijst'!$A$4:A446)),"")</f>
        <v/>
      </c>
      <c r="B451" s="163" t="str">
        <f t="array" ref="B451">IFERROR(INDEX('FIT-Lijst'!$A$8:$T$994,SMALL(IF((INDEX('FIT-Lijst'!$A$8:$T$994,,18)="Fout")+(INDEX('FIT-Lijst'!$A$8:$T$994,,18)="Kritiek Fout"),MATCH(ROW('FIT-Lijst'!$A$8:$A$994),ROW('FIT-Lijst'!$A$8:$A$994)),""),ROWS('FIT-Lijst'!$A$4:D446)),COLUMNS('FIT-Lijst'!$A$4:D446)),"")</f>
        <v/>
      </c>
      <c r="C451" s="15" t="str">
        <f>IFERROR(VLOOKUP(A451,'FIT-Lijst'!A:Q,5,FALSE),"")</f>
        <v/>
      </c>
      <c r="D451" s="163" t="str">
        <f t="array" ref="D451">IFERROR(INDEX('FIT-Lijst'!$A$8:$T$994,SMALL(IF((INDEX('FIT-Lijst'!$A$8:$T$994,,18)="Fout")+(INDEX('FIT-Lijst'!$A$8:$T$994,,18)="Kritiek Fout"),MATCH(ROW('FIT-Lijst'!$A$8:$A$994),ROW('FIT-Lijst'!$A$8:$A$994)),""),ROWS('FIT-Lijst'!$A$4:R446)),COLUMNS('FIT-Lijst'!$A$4:R446)),"")</f>
        <v/>
      </c>
      <c r="E451" s="164" t="str">
        <f t="array" ref="E451">IFERROR(INDEX('FIT-Lijst'!$A$8:$T$994,SMALL(IF((INDEX('FIT-Lijst'!$A$8:$T$994,,18)="Fout")+(INDEX('FIT-Lijst'!$A$8:$T$994,,18)="Kritiek Fout"),MATCH(ROW('FIT-Lijst'!$A$8:$A$994),ROW('FIT-Lijst'!$A$8:$A$994)),""),ROWS('FIT-Lijst'!$A$4:S446)),COLUMNS('FIT-Lijst'!$A$4:S446)),"")</f>
        <v/>
      </c>
      <c r="F451" s="163" t="str">
        <f t="array" ref="F451">IFERROR(INDEX('FIT-Lijst'!$A$8:$T$994,SMALL(IF((INDEX('FIT-Lijst'!$A$8:$T$994,,18)="Fout")+(INDEX('FIT-Lijst'!$A$8:$T$994,,18)="Kritiek Fout"),MATCH(ROW('FIT-Lijst'!$A$8:$A$994),ROW('FIT-Lijst'!$A$8:$A$994)),""),ROWS('FIT-Lijst'!$A$4:T446)),COLUMNS('FIT-Lijst'!$A$4:T446)),"")</f>
        <v/>
      </c>
      <c r="G451" s="172"/>
      <c r="H451" s="172"/>
      <c r="I451" s="172"/>
      <c r="J451" s="173"/>
      <c r="K451" s="173"/>
      <c r="L451" s="173"/>
      <c r="M451" s="173"/>
      <c r="N451" s="173"/>
      <c r="O451" s="173"/>
      <c r="P451" s="173"/>
      <c r="Q451" s="173"/>
      <c r="R451" s="173"/>
      <c r="S451" s="173"/>
      <c r="T451" s="174" t="str">
        <f t="shared" si="22"/>
        <v/>
      </c>
      <c r="U451" s="174" t="str">
        <f t="shared" si="20"/>
        <v/>
      </c>
      <c r="V451" s="175" t="str">
        <f t="shared" si="21"/>
        <v/>
      </c>
      <c r="W451" s="172"/>
      <c r="X451" s="172"/>
    </row>
    <row r="452" spans="1:24" x14ac:dyDescent="0.15">
      <c r="A452" s="163" t="str">
        <f t="array" ref="A452">IFERROR(INDEX('FIT-Lijst'!$A$8:$T$994,SMALL(IF((INDEX('FIT-Lijst'!$A$8:$T$994,,18)="Fout")+(INDEX('FIT-Lijst'!$A$8:$T$994,,18)="Kritiek Fout"),MATCH(ROW('FIT-Lijst'!$A$8:$A$994),ROW('FIT-Lijst'!$A$8:$A$994)),""),ROWS('FIT-Lijst'!$A$4:A453)),COLUMNS('FIT-Lijst'!$A$4:A453)),"")</f>
        <v/>
      </c>
      <c r="B452" s="163" t="str">
        <f t="array" ref="B452">IFERROR(INDEX('FIT-Lijst'!$A$8:$T$994,SMALL(IF((INDEX('FIT-Lijst'!$A$8:$T$994,,18)="Fout")+(INDEX('FIT-Lijst'!$A$8:$T$994,,18)="Kritiek Fout"),MATCH(ROW('FIT-Lijst'!$A$8:$A$994),ROW('FIT-Lijst'!$A$8:$A$994)),""),ROWS('FIT-Lijst'!$A$4:D453)),COLUMNS('FIT-Lijst'!$A$4:D453)),"")</f>
        <v/>
      </c>
      <c r="C452" s="15" t="str">
        <f>IFERROR(VLOOKUP(A452,'FIT-Lijst'!A:Q,5,FALSE),"")</f>
        <v/>
      </c>
      <c r="D452" s="163" t="str">
        <f t="array" ref="D452">IFERROR(INDEX('FIT-Lijst'!$A$8:$T$994,SMALL(IF((INDEX('FIT-Lijst'!$A$8:$T$994,,18)="Fout")+(INDEX('FIT-Lijst'!$A$8:$T$994,,18)="Kritiek Fout"),MATCH(ROW('FIT-Lijst'!$A$8:$A$994),ROW('FIT-Lijst'!$A$8:$A$994)),""),ROWS('FIT-Lijst'!$A$4:R453)),COLUMNS('FIT-Lijst'!$A$4:R453)),"")</f>
        <v/>
      </c>
      <c r="E452" s="164" t="str">
        <f t="array" ref="E452">IFERROR(INDEX('FIT-Lijst'!$A$8:$T$994,SMALL(IF((INDEX('FIT-Lijst'!$A$8:$T$994,,18)="Fout")+(INDEX('FIT-Lijst'!$A$8:$T$994,,18)="Kritiek Fout"),MATCH(ROW('FIT-Lijst'!$A$8:$A$994),ROW('FIT-Lijst'!$A$8:$A$994)),""),ROWS('FIT-Lijst'!$A$4:S453)),COLUMNS('FIT-Lijst'!$A$4:S453)),"")</f>
        <v/>
      </c>
      <c r="F452" s="163" t="str">
        <f t="array" ref="F452">IFERROR(INDEX('FIT-Lijst'!$A$8:$T$994,SMALL(IF((INDEX('FIT-Lijst'!$A$8:$T$994,,18)="Fout")+(INDEX('FIT-Lijst'!$A$8:$T$994,,18)="Kritiek Fout"),MATCH(ROW('FIT-Lijst'!$A$8:$A$994),ROW('FIT-Lijst'!$A$8:$A$994)),""),ROWS('FIT-Lijst'!$A$4:T453)),COLUMNS('FIT-Lijst'!$A$4:T453)),"")</f>
        <v/>
      </c>
      <c r="G452" s="172"/>
      <c r="H452" s="172"/>
      <c r="I452" s="172"/>
      <c r="J452" s="173"/>
      <c r="K452" s="173"/>
      <c r="L452" s="173"/>
      <c r="M452" s="173"/>
      <c r="N452" s="173"/>
      <c r="O452" s="173"/>
      <c r="P452" s="173"/>
      <c r="Q452" s="173"/>
      <c r="R452" s="173"/>
      <c r="S452" s="173"/>
      <c r="T452" s="174" t="str">
        <f t="shared" si="22"/>
        <v/>
      </c>
      <c r="U452" s="174" t="str">
        <f t="shared" si="20"/>
        <v/>
      </c>
      <c r="V452" s="175" t="str">
        <f t="shared" si="21"/>
        <v/>
      </c>
      <c r="W452" s="172"/>
      <c r="X452" s="172"/>
    </row>
    <row r="453" spans="1:24" x14ac:dyDescent="0.15">
      <c r="A453" s="163" t="str">
        <f t="array" ref="A453">IFERROR(INDEX('FIT-Lijst'!$A$8:$T$994,SMALL(IF((INDEX('FIT-Lijst'!$A$8:$T$994,,18)="Fout")+(INDEX('FIT-Lijst'!$A$8:$T$994,,18)="Kritiek Fout"),MATCH(ROW('FIT-Lijst'!$A$8:$A$994),ROW('FIT-Lijst'!$A$8:$A$994)),""),ROWS('FIT-Lijst'!$A$4:A454)),COLUMNS('FIT-Lijst'!$A$4:A454)),"")</f>
        <v/>
      </c>
      <c r="B453" s="163" t="str">
        <f t="array" ref="B453">IFERROR(INDEX('FIT-Lijst'!$A$8:$T$994,SMALL(IF((INDEX('FIT-Lijst'!$A$8:$T$994,,18)="Fout")+(INDEX('FIT-Lijst'!$A$8:$T$994,,18)="Kritiek Fout"),MATCH(ROW('FIT-Lijst'!$A$8:$A$994),ROW('FIT-Lijst'!$A$8:$A$994)),""),ROWS('FIT-Lijst'!$A$4:D454)),COLUMNS('FIT-Lijst'!$A$4:D454)),"")</f>
        <v/>
      </c>
      <c r="C453" s="15" t="str">
        <f>IFERROR(VLOOKUP(A453,'FIT-Lijst'!A:Q,5,FALSE),"")</f>
        <v/>
      </c>
      <c r="D453" s="163" t="str">
        <f t="array" ref="D453">IFERROR(INDEX('FIT-Lijst'!$A$8:$T$994,SMALL(IF((INDEX('FIT-Lijst'!$A$8:$T$994,,18)="Fout")+(INDEX('FIT-Lijst'!$A$8:$T$994,,18)="Kritiek Fout"),MATCH(ROW('FIT-Lijst'!$A$8:$A$994),ROW('FIT-Lijst'!$A$8:$A$994)),""),ROWS('FIT-Lijst'!$A$4:R454)),COLUMNS('FIT-Lijst'!$A$4:R454)),"")</f>
        <v/>
      </c>
      <c r="E453" s="164" t="str">
        <f t="array" ref="E453">IFERROR(INDEX('FIT-Lijst'!$A$8:$T$994,SMALL(IF((INDEX('FIT-Lijst'!$A$8:$T$994,,18)="Fout")+(INDEX('FIT-Lijst'!$A$8:$T$994,,18)="Kritiek Fout"),MATCH(ROW('FIT-Lijst'!$A$8:$A$994),ROW('FIT-Lijst'!$A$8:$A$994)),""),ROWS('FIT-Lijst'!$A$4:S454)),COLUMNS('FIT-Lijst'!$A$4:S454)),"")</f>
        <v/>
      </c>
      <c r="F453" s="163" t="str">
        <f t="array" ref="F453">IFERROR(INDEX('FIT-Lijst'!$A$8:$T$994,SMALL(IF((INDEX('FIT-Lijst'!$A$8:$T$994,,18)="Fout")+(INDEX('FIT-Lijst'!$A$8:$T$994,,18)="Kritiek Fout"),MATCH(ROW('FIT-Lijst'!$A$8:$A$994),ROW('FIT-Lijst'!$A$8:$A$994)),""),ROWS('FIT-Lijst'!$A$4:T454)),COLUMNS('FIT-Lijst'!$A$4:T454)),"")</f>
        <v/>
      </c>
      <c r="G453" s="172"/>
      <c r="H453" s="172"/>
      <c r="I453" s="172"/>
      <c r="J453" s="173"/>
      <c r="K453" s="173"/>
      <c r="L453" s="173"/>
      <c r="M453" s="173"/>
      <c r="N453" s="173"/>
      <c r="O453" s="173"/>
      <c r="P453" s="173"/>
      <c r="Q453" s="173"/>
      <c r="R453" s="173"/>
      <c r="S453" s="173"/>
      <c r="T453" s="174" t="str">
        <f t="shared" si="22"/>
        <v/>
      </c>
      <c r="U453" s="174" t="str">
        <f t="shared" si="20"/>
        <v/>
      </c>
      <c r="V453" s="175" t="str">
        <f t="shared" si="21"/>
        <v/>
      </c>
      <c r="W453" s="172"/>
      <c r="X453" s="172"/>
    </row>
    <row r="454" spans="1:24" x14ac:dyDescent="0.15">
      <c r="A454" s="163" t="str">
        <f t="array" ref="A454">IFERROR(INDEX('FIT-Lijst'!$A$8:$T$994,SMALL(IF((INDEX('FIT-Lijst'!$A$8:$T$994,,18)="Fout")+(INDEX('FIT-Lijst'!$A$8:$T$994,,18)="Kritiek Fout"),MATCH(ROW('FIT-Lijst'!$A$8:$A$994),ROW('FIT-Lijst'!$A$8:$A$994)),""),ROWS('FIT-Lijst'!$A$4:A455)),COLUMNS('FIT-Lijst'!$A$4:A455)),"")</f>
        <v/>
      </c>
      <c r="B454" s="163" t="str">
        <f t="array" ref="B454">IFERROR(INDEX('FIT-Lijst'!$A$8:$T$994,SMALL(IF((INDEX('FIT-Lijst'!$A$8:$T$994,,18)="Fout")+(INDEX('FIT-Lijst'!$A$8:$T$994,,18)="Kritiek Fout"),MATCH(ROW('FIT-Lijst'!$A$8:$A$994),ROW('FIT-Lijst'!$A$8:$A$994)),""),ROWS('FIT-Lijst'!$A$4:D455)),COLUMNS('FIT-Lijst'!$A$4:D455)),"")</f>
        <v/>
      </c>
      <c r="C454" s="15" t="str">
        <f>IFERROR(VLOOKUP(A454,'FIT-Lijst'!A:Q,5,FALSE),"")</f>
        <v/>
      </c>
      <c r="D454" s="163" t="str">
        <f t="array" ref="D454">IFERROR(INDEX('FIT-Lijst'!$A$8:$T$994,SMALL(IF((INDEX('FIT-Lijst'!$A$8:$T$994,,18)="Fout")+(INDEX('FIT-Lijst'!$A$8:$T$994,,18)="Kritiek Fout"),MATCH(ROW('FIT-Lijst'!$A$8:$A$994),ROW('FIT-Lijst'!$A$8:$A$994)),""),ROWS('FIT-Lijst'!$A$4:R455)),COLUMNS('FIT-Lijst'!$A$4:R455)),"")</f>
        <v/>
      </c>
      <c r="E454" s="164" t="str">
        <f t="array" ref="E454">IFERROR(INDEX('FIT-Lijst'!$A$8:$T$994,SMALL(IF((INDEX('FIT-Lijst'!$A$8:$T$994,,18)="Fout")+(INDEX('FIT-Lijst'!$A$8:$T$994,,18)="Kritiek Fout"),MATCH(ROW('FIT-Lijst'!$A$8:$A$994),ROW('FIT-Lijst'!$A$8:$A$994)),""),ROWS('FIT-Lijst'!$A$4:S455)),COLUMNS('FIT-Lijst'!$A$4:S455)),"")</f>
        <v/>
      </c>
      <c r="F454" s="163" t="str">
        <f t="array" ref="F454">IFERROR(INDEX('FIT-Lijst'!$A$8:$T$994,SMALL(IF((INDEX('FIT-Lijst'!$A$8:$T$994,,18)="Fout")+(INDEX('FIT-Lijst'!$A$8:$T$994,,18)="Kritiek Fout"),MATCH(ROW('FIT-Lijst'!$A$8:$A$994),ROW('FIT-Lijst'!$A$8:$A$994)),""),ROWS('FIT-Lijst'!$A$4:T455)),COLUMNS('FIT-Lijst'!$A$4:T455)),"")</f>
        <v/>
      </c>
      <c r="G454" s="172"/>
      <c r="H454" s="172"/>
      <c r="I454" s="172"/>
      <c r="J454" s="173"/>
      <c r="K454" s="173"/>
      <c r="L454" s="173"/>
      <c r="M454" s="173"/>
      <c r="N454" s="173"/>
      <c r="O454" s="173"/>
      <c r="P454" s="173"/>
      <c r="Q454" s="173"/>
      <c r="R454" s="173"/>
      <c r="S454" s="173"/>
      <c r="T454" s="174" t="str">
        <f t="shared" si="22"/>
        <v/>
      </c>
      <c r="U454" s="174" t="str">
        <f t="shared" ref="U454:U517" si="23">IF(OR(J454="",T454=""),"",J454*T454)</f>
        <v/>
      </c>
      <c r="V454" s="175" t="str">
        <f t="shared" si="21"/>
        <v/>
      </c>
      <c r="W454" s="172"/>
      <c r="X454" s="172"/>
    </row>
    <row r="455" spans="1:24" x14ac:dyDescent="0.15">
      <c r="A455" s="163" t="str">
        <f t="array" ref="A455">IFERROR(INDEX('FIT-Lijst'!$A$8:$T$994,SMALL(IF((INDEX('FIT-Lijst'!$A$8:$T$994,,18)="Fout")+(INDEX('FIT-Lijst'!$A$8:$T$994,,18)="Kritiek Fout"),MATCH(ROW('FIT-Lijst'!$A$8:$A$994),ROW('FIT-Lijst'!$A$8:$A$994)),""),ROWS('FIT-Lijst'!$A$4:A455)),COLUMNS('FIT-Lijst'!$A$4:A455)),"")</f>
        <v/>
      </c>
      <c r="B455" s="163" t="str">
        <f t="array" ref="B455">IFERROR(INDEX('FIT-Lijst'!$A$8:$T$994,SMALL(IF((INDEX('FIT-Lijst'!$A$8:$T$994,,18)="Fout")+(INDEX('FIT-Lijst'!$A$8:$T$994,,18)="Kritiek Fout"),MATCH(ROW('FIT-Lijst'!$A$8:$A$994),ROW('FIT-Lijst'!$A$8:$A$994)),""),ROWS('FIT-Lijst'!$A$4:D455)),COLUMNS('FIT-Lijst'!$A$4:D455)),"")</f>
        <v/>
      </c>
      <c r="C455" s="15" t="str">
        <f>IFERROR(VLOOKUP(A455,'FIT-Lijst'!A:Q,5,FALSE),"")</f>
        <v/>
      </c>
      <c r="D455" s="163" t="str">
        <f t="array" ref="D455">IFERROR(INDEX('FIT-Lijst'!$A$8:$T$994,SMALL(IF((INDEX('FIT-Lijst'!$A$8:$T$994,,18)="Fout")+(INDEX('FIT-Lijst'!$A$8:$T$994,,18)="Kritiek Fout"),MATCH(ROW('FIT-Lijst'!$A$8:$A$994),ROW('FIT-Lijst'!$A$8:$A$994)),""),ROWS('FIT-Lijst'!$A$4:R455)),COLUMNS('FIT-Lijst'!$A$4:R455)),"")</f>
        <v/>
      </c>
      <c r="E455" s="164" t="str">
        <f t="array" ref="E455">IFERROR(INDEX('FIT-Lijst'!$A$8:$T$994,SMALL(IF((INDEX('FIT-Lijst'!$A$8:$T$994,,18)="Fout")+(INDEX('FIT-Lijst'!$A$8:$T$994,,18)="Kritiek Fout"),MATCH(ROW('FIT-Lijst'!$A$8:$A$994),ROW('FIT-Lijst'!$A$8:$A$994)),""),ROWS('FIT-Lijst'!$A$4:S455)),COLUMNS('FIT-Lijst'!$A$4:S455)),"")</f>
        <v/>
      </c>
      <c r="F455" s="163" t="str">
        <f t="array" ref="F455">IFERROR(INDEX('FIT-Lijst'!$A$8:$T$994,SMALL(IF((INDEX('FIT-Lijst'!$A$8:$T$994,,18)="Fout")+(INDEX('FIT-Lijst'!$A$8:$T$994,,18)="Kritiek Fout"),MATCH(ROW('FIT-Lijst'!$A$8:$A$994),ROW('FIT-Lijst'!$A$8:$A$994)),""),ROWS('FIT-Lijst'!$A$4:T455)),COLUMNS('FIT-Lijst'!$A$4:T455)),"")</f>
        <v/>
      </c>
      <c r="G455" s="172"/>
      <c r="H455" s="172"/>
      <c r="I455" s="172"/>
      <c r="J455" s="173"/>
      <c r="K455" s="173"/>
      <c r="L455" s="173"/>
      <c r="M455" s="173"/>
      <c r="N455" s="173"/>
      <c r="O455" s="173"/>
      <c r="P455" s="173"/>
      <c r="Q455" s="173"/>
      <c r="R455" s="173"/>
      <c r="S455" s="173"/>
      <c r="T455" s="174" t="str">
        <f t="shared" si="22"/>
        <v/>
      </c>
      <c r="U455" s="174" t="str">
        <f t="shared" si="23"/>
        <v/>
      </c>
      <c r="V455" s="175" t="str">
        <f t="shared" ref="V455:V518" si="24">IF(U455="","",IF(U455&lt;=5,"Acceptabel",IF(AND(U455&gt;=6,U455&lt;=12),"Ongewenst","Onacceptabel")))</f>
        <v/>
      </c>
      <c r="W455" s="172"/>
      <c r="X455" s="172"/>
    </row>
    <row r="456" spans="1:24" x14ac:dyDescent="0.15">
      <c r="A456" s="163" t="str">
        <f t="array" ref="A456">IFERROR(INDEX('FIT-Lijst'!$A$8:$T$994,SMALL(IF((INDEX('FIT-Lijst'!$A$8:$T$994,,18)="Fout")+(INDEX('FIT-Lijst'!$A$8:$T$994,,18)="Kritiek Fout"),MATCH(ROW('FIT-Lijst'!$A$8:$A$994),ROW('FIT-Lijst'!$A$8:$A$994)),""),ROWS('FIT-Lijst'!$A$4:A456)),COLUMNS('FIT-Lijst'!$A$4:A456)),"")</f>
        <v/>
      </c>
      <c r="B456" s="163" t="str">
        <f t="array" ref="B456">IFERROR(INDEX('FIT-Lijst'!$A$8:$T$994,SMALL(IF((INDEX('FIT-Lijst'!$A$8:$T$994,,18)="Fout")+(INDEX('FIT-Lijst'!$A$8:$T$994,,18)="Kritiek Fout"),MATCH(ROW('FIT-Lijst'!$A$8:$A$994),ROW('FIT-Lijst'!$A$8:$A$994)),""),ROWS('FIT-Lijst'!$A$4:D456)),COLUMNS('FIT-Lijst'!$A$4:D456)),"")</f>
        <v/>
      </c>
      <c r="C456" s="15" t="str">
        <f>IFERROR(VLOOKUP(A456,'FIT-Lijst'!A:Q,5,FALSE),"")</f>
        <v/>
      </c>
      <c r="D456" s="163" t="str">
        <f t="array" ref="D456">IFERROR(INDEX('FIT-Lijst'!$A$8:$T$994,SMALL(IF((INDEX('FIT-Lijst'!$A$8:$T$994,,18)="Fout")+(INDEX('FIT-Lijst'!$A$8:$T$994,,18)="Kritiek Fout"),MATCH(ROW('FIT-Lijst'!$A$8:$A$994),ROW('FIT-Lijst'!$A$8:$A$994)),""),ROWS('FIT-Lijst'!$A$4:R456)),COLUMNS('FIT-Lijst'!$A$4:R456)),"")</f>
        <v/>
      </c>
      <c r="E456" s="164" t="str">
        <f t="array" ref="E456">IFERROR(INDEX('FIT-Lijst'!$A$8:$T$994,SMALL(IF((INDEX('FIT-Lijst'!$A$8:$T$994,,18)="Fout")+(INDEX('FIT-Lijst'!$A$8:$T$994,,18)="Kritiek Fout"),MATCH(ROW('FIT-Lijst'!$A$8:$A$994),ROW('FIT-Lijst'!$A$8:$A$994)),""),ROWS('FIT-Lijst'!$A$4:S456)),COLUMNS('FIT-Lijst'!$A$4:S456)),"")</f>
        <v/>
      </c>
      <c r="F456" s="163" t="str">
        <f t="array" ref="F456">IFERROR(INDEX('FIT-Lijst'!$A$8:$T$994,SMALL(IF((INDEX('FIT-Lijst'!$A$8:$T$994,,18)="Fout")+(INDEX('FIT-Lijst'!$A$8:$T$994,,18)="Kritiek Fout"),MATCH(ROW('FIT-Lijst'!$A$8:$A$994),ROW('FIT-Lijst'!$A$8:$A$994)),""),ROWS('FIT-Lijst'!$A$4:T456)),COLUMNS('FIT-Lijst'!$A$4:T456)),"")</f>
        <v/>
      </c>
      <c r="G456" s="172"/>
      <c r="H456" s="172"/>
      <c r="I456" s="172"/>
      <c r="J456" s="173"/>
      <c r="K456" s="173"/>
      <c r="L456" s="173"/>
      <c r="M456" s="173"/>
      <c r="N456" s="173"/>
      <c r="O456" s="173"/>
      <c r="P456" s="173"/>
      <c r="Q456" s="173"/>
      <c r="R456" s="173"/>
      <c r="S456" s="173"/>
      <c r="T456" s="174" t="str">
        <f t="shared" si="22"/>
        <v/>
      </c>
      <c r="U456" s="174" t="str">
        <f t="shared" si="23"/>
        <v/>
      </c>
      <c r="V456" s="175" t="str">
        <f t="shared" si="24"/>
        <v/>
      </c>
      <c r="W456" s="172"/>
      <c r="X456" s="172"/>
    </row>
    <row r="457" spans="1:24" x14ac:dyDescent="0.15">
      <c r="A457" s="163" t="str">
        <f t="array" ref="A457">IFERROR(INDEX('FIT-Lijst'!$A$8:$T$994,SMALL(IF((INDEX('FIT-Lijst'!$A$8:$T$994,,18)="Fout")+(INDEX('FIT-Lijst'!$A$8:$T$994,,18)="Kritiek Fout"),MATCH(ROW('FIT-Lijst'!$A$8:$A$994),ROW('FIT-Lijst'!$A$8:$A$994)),""),ROWS('FIT-Lijst'!$A$4:A457)),COLUMNS('FIT-Lijst'!$A$4:A457)),"")</f>
        <v/>
      </c>
      <c r="B457" s="163" t="str">
        <f t="array" ref="B457">IFERROR(INDEX('FIT-Lijst'!$A$8:$T$994,SMALL(IF((INDEX('FIT-Lijst'!$A$8:$T$994,,18)="Fout")+(INDEX('FIT-Lijst'!$A$8:$T$994,,18)="Kritiek Fout"),MATCH(ROW('FIT-Lijst'!$A$8:$A$994),ROW('FIT-Lijst'!$A$8:$A$994)),""),ROWS('FIT-Lijst'!$A$4:D457)),COLUMNS('FIT-Lijst'!$A$4:D457)),"")</f>
        <v/>
      </c>
      <c r="C457" s="15" t="str">
        <f>IFERROR(VLOOKUP(A457,'FIT-Lijst'!A:Q,5,FALSE),"")</f>
        <v/>
      </c>
      <c r="D457" s="163" t="str">
        <f t="array" ref="D457">IFERROR(INDEX('FIT-Lijst'!$A$8:$T$994,SMALL(IF((INDEX('FIT-Lijst'!$A$8:$T$994,,18)="Fout")+(INDEX('FIT-Lijst'!$A$8:$T$994,,18)="Kritiek Fout"),MATCH(ROW('FIT-Lijst'!$A$8:$A$994),ROW('FIT-Lijst'!$A$8:$A$994)),""),ROWS('FIT-Lijst'!$A$4:R457)),COLUMNS('FIT-Lijst'!$A$4:R457)),"")</f>
        <v/>
      </c>
      <c r="E457" s="164" t="str">
        <f t="array" ref="E457">IFERROR(INDEX('FIT-Lijst'!$A$8:$T$994,SMALL(IF((INDEX('FIT-Lijst'!$A$8:$T$994,,18)="Fout")+(INDEX('FIT-Lijst'!$A$8:$T$994,,18)="Kritiek Fout"),MATCH(ROW('FIT-Lijst'!$A$8:$A$994),ROW('FIT-Lijst'!$A$8:$A$994)),""),ROWS('FIT-Lijst'!$A$4:S457)),COLUMNS('FIT-Lijst'!$A$4:S457)),"")</f>
        <v/>
      </c>
      <c r="F457" s="163" t="str">
        <f t="array" ref="F457">IFERROR(INDEX('FIT-Lijst'!$A$8:$T$994,SMALL(IF((INDEX('FIT-Lijst'!$A$8:$T$994,,18)="Fout")+(INDEX('FIT-Lijst'!$A$8:$T$994,,18)="Kritiek Fout"),MATCH(ROW('FIT-Lijst'!$A$8:$A$994),ROW('FIT-Lijst'!$A$8:$A$994)),""),ROWS('FIT-Lijst'!$A$4:T457)),COLUMNS('FIT-Lijst'!$A$4:T457)),"")</f>
        <v/>
      </c>
      <c r="G457" s="172"/>
      <c r="H457" s="172"/>
      <c r="I457" s="172"/>
      <c r="J457" s="173"/>
      <c r="K457" s="173"/>
      <c r="L457" s="173"/>
      <c r="M457" s="173"/>
      <c r="N457" s="173"/>
      <c r="O457" s="173"/>
      <c r="P457" s="173"/>
      <c r="Q457" s="173"/>
      <c r="R457" s="173"/>
      <c r="S457" s="173"/>
      <c r="T457" s="174" t="str">
        <f t="shared" ref="T457:T520" si="25">IF(COUNT(K457:S457)=0,"",MAX(K457:S457))</f>
        <v/>
      </c>
      <c r="U457" s="174" t="str">
        <f t="shared" si="23"/>
        <v/>
      </c>
      <c r="V457" s="175" t="str">
        <f t="shared" si="24"/>
        <v/>
      </c>
      <c r="W457" s="172"/>
      <c r="X457" s="172"/>
    </row>
    <row r="458" spans="1:24" x14ac:dyDescent="0.15">
      <c r="A458" s="163" t="str">
        <f t="array" ref="A458">IFERROR(INDEX('FIT-Lijst'!$A$8:$T$994,SMALL(IF((INDEX('FIT-Lijst'!$A$8:$T$994,,18)="Fout")+(INDEX('FIT-Lijst'!$A$8:$T$994,,18)="Kritiek Fout"),MATCH(ROW('FIT-Lijst'!$A$8:$A$994),ROW('FIT-Lijst'!$A$8:$A$994)),""),ROWS('FIT-Lijst'!$A$4:A458)),COLUMNS('FIT-Lijst'!$A$4:A458)),"")</f>
        <v/>
      </c>
      <c r="B458" s="163" t="str">
        <f t="array" ref="B458">IFERROR(INDEX('FIT-Lijst'!$A$8:$T$994,SMALL(IF((INDEX('FIT-Lijst'!$A$8:$T$994,,18)="Fout")+(INDEX('FIT-Lijst'!$A$8:$T$994,,18)="Kritiek Fout"),MATCH(ROW('FIT-Lijst'!$A$8:$A$994),ROW('FIT-Lijst'!$A$8:$A$994)),""),ROWS('FIT-Lijst'!$A$4:D458)),COLUMNS('FIT-Lijst'!$A$4:D458)),"")</f>
        <v/>
      </c>
      <c r="C458" s="15" t="str">
        <f>IFERROR(VLOOKUP(A458,'FIT-Lijst'!A:Q,5,FALSE),"")</f>
        <v/>
      </c>
      <c r="D458" s="163" t="str">
        <f t="array" ref="D458">IFERROR(INDEX('FIT-Lijst'!$A$8:$T$994,SMALL(IF((INDEX('FIT-Lijst'!$A$8:$T$994,,18)="Fout")+(INDEX('FIT-Lijst'!$A$8:$T$994,,18)="Kritiek Fout"),MATCH(ROW('FIT-Lijst'!$A$8:$A$994),ROW('FIT-Lijst'!$A$8:$A$994)),""),ROWS('FIT-Lijst'!$A$4:R458)),COLUMNS('FIT-Lijst'!$A$4:R458)),"")</f>
        <v/>
      </c>
      <c r="E458" s="164" t="str">
        <f t="array" ref="E458">IFERROR(INDEX('FIT-Lijst'!$A$8:$T$994,SMALL(IF((INDEX('FIT-Lijst'!$A$8:$T$994,,18)="Fout")+(INDEX('FIT-Lijst'!$A$8:$T$994,,18)="Kritiek Fout"),MATCH(ROW('FIT-Lijst'!$A$8:$A$994),ROW('FIT-Lijst'!$A$8:$A$994)),""),ROWS('FIT-Lijst'!$A$4:S458)),COLUMNS('FIT-Lijst'!$A$4:S458)),"")</f>
        <v/>
      </c>
      <c r="F458" s="163" t="str">
        <f t="array" ref="F458">IFERROR(INDEX('FIT-Lijst'!$A$8:$T$994,SMALL(IF((INDEX('FIT-Lijst'!$A$8:$T$994,,18)="Fout")+(INDEX('FIT-Lijst'!$A$8:$T$994,,18)="Kritiek Fout"),MATCH(ROW('FIT-Lijst'!$A$8:$A$994),ROW('FIT-Lijst'!$A$8:$A$994)),""),ROWS('FIT-Lijst'!$A$4:T458)),COLUMNS('FIT-Lijst'!$A$4:T458)),"")</f>
        <v/>
      </c>
      <c r="G458" s="172"/>
      <c r="H458" s="172"/>
      <c r="I458" s="172"/>
      <c r="J458" s="173"/>
      <c r="K458" s="173"/>
      <c r="L458" s="173"/>
      <c r="M458" s="173"/>
      <c r="N458" s="173"/>
      <c r="O458" s="173"/>
      <c r="P458" s="173"/>
      <c r="Q458" s="173"/>
      <c r="R458" s="173"/>
      <c r="S458" s="173"/>
      <c r="T458" s="174" t="str">
        <f t="shared" si="25"/>
        <v/>
      </c>
      <c r="U458" s="174" t="str">
        <f t="shared" si="23"/>
        <v/>
      </c>
      <c r="V458" s="175" t="str">
        <f t="shared" si="24"/>
        <v/>
      </c>
      <c r="W458" s="172"/>
      <c r="X458" s="172"/>
    </row>
    <row r="459" spans="1:24" x14ac:dyDescent="0.15">
      <c r="A459" s="163" t="str">
        <f t="array" ref="A459">IFERROR(INDEX('FIT-Lijst'!$A$8:$T$994,SMALL(IF((INDEX('FIT-Lijst'!$A$8:$T$994,,18)="Fout")+(INDEX('FIT-Lijst'!$A$8:$T$994,,18)="Kritiek Fout"),MATCH(ROW('FIT-Lijst'!$A$8:$A$994),ROW('FIT-Lijst'!$A$8:$A$994)),""),ROWS('FIT-Lijst'!$A$4:A459)),COLUMNS('FIT-Lijst'!$A$4:A459)),"")</f>
        <v/>
      </c>
      <c r="B459" s="163" t="str">
        <f t="array" ref="B459">IFERROR(INDEX('FIT-Lijst'!$A$8:$T$994,SMALL(IF((INDEX('FIT-Lijst'!$A$8:$T$994,,18)="Fout")+(INDEX('FIT-Lijst'!$A$8:$T$994,,18)="Kritiek Fout"),MATCH(ROW('FIT-Lijst'!$A$8:$A$994),ROW('FIT-Lijst'!$A$8:$A$994)),""),ROWS('FIT-Lijst'!$A$4:D459)),COLUMNS('FIT-Lijst'!$A$4:D459)),"")</f>
        <v/>
      </c>
      <c r="C459" s="15" t="str">
        <f>IFERROR(VLOOKUP(A459,'FIT-Lijst'!A:Q,5,FALSE),"")</f>
        <v/>
      </c>
      <c r="D459" s="163" t="str">
        <f t="array" ref="D459">IFERROR(INDEX('FIT-Lijst'!$A$8:$T$994,SMALL(IF((INDEX('FIT-Lijst'!$A$8:$T$994,,18)="Fout")+(INDEX('FIT-Lijst'!$A$8:$T$994,,18)="Kritiek Fout"),MATCH(ROW('FIT-Lijst'!$A$8:$A$994),ROW('FIT-Lijst'!$A$8:$A$994)),""),ROWS('FIT-Lijst'!$A$4:R459)),COLUMNS('FIT-Lijst'!$A$4:R459)),"")</f>
        <v/>
      </c>
      <c r="E459" s="164" t="str">
        <f t="array" ref="E459">IFERROR(INDEX('FIT-Lijst'!$A$8:$T$994,SMALL(IF((INDEX('FIT-Lijst'!$A$8:$T$994,,18)="Fout")+(INDEX('FIT-Lijst'!$A$8:$T$994,,18)="Kritiek Fout"),MATCH(ROW('FIT-Lijst'!$A$8:$A$994),ROW('FIT-Lijst'!$A$8:$A$994)),""),ROWS('FIT-Lijst'!$A$4:S459)),COLUMNS('FIT-Lijst'!$A$4:S459)),"")</f>
        <v/>
      </c>
      <c r="F459" s="163" t="str">
        <f t="array" ref="F459">IFERROR(INDEX('FIT-Lijst'!$A$8:$T$994,SMALL(IF((INDEX('FIT-Lijst'!$A$8:$T$994,,18)="Fout")+(INDEX('FIT-Lijst'!$A$8:$T$994,,18)="Kritiek Fout"),MATCH(ROW('FIT-Lijst'!$A$8:$A$994),ROW('FIT-Lijst'!$A$8:$A$994)),""),ROWS('FIT-Lijst'!$A$4:T459)),COLUMNS('FIT-Lijst'!$A$4:T459)),"")</f>
        <v/>
      </c>
      <c r="G459" s="172"/>
      <c r="H459" s="172"/>
      <c r="I459" s="172"/>
      <c r="J459" s="173"/>
      <c r="K459" s="173"/>
      <c r="L459" s="173"/>
      <c r="M459" s="173"/>
      <c r="N459" s="173"/>
      <c r="O459" s="173"/>
      <c r="P459" s="173"/>
      <c r="Q459" s="173"/>
      <c r="R459" s="173"/>
      <c r="S459" s="173"/>
      <c r="T459" s="174" t="str">
        <f t="shared" si="25"/>
        <v/>
      </c>
      <c r="U459" s="174" t="str">
        <f t="shared" si="23"/>
        <v/>
      </c>
      <c r="V459" s="175" t="str">
        <f t="shared" si="24"/>
        <v/>
      </c>
      <c r="W459" s="172"/>
      <c r="X459" s="172"/>
    </row>
    <row r="460" spans="1:24" x14ac:dyDescent="0.15">
      <c r="A460" s="163" t="str">
        <f t="array" ref="A460">IFERROR(INDEX('FIT-Lijst'!$A$8:$T$994,SMALL(IF((INDEX('FIT-Lijst'!$A$8:$T$994,,18)="Fout")+(INDEX('FIT-Lijst'!$A$8:$T$994,,18)="Kritiek Fout"),MATCH(ROW('FIT-Lijst'!$A$8:$A$994),ROW('FIT-Lijst'!$A$8:$A$994)),""),ROWS('FIT-Lijst'!$A$4:A460)),COLUMNS('FIT-Lijst'!$A$4:A460)),"")</f>
        <v/>
      </c>
      <c r="B460" s="163" t="str">
        <f t="array" ref="B460">IFERROR(INDEX('FIT-Lijst'!$A$8:$T$994,SMALL(IF((INDEX('FIT-Lijst'!$A$8:$T$994,,18)="Fout")+(INDEX('FIT-Lijst'!$A$8:$T$994,,18)="Kritiek Fout"),MATCH(ROW('FIT-Lijst'!$A$8:$A$994),ROW('FIT-Lijst'!$A$8:$A$994)),""),ROWS('FIT-Lijst'!$A$4:D460)),COLUMNS('FIT-Lijst'!$A$4:D460)),"")</f>
        <v/>
      </c>
      <c r="C460" s="15" t="str">
        <f>IFERROR(VLOOKUP(A460,'FIT-Lijst'!A:Q,5,FALSE),"")</f>
        <v/>
      </c>
      <c r="D460" s="163" t="str">
        <f t="array" ref="D460">IFERROR(INDEX('FIT-Lijst'!$A$8:$T$994,SMALL(IF((INDEX('FIT-Lijst'!$A$8:$T$994,,18)="Fout")+(INDEX('FIT-Lijst'!$A$8:$T$994,,18)="Kritiek Fout"),MATCH(ROW('FIT-Lijst'!$A$8:$A$994),ROW('FIT-Lijst'!$A$8:$A$994)),""),ROWS('FIT-Lijst'!$A$4:R460)),COLUMNS('FIT-Lijst'!$A$4:R460)),"")</f>
        <v/>
      </c>
      <c r="E460" s="164" t="str">
        <f t="array" ref="E460">IFERROR(INDEX('FIT-Lijst'!$A$8:$T$994,SMALL(IF((INDEX('FIT-Lijst'!$A$8:$T$994,,18)="Fout")+(INDEX('FIT-Lijst'!$A$8:$T$994,,18)="Kritiek Fout"),MATCH(ROW('FIT-Lijst'!$A$8:$A$994),ROW('FIT-Lijst'!$A$8:$A$994)),""),ROWS('FIT-Lijst'!$A$4:S460)),COLUMNS('FIT-Lijst'!$A$4:S460)),"")</f>
        <v/>
      </c>
      <c r="F460" s="163" t="str">
        <f t="array" ref="F460">IFERROR(INDEX('FIT-Lijst'!$A$8:$T$994,SMALL(IF((INDEX('FIT-Lijst'!$A$8:$T$994,,18)="Fout")+(INDEX('FIT-Lijst'!$A$8:$T$994,,18)="Kritiek Fout"),MATCH(ROW('FIT-Lijst'!$A$8:$A$994),ROW('FIT-Lijst'!$A$8:$A$994)),""),ROWS('FIT-Lijst'!$A$4:T460)),COLUMNS('FIT-Lijst'!$A$4:T460)),"")</f>
        <v/>
      </c>
      <c r="G460" s="172"/>
      <c r="H460" s="172"/>
      <c r="I460" s="172"/>
      <c r="J460" s="173"/>
      <c r="K460" s="173"/>
      <c r="L460" s="173"/>
      <c r="M460" s="173"/>
      <c r="N460" s="173"/>
      <c r="O460" s="173"/>
      <c r="P460" s="173"/>
      <c r="Q460" s="173"/>
      <c r="R460" s="173"/>
      <c r="S460" s="173"/>
      <c r="T460" s="174" t="str">
        <f t="shared" si="25"/>
        <v/>
      </c>
      <c r="U460" s="174" t="str">
        <f t="shared" si="23"/>
        <v/>
      </c>
      <c r="V460" s="175" t="str">
        <f t="shared" si="24"/>
        <v/>
      </c>
      <c r="W460" s="172"/>
      <c r="X460" s="172"/>
    </row>
    <row r="461" spans="1:24" x14ac:dyDescent="0.15">
      <c r="A461" s="163" t="str">
        <f t="array" ref="A461">IFERROR(INDEX('FIT-Lijst'!$A$8:$T$994,SMALL(IF((INDEX('FIT-Lijst'!$A$8:$T$994,,18)="Fout")+(INDEX('FIT-Lijst'!$A$8:$T$994,,18)="Kritiek Fout"),MATCH(ROW('FIT-Lijst'!$A$8:$A$994),ROW('FIT-Lijst'!$A$8:$A$994)),""),ROWS('FIT-Lijst'!$A$4:A460)),COLUMNS('FIT-Lijst'!$A$4:A460)),"")</f>
        <v/>
      </c>
      <c r="B461" s="163" t="str">
        <f t="array" ref="B461">IFERROR(INDEX('FIT-Lijst'!$A$8:$T$994,SMALL(IF((INDEX('FIT-Lijst'!$A$8:$T$994,,18)="Fout")+(INDEX('FIT-Lijst'!$A$8:$T$994,,18)="Kritiek Fout"),MATCH(ROW('FIT-Lijst'!$A$8:$A$994),ROW('FIT-Lijst'!$A$8:$A$994)),""),ROWS('FIT-Lijst'!$A$4:D460)),COLUMNS('FIT-Lijst'!$A$4:D460)),"")</f>
        <v/>
      </c>
      <c r="C461" s="15" t="str">
        <f>IFERROR(VLOOKUP(A461,'FIT-Lijst'!A:Q,5,FALSE),"")</f>
        <v/>
      </c>
      <c r="D461" s="163" t="str">
        <f t="array" ref="D461">IFERROR(INDEX('FIT-Lijst'!$A$8:$T$994,SMALL(IF((INDEX('FIT-Lijst'!$A$8:$T$994,,18)="Fout")+(INDEX('FIT-Lijst'!$A$8:$T$994,,18)="Kritiek Fout"),MATCH(ROW('FIT-Lijst'!$A$8:$A$994),ROW('FIT-Lijst'!$A$8:$A$994)),""),ROWS('FIT-Lijst'!$A$4:R460)),COLUMNS('FIT-Lijst'!$A$4:R460)),"")</f>
        <v/>
      </c>
      <c r="E461" s="164" t="str">
        <f t="array" ref="E461">IFERROR(INDEX('FIT-Lijst'!$A$8:$T$994,SMALL(IF((INDEX('FIT-Lijst'!$A$8:$T$994,,18)="Fout")+(INDEX('FIT-Lijst'!$A$8:$T$994,,18)="Kritiek Fout"),MATCH(ROW('FIT-Lijst'!$A$8:$A$994),ROW('FIT-Lijst'!$A$8:$A$994)),""),ROWS('FIT-Lijst'!$A$4:S460)),COLUMNS('FIT-Lijst'!$A$4:S460)),"")</f>
        <v/>
      </c>
      <c r="F461" s="163" t="str">
        <f t="array" ref="F461">IFERROR(INDEX('FIT-Lijst'!$A$8:$T$994,SMALL(IF((INDEX('FIT-Lijst'!$A$8:$T$994,,18)="Fout")+(INDEX('FIT-Lijst'!$A$8:$T$994,,18)="Kritiek Fout"),MATCH(ROW('FIT-Lijst'!$A$8:$A$994),ROW('FIT-Lijst'!$A$8:$A$994)),""),ROWS('FIT-Lijst'!$A$4:T460)),COLUMNS('FIT-Lijst'!$A$4:T460)),"")</f>
        <v/>
      </c>
      <c r="G461" s="172"/>
      <c r="H461" s="172"/>
      <c r="I461" s="172"/>
      <c r="J461" s="173"/>
      <c r="K461" s="173"/>
      <c r="L461" s="173"/>
      <c r="M461" s="173"/>
      <c r="N461" s="173"/>
      <c r="O461" s="173"/>
      <c r="P461" s="173"/>
      <c r="Q461" s="173"/>
      <c r="R461" s="173"/>
      <c r="S461" s="173"/>
      <c r="T461" s="174" t="str">
        <f t="shared" si="25"/>
        <v/>
      </c>
      <c r="U461" s="174" t="str">
        <f t="shared" si="23"/>
        <v/>
      </c>
      <c r="V461" s="175" t="str">
        <f t="shared" si="24"/>
        <v/>
      </c>
      <c r="W461" s="172"/>
      <c r="X461" s="172"/>
    </row>
    <row r="462" spans="1:24" x14ac:dyDescent="0.15">
      <c r="A462" s="163" t="str">
        <f t="array" ref="A462">IFERROR(INDEX('FIT-Lijst'!$A$8:$T$994,SMALL(IF((INDEX('FIT-Lijst'!$A$8:$T$994,,18)="Fout")+(INDEX('FIT-Lijst'!$A$8:$T$994,,18)="Kritiek Fout"),MATCH(ROW('FIT-Lijst'!$A$8:$A$994),ROW('FIT-Lijst'!$A$8:$A$994)),""),ROWS('FIT-Lijst'!$A$4:A461)),COLUMNS('FIT-Lijst'!$A$4:A461)),"")</f>
        <v/>
      </c>
      <c r="B462" s="163" t="str">
        <f t="array" ref="B462">IFERROR(INDEX('FIT-Lijst'!$A$8:$T$994,SMALL(IF((INDEX('FIT-Lijst'!$A$8:$T$994,,18)="Fout")+(INDEX('FIT-Lijst'!$A$8:$T$994,,18)="Kritiek Fout"),MATCH(ROW('FIT-Lijst'!$A$8:$A$994),ROW('FIT-Lijst'!$A$8:$A$994)),""),ROWS('FIT-Lijst'!$A$4:D461)),COLUMNS('FIT-Lijst'!$A$4:D461)),"")</f>
        <v/>
      </c>
      <c r="C462" s="15" t="str">
        <f>IFERROR(VLOOKUP(A462,'FIT-Lijst'!A:Q,5,FALSE),"")</f>
        <v/>
      </c>
      <c r="D462" s="163" t="str">
        <f t="array" ref="D462">IFERROR(INDEX('FIT-Lijst'!$A$8:$T$994,SMALL(IF((INDEX('FIT-Lijst'!$A$8:$T$994,,18)="Fout")+(INDEX('FIT-Lijst'!$A$8:$T$994,,18)="Kritiek Fout"),MATCH(ROW('FIT-Lijst'!$A$8:$A$994),ROW('FIT-Lijst'!$A$8:$A$994)),""),ROWS('FIT-Lijst'!$A$4:R461)),COLUMNS('FIT-Lijst'!$A$4:R461)),"")</f>
        <v/>
      </c>
      <c r="E462" s="164" t="str">
        <f t="array" ref="E462">IFERROR(INDEX('FIT-Lijst'!$A$8:$T$994,SMALL(IF((INDEX('FIT-Lijst'!$A$8:$T$994,,18)="Fout")+(INDEX('FIT-Lijst'!$A$8:$T$994,,18)="Kritiek Fout"),MATCH(ROW('FIT-Lijst'!$A$8:$A$994),ROW('FIT-Lijst'!$A$8:$A$994)),""),ROWS('FIT-Lijst'!$A$4:S461)),COLUMNS('FIT-Lijst'!$A$4:S461)),"")</f>
        <v/>
      </c>
      <c r="F462" s="163" t="str">
        <f t="array" ref="F462">IFERROR(INDEX('FIT-Lijst'!$A$8:$T$994,SMALL(IF((INDEX('FIT-Lijst'!$A$8:$T$994,,18)="Fout")+(INDEX('FIT-Lijst'!$A$8:$T$994,,18)="Kritiek Fout"),MATCH(ROW('FIT-Lijst'!$A$8:$A$994),ROW('FIT-Lijst'!$A$8:$A$994)),""),ROWS('FIT-Lijst'!$A$4:T461)),COLUMNS('FIT-Lijst'!$A$4:T461)),"")</f>
        <v/>
      </c>
      <c r="G462" s="172"/>
      <c r="H462" s="172"/>
      <c r="I462" s="172"/>
      <c r="J462" s="173"/>
      <c r="K462" s="173"/>
      <c r="L462" s="173"/>
      <c r="M462" s="173"/>
      <c r="N462" s="173"/>
      <c r="O462" s="173"/>
      <c r="P462" s="173"/>
      <c r="Q462" s="173"/>
      <c r="R462" s="173"/>
      <c r="S462" s="173"/>
      <c r="T462" s="174" t="str">
        <f t="shared" si="25"/>
        <v/>
      </c>
      <c r="U462" s="174" t="str">
        <f t="shared" si="23"/>
        <v/>
      </c>
      <c r="V462" s="175" t="str">
        <f t="shared" si="24"/>
        <v/>
      </c>
      <c r="W462" s="172"/>
      <c r="X462" s="172"/>
    </row>
    <row r="463" spans="1:24" x14ac:dyDescent="0.15">
      <c r="A463" s="163" t="str">
        <f t="array" ref="A463">IFERROR(INDEX('FIT-Lijst'!$A$8:$T$994,SMALL(IF((INDEX('FIT-Lijst'!$A$8:$T$994,,18)="Fout")+(INDEX('FIT-Lijst'!$A$8:$T$994,,18)="Kritiek Fout"),MATCH(ROW('FIT-Lijst'!$A$8:$A$994),ROW('FIT-Lijst'!$A$8:$A$994)),""),ROWS('FIT-Lijst'!$A$4:A462)),COLUMNS('FIT-Lijst'!$A$4:A462)),"")</f>
        <v/>
      </c>
      <c r="B463" s="163" t="str">
        <f t="array" ref="B463">IFERROR(INDEX('FIT-Lijst'!$A$8:$T$994,SMALL(IF((INDEX('FIT-Lijst'!$A$8:$T$994,,18)="Fout")+(INDEX('FIT-Lijst'!$A$8:$T$994,,18)="Kritiek Fout"),MATCH(ROW('FIT-Lijst'!$A$8:$A$994),ROW('FIT-Lijst'!$A$8:$A$994)),""),ROWS('FIT-Lijst'!$A$4:D462)),COLUMNS('FIT-Lijst'!$A$4:D462)),"")</f>
        <v/>
      </c>
      <c r="C463" s="15" t="str">
        <f>IFERROR(VLOOKUP(A463,'FIT-Lijst'!A:Q,5,FALSE),"")</f>
        <v/>
      </c>
      <c r="D463" s="163" t="str">
        <f t="array" ref="D463">IFERROR(INDEX('FIT-Lijst'!$A$8:$T$994,SMALL(IF((INDEX('FIT-Lijst'!$A$8:$T$994,,18)="Fout")+(INDEX('FIT-Lijst'!$A$8:$T$994,,18)="Kritiek Fout"),MATCH(ROW('FIT-Lijst'!$A$8:$A$994),ROW('FIT-Lijst'!$A$8:$A$994)),""),ROWS('FIT-Lijst'!$A$4:R462)),COLUMNS('FIT-Lijst'!$A$4:R462)),"")</f>
        <v/>
      </c>
      <c r="E463" s="164" t="str">
        <f t="array" ref="E463">IFERROR(INDEX('FIT-Lijst'!$A$8:$T$994,SMALL(IF((INDEX('FIT-Lijst'!$A$8:$T$994,,18)="Fout")+(INDEX('FIT-Lijst'!$A$8:$T$994,,18)="Kritiek Fout"),MATCH(ROW('FIT-Lijst'!$A$8:$A$994),ROW('FIT-Lijst'!$A$8:$A$994)),""),ROWS('FIT-Lijst'!$A$4:S462)),COLUMNS('FIT-Lijst'!$A$4:S462)),"")</f>
        <v/>
      </c>
      <c r="F463" s="163" t="str">
        <f t="array" ref="F463">IFERROR(INDEX('FIT-Lijst'!$A$8:$T$994,SMALL(IF((INDEX('FIT-Lijst'!$A$8:$T$994,,18)="Fout")+(INDEX('FIT-Lijst'!$A$8:$T$994,,18)="Kritiek Fout"),MATCH(ROW('FIT-Lijst'!$A$8:$A$994),ROW('FIT-Lijst'!$A$8:$A$994)),""),ROWS('FIT-Lijst'!$A$4:T462)),COLUMNS('FIT-Lijst'!$A$4:T462)),"")</f>
        <v/>
      </c>
      <c r="G463" s="172"/>
      <c r="H463" s="172"/>
      <c r="I463" s="172"/>
      <c r="J463" s="173"/>
      <c r="K463" s="173"/>
      <c r="L463" s="173"/>
      <c r="M463" s="173"/>
      <c r="N463" s="173"/>
      <c r="O463" s="173"/>
      <c r="P463" s="173"/>
      <c r="Q463" s="173"/>
      <c r="R463" s="173"/>
      <c r="S463" s="173"/>
      <c r="T463" s="174" t="str">
        <f t="shared" si="25"/>
        <v/>
      </c>
      <c r="U463" s="174" t="str">
        <f t="shared" si="23"/>
        <v/>
      </c>
      <c r="V463" s="175" t="str">
        <f t="shared" si="24"/>
        <v/>
      </c>
      <c r="W463" s="172"/>
      <c r="X463" s="172"/>
    </row>
    <row r="464" spans="1:24" x14ac:dyDescent="0.15">
      <c r="A464" s="163" t="str">
        <f t="array" ref="A464">IFERROR(INDEX('FIT-Lijst'!$A$8:$T$994,SMALL(IF((INDEX('FIT-Lijst'!$A$8:$T$994,,18)="Fout")+(INDEX('FIT-Lijst'!$A$8:$T$994,,18)="Kritiek Fout"),MATCH(ROW('FIT-Lijst'!$A$8:$A$994),ROW('FIT-Lijst'!$A$8:$A$994)),""),ROWS('FIT-Lijst'!$A$4:A463)),COLUMNS('FIT-Lijst'!$A$4:A463)),"")</f>
        <v/>
      </c>
      <c r="B464" s="163" t="str">
        <f t="array" ref="B464">IFERROR(INDEX('FIT-Lijst'!$A$8:$T$994,SMALL(IF((INDEX('FIT-Lijst'!$A$8:$T$994,,18)="Fout")+(INDEX('FIT-Lijst'!$A$8:$T$994,,18)="Kritiek Fout"),MATCH(ROW('FIT-Lijst'!$A$8:$A$994),ROW('FIT-Lijst'!$A$8:$A$994)),""),ROWS('FIT-Lijst'!$A$4:D463)),COLUMNS('FIT-Lijst'!$A$4:D463)),"")</f>
        <v/>
      </c>
      <c r="C464" s="15" t="str">
        <f>IFERROR(VLOOKUP(A464,'FIT-Lijst'!A:Q,5,FALSE),"")</f>
        <v/>
      </c>
      <c r="D464" s="163" t="str">
        <f t="array" ref="D464">IFERROR(INDEX('FIT-Lijst'!$A$8:$T$994,SMALL(IF((INDEX('FIT-Lijst'!$A$8:$T$994,,18)="Fout")+(INDEX('FIT-Lijst'!$A$8:$T$994,,18)="Kritiek Fout"),MATCH(ROW('FIT-Lijst'!$A$8:$A$994),ROW('FIT-Lijst'!$A$8:$A$994)),""),ROWS('FIT-Lijst'!$A$4:R463)),COLUMNS('FIT-Lijst'!$A$4:R463)),"")</f>
        <v/>
      </c>
      <c r="E464" s="164" t="str">
        <f t="array" ref="E464">IFERROR(INDEX('FIT-Lijst'!$A$8:$T$994,SMALL(IF((INDEX('FIT-Lijst'!$A$8:$T$994,,18)="Fout")+(INDEX('FIT-Lijst'!$A$8:$T$994,,18)="Kritiek Fout"),MATCH(ROW('FIT-Lijst'!$A$8:$A$994),ROW('FIT-Lijst'!$A$8:$A$994)),""),ROWS('FIT-Lijst'!$A$4:S463)),COLUMNS('FIT-Lijst'!$A$4:S463)),"")</f>
        <v/>
      </c>
      <c r="F464" s="163" t="str">
        <f t="array" ref="F464">IFERROR(INDEX('FIT-Lijst'!$A$8:$T$994,SMALL(IF((INDEX('FIT-Lijst'!$A$8:$T$994,,18)="Fout")+(INDEX('FIT-Lijst'!$A$8:$T$994,,18)="Kritiek Fout"),MATCH(ROW('FIT-Lijst'!$A$8:$A$994),ROW('FIT-Lijst'!$A$8:$A$994)),""),ROWS('FIT-Lijst'!$A$4:T463)),COLUMNS('FIT-Lijst'!$A$4:T463)),"")</f>
        <v/>
      </c>
      <c r="G464" s="172"/>
      <c r="H464" s="172"/>
      <c r="I464" s="172"/>
      <c r="J464" s="173"/>
      <c r="K464" s="173"/>
      <c r="L464" s="173"/>
      <c r="M464" s="173"/>
      <c r="N464" s="173"/>
      <c r="O464" s="173"/>
      <c r="P464" s="173"/>
      <c r="Q464" s="173"/>
      <c r="R464" s="173"/>
      <c r="S464" s="173"/>
      <c r="T464" s="174" t="str">
        <f t="shared" si="25"/>
        <v/>
      </c>
      <c r="U464" s="174" t="str">
        <f t="shared" si="23"/>
        <v/>
      </c>
      <c r="V464" s="175" t="str">
        <f t="shared" si="24"/>
        <v/>
      </c>
      <c r="W464" s="172"/>
      <c r="X464" s="172"/>
    </row>
    <row r="465" spans="1:24" x14ac:dyDescent="0.15">
      <c r="A465" s="163" t="str">
        <f t="array" ref="A465">IFERROR(INDEX('FIT-Lijst'!$A$8:$T$994,SMALL(IF((INDEX('FIT-Lijst'!$A$8:$T$994,,18)="Fout")+(INDEX('FIT-Lijst'!$A$8:$T$994,,18)="Kritiek Fout"),MATCH(ROW('FIT-Lijst'!$A$8:$A$994),ROW('FIT-Lijst'!$A$8:$A$994)),""),ROWS('FIT-Lijst'!$A$4:A464)),COLUMNS('FIT-Lijst'!$A$4:A464)),"")</f>
        <v/>
      </c>
      <c r="B465" s="163" t="str">
        <f t="array" ref="B465">IFERROR(INDEX('FIT-Lijst'!$A$8:$T$994,SMALL(IF((INDEX('FIT-Lijst'!$A$8:$T$994,,18)="Fout")+(INDEX('FIT-Lijst'!$A$8:$T$994,,18)="Kritiek Fout"),MATCH(ROW('FIT-Lijst'!$A$8:$A$994),ROW('FIT-Lijst'!$A$8:$A$994)),""),ROWS('FIT-Lijst'!$A$4:D464)),COLUMNS('FIT-Lijst'!$A$4:D464)),"")</f>
        <v/>
      </c>
      <c r="C465" s="15" t="str">
        <f>IFERROR(VLOOKUP(A465,'FIT-Lijst'!A:Q,5,FALSE),"")</f>
        <v/>
      </c>
      <c r="D465" s="163" t="str">
        <f t="array" ref="D465">IFERROR(INDEX('FIT-Lijst'!$A$8:$T$994,SMALL(IF((INDEX('FIT-Lijst'!$A$8:$T$994,,18)="Fout")+(INDEX('FIT-Lijst'!$A$8:$T$994,,18)="Kritiek Fout"),MATCH(ROW('FIT-Lijst'!$A$8:$A$994),ROW('FIT-Lijst'!$A$8:$A$994)),""),ROWS('FIT-Lijst'!$A$4:R464)),COLUMNS('FIT-Lijst'!$A$4:R464)),"")</f>
        <v/>
      </c>
      <c r="E465" s="164" t="str">
        <f t="array" ref="E465">IFERROR(INDEX('FIT-Lijst'!$A$8:$T$994,SMALL(IF((INDEX('FIT-Lijst'!$A$8:$T$994,,18)="Fout")+(INDEX('FIT-Lijst'!$A$8:$T$994,,18)="Kritiek Fout"),MATCH(ROW('FIT-Lijst'!$A$8:$A$994),ROW('FIT-Lijst'!$A$8:$A$994)),""),ROWS('FIT-Lijst'!$A$4:S464)),COLUMNS('FIT-Lijst'!$A$4:S464)),"")</f>
        <v/>
      </c>
      <c r="F465" s="163" t="str">
        <f t="array" ref="F465">IFERROR(INDEX('FIT-Lijst'!$A$8:$T$994,SMALL(IF((INDEX('FIT-Lijst'!$A$8:$T$994,,18)="Fout")+(INDEX('FIT-Lijst'!$A$8:$T$994,,18)="Kritiek Fout"),MATCH(ROW('FIT-Lijst'!$A$8:$A$994),ROW('FIT-Lijst'!$A$8:$A$994)),""),ROWS('FIT-Lijst'!$A$4:T464)),COLUMNS('FIT-Lijst'!$A$4:T464)),"")</f>
        <v/>
      </c>
      <c r="G465" s="172"/>
      <c r="H465" s="172"/>
      <c r="I465" s="172"/>
      <c r="J465" s="173"/>
      <c r="K465" s="173"/>
      <c r="L465" s="173"/>
      <c r="M465" s="173"/>
      <c r="N465" s="173"/>
      <c r="O465" s="173"/>
      <c r="P465" s="173"/>
      <c r="Q465" s="173"/>
      <c r="R465" s="173"/>
      <c r="S465" s="173"/>
      <c r="T465" s="174" t="str">
        <f t="shared" si="25"/>
        <v/>
      </c>
      <c r="U465" s="174" t="str">
        <f t="shared" si="23"/>
        <v/>
      </c>
      <c r="V465" s="175" t="str">
        <f t="shared" si="24"/>
        <v/>
      </c>
      <c r="W465" s="172"/>
      <c r="X465" s="172"/>
    </row>
    <row r="466" spans="1:24" x14ac:dyDescent="0.15">
      <c r="A466" s="163" t="str">
        <f t="array" ref="A466">IFERROR(INDEX('FIT-Lijst'!$A$8:$T$994,SMALL(IF((INDEX('FIT-Lijst'!$A$8:$T$994,,18)="Fout")+(INDEX('FIT-Lijst'!$A$8:$T$994,,18)="Kritiek Fout"),MATCH(ROW('FIT-Lijst'!$A$8:$A$994),ROW('FIT-Lijst'!$A$8:$A$994)),""),ROWS('FIT-Lijst'!$A$4:A465)),COLUMNS('FIT-Lijst'!$A$4:A465)),"")</f>
        <v/>
      </c>
      <c r="B466" s="163" t="str">
        <f t="array" ref="B466">IFERROR(INDEX('FIT-Lijst'!$A$8:$T$994,SMALL(IF((INDEX('FIT-Lijst'!$A$8:$T$994,,18)="Fout")+(INDEX('FIT-Lijst'!$A$8:$T$994,,18)="Kritiek Fout"),MATCH(ROW('FIT-Lijst'!$A$8:$A$994),ROW('FIT-Lijst'!$A$8:$A$994)),""),ROWS('FIT-Lijst'!$A$4:D465)),COLUMNS('FIT-Lijst'!$A$4:D465)),"")</f>
        <v/>
      </c>
      <c r="C466" s="15" t="str">
        <f>IFERROR(VLOOKUP(A466,'FIT-Lijst'!A:Q,5,FALSE),"")</f>
        <v/>
      </c>
      <c r="D466" s="163" t="str">
        <f t="array" ref="D466">IFERROR(INDEX('FIT-Lijst'!$A$8:$T$994,SMALL(IF((INDEX('FIT-Lijst'!$A$8:$T$994,,18)="Fout")+(INDEX('FIT-Lijst'!$A$8:$T$994,,18)="Kritiek Fout"),MATCH(ROW('FIT-Lijst'!$A$8:$A$994),ROW('FIT-Lijst'!$A$8:$A$994)),""),ROWS('FIT-Lijst'!$A$4:R465)),COLUMNS('FIT-Lijst'!$A$4:R465)),"")</f>
        <v/>
      </c>
      <c r="E466" s="164" t="str">
        <f t="array" ref="E466">IFERROR(INDEX('FIT-Lijst'!$A$8:$T$994,SMALL(IF((INDEX('FIT-Lijst'!$A$8:$T$994,,18)="Fout")+(INDEX('FIT-Lijst'!$A$8:$T$994,,18)="Kritiek Fout"),MATCH(ROW('FIT-Lijst'!$A$8:$A$994),ROW('FIT-Lijst'!$A$8:$A$994)),""),ROWS('FIT-Lijst'!$A$4:S465)),COLUMNS('FIT-Lijst'!$A$4:S465)),"")</f>
        <v/>
      </c>
      <c r="F466" s="163" t="str">
        <f t="array" ref="F466">IFERROR(INDEX('FIT-Lijst'!$A$8:$T$994,SMALL(IF((INDEX('FIT-Lijst'!$A$8:$T$994,,18)="Fout")+(INDEX('FIT-Lijst'!$A$8:$T$994,,18)="Kritiek Fout"),MATCH(ROW('FIT-Lijst'!$A$8:$A$994),ROW('FIT-Lijst'!$A$8:$A$994)),""),ROWS('FIT-Lijst'!$A$4:T465)),COLUMNS('FIT-Lijst'!$A$4:T465)),"")</f>
        <v/>
      </c>
      <c r="G466" s="172"/>
      <c r="H466" s="172"/>
      <c r="I466" s="172"/>
      <c r="J466" s="173"/>
      <c r="K466" s="173"/>
      <c r="L466" s="173"/>
      <c r="M466" s="173"/>
      <c r="N466" s="173"/>
      <c r="O466" s="173"/>
      <c r="P466" s="173"/>
      <c r="Q466" s="173"/>
      <c r="R466" s="173"/>
      <c r="S466" s="173"/>
      <c r="T466" s="174" t="str">
        <f t="shared" si="25"/>
        <v/>
      </c>
      <c r="U466" s="174" t="str">
        <f t="shared" si="23"/>
        <v/>
      </c>
      <c r="V466" s="175" t="str">
        <f t="shared" si="24"/>
        <v/>
      </c>
      <c r="W466" s="172"/>
      <c r="X466" s="172"/>
    </row>
    <row r="467" spans="1:24" x14ac:dyDescent="0.15">
      <c r="A467" s="163" t="str">
        <f t="array" ref="A467">IFERROR(INDEX('FIT-Lijst'!$A$8:$T$994,SMALL(IF((INDEX('FIT-Lijst'!$A$8:$T$994,,18)="Fout")+(INDEX('FIT-Lijst'!$A$8:$T$994,,18)="Kritiek Fout"),MATCH(ROW('FIT-Lijst'!$A$8:$A$994),ROW('FIT-Lijst'!$A$8:$A$994)),""),ROWS('FIT-Lijst'!$A$4:A465)),COLUMNS('FIT-Lijst'!$A$4:A465)),"")</f>
        <v/>
      </c>
      <c r="B467" s="163" t="str">
        <f t="array" ref="B467">IFERROR(INDEX('FIT-Lijst'!$A$8:$T$994,SMALL(IF((INDEX('FIT-Lijst'!$A$8:$T$994,,18)="Fout")+(INDEX('FIT-Lijst'!$A$8:$T$994,,18)="Kritiek Fout"),MATCH(ROW('FIT-Lijst'!$A$8:$A$994),ROW('FIT-Lijst'!$A$8:$A$994)),""),ROWS('FIT-Lijst'!$A$4:D465)),COLUMNS('FIT-Lijst'!$A$4:D465)),"")</f>
        <v/>
      </c>
      <c r="C467" s="15" t="str">
        <f>IFERROR(VLOOKUP(A467,'FIT-Lijst'!A:Q,5,FALSE),"")</f>
        <v/>
      </c>
      <c r="D467" s="163" t="str">
        <f t="array" ref="D467">IFERROR(INDEX('FIT-Lijst'!$A$8:$T$994,SMALL(IF((INDEX('FIT-Lijst'!$A$8:$T$994,,18)="Fout")+(INDEX('FIT-Lijst'!$A$8:$T$994,,18)="Kritiek Fout"),MATCH(ROW('FIT-Lijst'!$A$8:$A$994),ROW('FIT-Lijst'!$A$8:$A$994)),""),ROWS('FIT-Lijst'!$A$4:R465)),COLUMNS('FIT-Lijst'!$A$4:R465)),"")</f>
        <v/>
      </c>
      <c r="E467" s="164" t="str">
        <f t="array" ref="E467">IFERROR(INDEX('FIT-Lijst'!$A$8:$T$994,SMALL(IF((INDEX('FIT-Lijst'!$A$8:$T$994,,18)="Fout")+(INDEX('FIT-Lijst'!$A$8:$T$994,,18)="Kritiek Fout"),MATCH(ROW('FIT-Lijst'!$A$8:$A$994),ROW('FIT-Lijst'!$A$8:$A$994)),""),ROWS('FIT-Lijst'!$A$4:S465)),COLUMNS('FIT-Lijst'!$A$4:S465)),"")</f>
        <v/>
      </c>
      <c r="F467" s="163" t="str">
        <f t="array" ref="F467">IFERROR(INDEX('FIT-Lijst'!$A$8:$T$994,SMALL(IF((INDEX('FIT-Lijst'!$A$8:$T$994,,18)="Fout")+(INDEX('FIT-Lijst'!$A$8:$T$994,,18)="Kritiek Fout"),MATCH(ROW('FIT-Lijst'!$A$8:$A$994),ROW('FIT-Lijst'!$A$8:$A$994)),""),ROWS('FIT-Lijst'!$A$4:T465)),COLUMNS('FIT-Lijst'!$A$4:T465)),"")</f>
        <v/>
      </c>
      <c r="G467" s="172"/>
      <c r="H467" s="172"/>
      <c r="I467" s="172"/>
      <c r="J467" s="173"/>
      <c r="K467" s="173"/>
      <c r="L467" s="173"/>
      <c r="M467" s="173"/>
      <c r="N467" s="173"/>
      <c r="O467" s="173"/>
      <c r="P467" s="173"/>
      <c r="Q467" s="173"/>
      <c r="R467" s="173"/>
      <c r="S467" s="173"/>
      <c r="T467" s="174" t="str">
        <f t="shared" si="25"/>
        <v/>
      </c>
      <c r="U467" s="174" t="str">
        <f t="shared" si="23"/>
        <v/>
      </c>
      <c r="V467" s="175" t="str">
        <f t="shared" si="24"/>
        <v/>
      </c>
      <c r="W467" s="172"/>
      <c r="X467" s="172"/>
    </row>
    <row r="468" spans="1:24" x14ac:dyDescent="0.15">
      <c r="A468" s="163" t="str">
        <f t="array" ref="A468">IFERROR(INDEX('FIT-Lijst'!$A$8:$T$994,SMALL(IF((INDEX('FIT-Lijst'!$A$8:$T$994,,18)="Fout")+(INDEX('FIT-Lijst'!$A$8:$T$994,,18)="Kritiek Fout"),MATCH(ROW('FIT-Lijst'!$A$8:$A$994),ROW('FIT-Lijst'!$A$8:$A$994)),""),ROWS('FIT-Lijst'!$A$4:A466)),COLUMNS('FIT-Lijst'!$A$4:A466)),"")</f>
        <v/>
      </c>
      <c r="B468" s="163" t="str">
        <f t="array" ref="B468">IFERROR(INDEX('FIT-Lijst'!$A$8:$T$994,SMALL(IF((INDEX('FIT-Lijst'!$A$8:$T$994,,18)="Fout")+(INDEX('FIT-Lijst'!$A$8:$T$994,,18)="Kritiek Fout"),MATCH(ROW('FIT-Lijst'!$A$8:$A$994),ROW('FIT-Lijst'!$A$8:$A$994)),""),ROWS('FIT-Lijst'!$A$4:D466)),COLUMNS('FIT-Lijst'!$A$4:D466)),"")</f>
        <v/>
      </c>
      <c r="C468" s="15" t="str">
        <f>IFERROR(VLOOKUP(A468,'FIT-Lijst'!A:Q,5,FALSE),"")</f>
        <v/>
      </c>
      <c r="D468" s="163" t="str">
        <f t="array" ref="D468">IFERROR(INDEX('FIT-Lijst'!$A$8:$T$994,SMALL(IF((INDEX('FIT-Lijst'!$A$8:$T$994,,18)="Fout")+(INDEX('FIT-Lijst'!$A$8:$T$994,,18)="Kritiek Fout"),MATCH(ROW('FIT-Lijst'!$A$8:$A$994),ROW('FIT-Lijst'!$A$8:$A$994)),""),ROWS('FIT-Lijst'!$A$4:R466)),COLUMNS('FIT-Lijst'!$A$4:R466)),"")</f>
        <v/>
      </c>
      <c r="E468" s="164" t="str">
        <f t="array" ref="E468">IFERROR(INDEX('FIT-Lijst'!$A$8:$T$994,SMALL(IF((INDEX('FIT-Lijst'!$A$8:$T$994,,18)="Fout")+(INDEX('FIT-Lijst'!$A$8:$T$994,,18)="Kritiek Fout"),MATCH(ROW('FIT-Lijst'!$A$8:$A$994),ROW('FIT-Lijst'!$A$8:$A$994)),""),ROWS('FIT-Lijst'!$A$4:S466)),COLUMNS('FIT-Lijst'!$A$4:S466)),"")</f>
        <v/>
      </c>
      <c r="F468" s="163" t="str">
        <f t="array" ref="F468">IFERROR(INDEX('FIT-Lijst'!$A$8:$T$994,SMALL(IF((INDEX('FIT-Lijst'!$A$8:$T$994,,18)="Fout")+(INDEX('FIT-Lijst'!$A$8:$T$994,,18)="Kritiek Fout"),MATCH(ROW('FIT-Lijst'!$A$8:$A$994),ROW('FIT-Lijst'!$A$8:$A$994)),""),ROWS('FIT-Lijst'!$A$4:T466)),COLUMNS('FIT-Lijst'!$A$4:T466)),"")</f>
        <v/>
      </c>
      <c r="G468" s="172"/>
      <c r="H468" s="172"/>
      <c r="I468" s="172"/>
      <c r="J468" s="173"/>
      <c r="K468" s="173"/>
      <c r="L468" s="173"/>
      <c r="M468" s="173"/>
      <c r="N468" s="173"/>
      <c r="O468" s="173"/>
      <c r="P468" s="173"/>
      <c r="Q468" s="173"/>
      <c r="R468" s="173"/>
      <c r="S468" s="173"/>
      <c r="T468" s="174" t="str">
        <f t="shared" si="25"/>
        <v/>
      </c>
      <c r="U468" s="174" t="str">
        <f t="shared" si="23"/>
        <v/>
      </c>
      <c r="V468" s="175" t="str">
        <f t="shared" si="24"/>
        <v/>
      </c>
      <c r="W468" s="172"/>
      <c r="X468" s="172"/>
    </row>
    <row r="469" spans="1:24" x14ac:dyDescent="0.15">
      <c r="A469" s="163" t="str">
        <f t="array" ref="A469">IFERROR(INDEX('FIT-Lijst'!$A$8:$T$994,SMALL(IF((INDEX('FIT-Lijst'!$A$8:$T$994,,18)="Fout")+(INDEX('FIT-Lijst'!$A$8:$T$994,,18)="Kritiek Fout"),MATCH(ROW('FIT-Lijst'!$A$8:$A$994),ROW('FIT-Lijst'!$A$8:$A$994)),""),ROWS('FIT-Lijst'!$A$4:A467)),COLUMNS('FIT-Lijst'!$A$4:A467)),"")</f>
        <v/>
      </c>
      <c r="B469" s="163" t="str">
        <f t="array" ref="B469">IFERROR(INDEX('FIT-Lijst'!$A$8:$T$994,SMALL(IF((INDEX('FIT-Lijst'!$A$8:$T$994,,18)="Fout")+(INDEX('FIT-Lijst'!$A$8:$T$994,,18)="Kritiek Fout"),MATCH(ROW('FIT-Lijst'!$A$8:$A$994),ROW('FIT-Lijst'!$A$8:$A$994)),""),ROWS('FIT-Lijst'!$A$4:D467)),COLUMNS('FIT-Lijst'!$A$4:D467)),"")</f>
        <v/>
      </c>
      <c r="C469" s="15" t="str">
        <f>IFERROR(VLOOKUP(A469,'FIT-Lijst'!A:Q,5,FALSE),"")</f>
        <v/>
      </c>
      <c r="D469" s="163" t="str">
        <f t="array" ref="D469">IFERROR(INDEX('FIT-Lijst'!$A$8:$T$994,SMALL(IF((INDEX('FIT-Lijst'!$A$8:$T$994,,18)="Fout")+(INDEX('FIT-Lijst'!$A$8:$T$994,,18)="Kritiek Fout"),MATCH(ROW('FIT-Lijst'!$A$8:$A$994),ROW('FIT-Lijst'!$A$8:$A$994)),""),ROWS('FIT-Lijst'!$A$4:R467)),COLUMNS('FIT-Lijst'!$A$4:R467)),"")</f>
        <v/>
      </c>
      <c r="E469" s="164" t="str">
        <f t="array" ref="E469">IFERROR(INDEX('FIT-Lijst'!$A$8:$T$994,SMALL(IF((INDEX('FIT-Lijst'!$A$8:$T$994,,18)="Fout")+(INDEX('FIT-Lijst'!$A$8:$T$994,,18)="Kritiek Fout"),MATCH(ROW('FIT-Lijst'!$A$8:$A$994),ROW('FIT-Lijst'!$A$8:$A$994)),""),ROWS('FIT-Lijst'!$A$4:S467)),COLUMNS('FIT-Lijst'!$A$4:S467)),"")</f>
        <v/>
      </c>
      <c r="F469" s="163" t="str">
        <f t="array" ref="F469">IFERROR(INDEX('FIT-Lijst'!$A$8:$T$994,SMALL(IF((INDEX('FIT-Lijst'!$A$8:$T$994,,18)="Fout")+(INDEX('FIT-Lijst'!$A$8:$T$994,,18)="Kritiek Fout"),MATCH(ROW('FIT-Lijst'!$A$8:$A$994),ROW('FIT-Lijst'!$A$8:$A$994)),""),ROWS('FIT-Lijst'!$A$4:T467)),COLUMNS('FIT-Lijst'!$A$4:T467)),"")</f>
        <v/>
      </c>
      <c r="G469" s="172"/>
      <c r="H469" s="172"/>
      <c r="I469" s="172"/>
      <c r="J469" s="173"/>
      <c r="K469" s="173"/>
      <c r="L469" s="173"/>
      <c r="M469" s="173"/>
      <c r="N469" s="173"/>
      <c r="O469" s="173"/>
      <c r="P469" s="173"/>
      <c r="Q469" s="173"/>
      <c r="R469" s="173"/>
      <c r="S469" s="173"/>
      <c r="T469" s="174" t="str">
        <f t="shared" si="25"/>
        <v/>
      </c>
      <c r="U469" s="174" t="str">
        <f t="shared" si="23"/>
        <v/>
      </c>
      <c r="V469" s="175" t="str">
        <f t="shared" si="24"/>
        <v/>
      </c>
      <c r="W469" s="172"/>
      <c r="X469" s="172"/>
    </row>
    <row r="470" spans="1:24" x14ac:dyDescent="0.15">
      <c r="A470" s="163" t="str">
        <f t="array" ref="A470">IFERROR(INDEX('FIT-Lijst'!$A$8:$T$994,SMALL(IF((INDEX('FIT-Lijst'!$A$8:$T$994,,18)="Fout")+(INDEX('FIT-Lijst'!$A$8:$T$994,,18)="Kritiek Fout"),MATCH(ROW('FIT-Lijst'!$A$8:$A$994),ROW('FIT-Lijst'!$A$8:$A$994)),""),ROWS('FIT-Lijst'!$A$4:A468)),COLUMNS('FIT-Lijst'!$A$4:A468)),"")</f>
        <v/>
      </c>
      <c r="B470" s="163" t="str">
        <f t="array" ref="B470">IFERROR(INDEX('FIT-Lijst'!$A$8:$T$994,SMALL(IF((INDEX('FIT-Lijst'!$A$8:$T$994,,18)="Fout")+(INDEX('FIT-Lijst'!$A$8:$T$994,,18)="Kritiek Fout"),MATCH(ROW('FIT-Lijst'!$A$8:$A$994),ROW('FIT-Lijst'!$A$8:$A$994)),""),ROWS('FIT-Lijst'!$A$4:D468)),COLUMNS('FIT-Lijst'!$A$4:D468)),"")</f>
        <v/>
      </c>
      <c r="C470" s="15" t="str">
        <f>IFERROR(VLOOKUP(A470,'FIT-Lijst'!A:Q,5,FALSE),"")</f>
        <v/>
      </c>
      <c r="D470" s="163" t="str">
        <f t="array" ref="D470">IFERROR(INDEX('FIT-Lijst'!$A$8:$T$994,SMALL(IF((INDEX('FIT-Lijst'!$A$8:$T$994,,18)="Fout")+(INDEX('FIT-Lijst'!$A$8:$T$994,,18)="Kritiek Fout"),MATCH(ROW('FIT-Lijst'!$A$8:$A$994),ROW('FIT-Lijst'!$A$8:$A$994)),""),ROWS('FIT-Lijst'!$A$4:R468)),COLUMNS('FIT-Lijst'!$A$4:R468)),"")</f>
        <v/>
      </c>
      <c r="E470" s="164" t="str">
        <f t="array" ref="E470">IFERROR(INDEX('FIT-Lijst'!$A$8:$T$994,SMALL(IF((INDEX('FIT-Lijst'!$A$8:$T$994,,18)="Fout")+(INDEX('FIT-Lijst'!$A$8:$T$994,,18)="Kritiek Fout"),MATCH(ROW('FIT-Lijst'!$A$8:$A$994),ROW('FIT-Lijst'!$A$8:$A$994)),""),ROWS('FIT-Lijst'!$A$4:S468)),COLUMNS('FIT-Lijst'!$A$4:S468)),"")</f>
        <v/>
      </c>
      <c r="F470" s="163" t="str">
        <f t="array" ref="F470">IFERROR(INDEX('FIT-Lijst'!$A$8:$T$994,SMALL(IF((INDEX('FIT-Lijst'!$A$8:$T$994,,18)="Fout")+(INDEX('FIT-Lijst'!$A$8:$T$994,,18)="Kritiek Fout"),MATCH(ROW('FIT-Lijst'!$A$8:$A$994),ROW('FIT-Lijst'!$A$8:$A$994)),""),ROWS('FIT-Lijst'!$A$4:T468)),COLUMNS('FIT-Lijst'!$A$4:T468)),"")</f>
        <v/>
      </c>
      <c r="G470" s="172"/>
      <c r="H470" s="172"/>
      <c r="I470" s="172"/>
      <c r="J470" s="173"/>
      <c r="K470" s="173"/>
      <c r="L470" s="173"/>
      <c r="M470" s="173"/>
      <c r="N470" s="173"/>
      <c r="O470" s="173"/>
      <c r="P470" s="173"/>
      <c r="Q470" s="173"/>
      <c r="R470" s="173"/>
      <c r="S470" s="173"/>
      <c r="T470" s="174" t="str">
        <f t="shared" si="25"/>
        <v/>
      </c>
      <c r="U470" s="174" t="str">
        <f t="shared" si="23"/>
        <v/>
      </c>
      <c r="V470" s="175" t="str">
        <f t="shared" si="24"/>
        <v/>
      </c>
      <c r="W470" s="172"/>
      <c r="X470" s="172"/>
    </row>
    <row r="471" spans="1:24" x14ac:dyDescent="0.15">
      <c r="A471" s="163" t="str">
        <f t="array" ref="A471">IFERROR(INDEX('FIT-Lijst'!$A$8:$T$994,SMALL(IF((INDEX('FIT-Lijst'!$A$8:$T$994,,18)="Fout")+(INDEX('FIT-Lijst'!$A$8:$T$994,,18)="Kritiek Fout"),MATCH(ROW('FIT-Lijst'!$A$8:$A$994),ROW('FIT-Lijst'!$A$8:$A$994)),""),ROWS('FIT-Lijst'!$A$4:A469)),COLUMNS('FIT-Lijst'!$A$4:A469)),"")</f>
        <v/>
      </c>
      <c r="B471" s="163" t="str">
        <f t="array" ref="B471">IFERROR(INDEX('FIT-Lijst'!$A$8:$T$994,SMALL(IF((INDEX('FIT-Lijst'!$A$8:$T$994,,18)="Fout")+(INDEX('FIT-Lijst'!$A$8:$T$994,,18)="Kritiek Fout"),MATCH(ROW('FIT-Lijst'!$A$8:$A$994),ROW('FIT-Lijst'!$A$8:$A$994)),""),ROWS('FIT-Lijst'!$A$4:D469)),COLUMNS('FIT-Lijst'!$A$4:D469)),"")</f>
        <v/>
      </c>
      <c r="C471" s="15" t="str">
        <f>IFERROR(VLOOKUP(A471,'FIT-Lijst'!A:Q,5,FALSE),"")</f>
        <v/>
      </c>
      <c r="D471" s="163" t="str">
        <f t="array" ref="D471">IFERROR(INDEX('FIT-Lijst'!$A$8:$T$994,SMALL(IF((INDEX('FIT-Lijst'!$A$8:$T$994,,18)="Fout")+(INDEX('FIT-Lijst'!$A$8:$T$994,,18)="Kritiek Fout"),MATCH(ROW('FIT-Lijst'!$A$8:$A$994),ROW('FIT-Lijst'!$A$8:$A$994)),""),ROWS('FIT-Lijst'!$A$4:R469)),COLUMNS('FIT-Lijst'!$A$4:R469)),"")</f>
        <v/>
      </c>
      <c r="E471" s="164" t="str">
        <f t="array" ref="E471">IFERROR(INDEX('FIT-Lijst'!$A$8:$T$994,SMALL(IF((INDEX('FIT-Lijst'!$A$8:$T$994,,18)="Fout")+(INDEX('FIT-Lijst'!$A$8:$T$994,,18)="Kritiek Fout"),MATCH(ROW('FIT-Lijst'!$A$8:$A$994),ROW('FIT-Lijst'!$A$8:$A$994)),""),ROWS('FIT-Lijst'!$A$4:S469)),COLUMNS('FIT-Lijst'!$A$4:S469)),"")</f>
        <v/>
      </c>
      <c r="F471" s="163" t="str">
        <f t="array" ref="F471">IFERROR(INDEX('FIT-Lijst'!$A$8:$T$994,SMALL(IF((INDEX('FIT-Lijst'!$A$8:$T$994,,18)="Fout")+(INDEX('FIT-Lijst'!$A$8:$T$994,,18)="Kritiek Fout"),MATCH(ROW('FIT-Lijst'!$A$8:$A$994),ROW('FIT-Lijst'!$A$8:$A$994)),""),ROWS('FIT-Lijst'!$A$4:T469)),COLUMNS('FIT-Lijst'!$A$4:T469)),"")</f>
        <v/>
      </c>
      <c r="G471" s="172"/>
      <c r="H471" s="172"/>
      <c r="I471" s="172"/>
      <c r="J471" s="173"/>
      <c r="K471" s="173"/>
      <c r="L471" s="173"/>
      <c r="M471" s="173"/>
      <c r="N471" s="173"/>
      <c r="O471" s="173"/>
      <c r="P471" s="173"/>
      <c r="Q471" s="173"/>
      <c r="R471" s="173"/>
      <c r="S471" s="173"/>
      <c r="T471" s="174" t="str">
        <f t="shared" si="25"/>
        <v/>
      </c>
      <c r="U471" s="174" t="str">
        <f t="shared" si="23"/>
        <v/>
      </c>
      <c r="V471" s="175" t="str">
        <f t="shared" si="24"/>
        <v/>
      </c>
      <c r="W471" s="172"/>
      <c r="X471" s="172"/>
    </row>
    <row r="472" spans="1:24" x14ac:dyDescent="0.15">
      <c r="A472" s="163" t="str">
        <f t="array" ref="A472">IFERROR(INDEX('FIT-Lijst'!$A$8:$T$994,SMALL(IF((INDEX('FIT-Lijst'!$A$8:$T$994,,18)="Fout")+(INDEX('FIT-Lijst'!$A$8:$T$994,,18)="Kritiek Fout"),MATCH(ROW('FIT-Lijst'!$A$8:$A$994),ROW('FIT-Lijst'!$A$8:$A$994)),""),ROWS('FIT-Lijst'!$A$4:A469)),COLUMNS('FIT-Lijst'!$A$4:A469)),"")</f>
        <v/>
      </c>
      <c r="B472" s="163" t="str">
        <f t="array" ref="B472">IFERROR(INDEX('FIT-Lijst'!$A$8:$T$994,SMALL(IF((INDEX('FIT-Lijst'!$A$8:$T$994,,18)="Fout")+(INDEX('FIT-Lijst'!$A$8:$T$994,,18)="Kritiek Fout"),MATCH(ROW('FIT-Lijst'!$A$8:$A$994),ROW('FIT-Lijst'!$A$8:$A$994)),""),ROWS('FIT-Lijst'!$A$4:D469)),COLUMNS('FIT-Lijst'!$A$4:D469)),"")</f>
        <v/>
      </c>
      <c r="C472" s="15" t="str">
        <f>IFERROR(VLOOKUP(A472,'FIT-Lijst'!A:Q,5,FALSE),"")</f>
        <v/>
      </c>
      <c r="D472" s="163" t="str">
        <f t="array" ref="D472">IFERROR(INDEX('FIT-Lijst'!$A$8:$T$994,SMALL(IF((INDEX('FIT-Lijst'!$A$8:$T$994,,18)="Fout")+(INDEX('FIT-Lijst'!$A$8:$T$994,,18)="Kritiek Fout"),MATCH(ROW('FIT-Lijst'!$A$8:$A$994),ROW('FIT-Lijst'!$A$8:$A$994)),""),ROWS('FIT-Lijst'!$A$4:R469)),COLUMNS('FIT-Lijst'!$A$4:R469)),"")</f>
        <v/>
      </c>
      <c r="E472" s="164" t="str">
        <f t="array" ref="E472">IFERROR(INDEX('FIT-Lijst'!$A$8:$T$994,SMALL(IF((INDEX('FIT-Lijst'!$A$8:$T$994,,18)="Fout")+(INDEX('FIT-Lijst'!$A$8:$T$994,,18)="Kritiek Fout"),MATCH(ROW('FIT-Lijst'!$A$8:$A$994),ROW('FIT-Lijst'!$A$8:$A$994)),""),ROWS('FIT-Lijst'!$A$4:S469)),COLUMNS('FIT-Lijst'!$A$4:S469)),"")</f>
        <v/>
      </c>
      <c r="F472" s="163" t="str">
        <f t="array" ref="F472">IFERROR(INDEX('FIT-Lijst'!$A$8:$T$994,SMALL(IF((INDEX('FIT-Lijst'!$A$8:$T$994,,18)="Fout")+(INDEX('FIT-Lijst'!$A$8:$T$994,,18)="Kritiek Fout"),MATCH(ROW('FIT-Lijst'!$A$8:$A$994),ROW('FIT-Lijst'!$A$8:$A$994)),""),ROWS('FIT-Lijst'!$A$4:T469)),COLUMNS('FIT-Lijst'!$A$4:T469)),"")</f>
        <v/>
      </c>
      <c r="G472" s="172"/>
      <c r="H472" s="172"/>
      <c r="I472" s="172"/>
      <c r="J472" s="173"/>
      <c r="K472" s="173"/>
      <c r="L472" s="173"/>
      <c r="M472" s="173"/>
      <c r="N472" s="173"/>
      <c r="O472" s="173"/>
      <c r="P472" s="173"/>
      <c r="Q472" s="173"/>
      <c r="R472" s="173"/>
      <c r="S472" s="173"/>
      <c r="T472" s="174" t="str">
        <f t="shared" si="25"/>
        <v/>
      </c>
      <c r="U472" s="174" t="str">
        <f t="shared" si="23"/>
        <v/>
      </c>
      <c r="V472" s="175" t="str">
        <f t="shared" si="24"/>
        <v/>
      </c>
      <c r="W472" s="172"/>
      <c r="X472" s="172"/>
    </row>
    <row r="473" spans="1:24" x14ac:dyDescent="0.15">
      <c r="A473" s="163" t="str">
        <f t="array" ref="A473">IFERROR(INDEX('FIT-Lijst'!$A$8:$T$994,SMALL(IF((INDEX('FIT-Lijst'!$A$8:$T$994,,18)="Fout")+(INDEX('FIT-Lijst'!$A$8:$T$994,,18)="Kritiek Fout"),MATCH(ROW('FIT-Lijst'!$A$8:$A$994),ROW('FIT-Lijst'!$A$8:$A$994)),""),ROWS('FIT-Lijst'!$A$4:A470)),COLUMNS('FIT-Lijst'!$A$4:A470)),"")</f>
        <v/>
      </c>
      <c r="B473" s="163" t="str">
        <f t="array" ref="B473">IFERROR(INDEX('FIT-Lijst'!$A$8:$T$994,SMALL(IF((INDEX('FIT-Lijst'!$A$8:$T$994,,18)="Fout")+(INDEX('FIT-Lijst'!$A$8:$T$994,,18)="Kritiek Fout"),MATCH(ROW('FIT-Lijst'!$A$8:$A$994),ROW('FIT-Lijst'!$A$8:$A$994)),""),ROWS('FIT-Lijst'!$A$4:D470)),COLUMNS('FIT-Lijst'!$A$4:D470)),"")</f>
        <v/>
      </c>
      <c r="C473" s="15" t="str">
        <f>IFERROR(VLOOKUP(A473,'FIT-Lijst'!A:Q,5,FALSE),"")</f>
        <v/>
      </c>
      <c r="D473" s="163" t="str">
        <f t="array" ref="D473">IFERROR(INDEX('FIT-Lijst'!$A$8:$T$994,SMALL(IF((INDEX('FIT-Lijst'!$A$8:$T$994,,18)="Fout")+(INDEX('FIT-Lijst'!$A$8:$T$994,,18)="Kritiek Fout"),MATCH(ROW('FIT-Lijst'!$A$8:$A$994),ROW('FIT-Lijst'!$A$8:$A$994)),""),ROWS('FIT-Lijst'!$A$4:R470)),COLUMNS('FIT-Lijst'!$A$4:R470)),"")</f>
        <v/>
      </c>
      <c r="E473" s="164" t="str">
        <f t="array" ref="E473">IFERROR(INDEX('FIT-Lijst'!$A$8:$T$994,SMALL(IF((INDEX('FIT-Lijst'!$A$8:$T$994,,18)="Fout")+(INDEX('FIT-Lijst'!$A$8:$T$994,,18)="Kritiek Fout"),MATCH(ROW('FIT-Lijst'!$A$8:$A$994),ROW('FIT-Lijst'!$A$8:$A$994)),""),ROWS('FIT-Lijst'!$A$4:S470)),COLUMNS('FIT-Lijst'!$A$4:S470)),"")</f>
        <v/>
      </c>
      <c r="F473" s="163" t="str">
        <f t="array" ref="F473">IFERROR(INDEX('FIT-Lijst'!$A$8:$T$994,SMALL(IF((INDEX('FIT-Lijst'!$A$8:$T$994,,18)="Fout")+(INDEX('FIT-Lijst'!$A$8:$T$994,,18)="Kritiek Fout"),MATCH(ROW('FIT-Lijst'!$A$8:$A$994),ROW('FIT-Lijst'!$A$8:$A$994)),""),ROWS('FIT-Lijst'!$A$4:T470)),COLUMNS('FIT-Lijst'!$A$4:T470)),"")</f>
        <v/>
      </c>
      <c r="G473" s="172"/>
      <c r="H473" s="172"/>
      <c r="I473" s="172"/>
      <c r="J473" s="173"/>
      <c r="K473" s="173"/>
      <c r="L473" s="173"/>
      <c r="M473" s="173"/>
      <c r="N473" s="173"/>
      <c r="O473" s="173"/>
      <c r="P473" s="173"/>
      <c r="Q473" s="173"/>
      <c r="R473" s="173"/>
      <c r="S473" s="173"/>
      <c r="T473" s="174" t="str">
        <f t="shared" si="25"/>
        <v/>
      </c>
      <c r="U473" s="174" t="str">
        <f t="shared" si="23"/>
        <v/>
      </c>
      <c r="V473" s="175" t="str">
        <f t="shared" si="24"/>
        <v/>
      </c>
      <c r="W473" s="172"/>
      <c r="X473" s="172"/>
    </row>
    <row r="474" spans="1:24" x14ac:dyDescent="0.15">
      <c r="A474" s="163" t="str">
        <f t="array" ref="A474">IFERROR(INDEX('FIT-Lijst'!$A$8:$T$994,SMALL(IF((INDEX('FIT-Lijst'!$A$8:$T$994,,18)="Fout")+(INDEX('FIT-Lijst'!$A$8:$T$994,,18)="Kritiek Fout"),MATCH(ROW('FIT-Lijst'!$A$8:$A$994),ROW('FIT-Lijst'!$A$8:$A$994)),""),ROWS('FIT-Lijst'!$A$4:A472)),COLUMNS('FIT-Lijst'!$A$4:A472)),"")</f>
        <v/>
      </c>
      <c r="B474" s="163" t="str">
        <f t="array" ref="B474">IFERROR(INDEX('FIT-Lijst'!$A$8:$T$994,SMALL(IF((INDEX('FIT-Lijst'!$A$8:$T$994,,18)="Fout")+(INDEX('FIT-Lijst'!$A$8:$T$994,,18)="Kritiek Fout"),MATCH(ROW('FIT-Lijst'!$A$8:$A$994),ROW('FIT-Lijst'!$A$8:$A$994)),""),ROWS('FIT-Lijst'!$A$4:D472)),COLUMNS('FIT-Lijst'!$A$4:D472)),"")</f>
        <v/>
      </c>
      <c r="C474" s="15" t="str">
        <f>IFERROR(VLOOKUP(A474,'FIT-Lijst'!A:Q,5,FALSE),"")</f>
        <v/>
      </c>
      <c r="D474" s="163" t="str">
        <f t="array" ref="D474">IFERROR(INDEX('FIT-Lijst'!$A$8:$T$994,SMALL(IF((INDEX('FIT-Lijst'!$A$8:$T$994,,18)="Fout")+(INDEX('FIT-Lijst'!$A$8:$T$994,,18)="Kritiek Fout"),MATCH(ROW('FIT-Lijst'!$A$8:$A$994),ROW('FIT-Lijst'!$A$8:$A$994)),""),ROWS('FIT-Lijst'!$A$4:R472)),COLUMNS('FIT-Lijst'!$A$4:R472)),"")</f>
        <v/>
      </c>
      <c r="E474" s="164" t="str">
        <f t="array" ref="E474">IFERROR(INDEX('FIT-Lijst'!$A$8:$T$994,SMALL(IF((INDEX('FIT-Lijst'!$A$8:$T$994,,18)="Fout")+(INDEX('FIT-Lijst'!$A$8:$T$994,,18)="Kritiek Fout"),MATCH(ROW('FIT-Lijst'!$A$8:$A$994),ROW('FIT-Lijst'!$A$8:$A$994)),""),ROWS('FIT-Lijst'!$A$4:S472)),COLUMNS('FIT-Lijst'!$A$4:S472)),"")</f>
        <v/>
      </c>
      <c r="F474" s="163" t="str">
        <f t="array" ref="F474">IFERROR(INDEX('FIT-Lijst'!$A$8:$T$994,SMALL(IF((INDEX('FIT-Lijst'!$A$8:$T$994,,18)="Fout")+(INDEX('FIT-Lijst'!$A$8:$T$994,,18)="Kritiek Fout"),MATCH(ROW('FIT-Lijst'!$A$8:$A$994),ROW('FIT-Lijst'!$A$8:$A$994)),""),ROWS('FIT-Lijst'!$A$4:T472)),COLUMNS('FIT-Lijst'!$A$4:T472)),"")</f>
        <v/>
      </c>
      <c r="G474" s="172"/>
      <c r="H474" s="172"/>
      <c r="I474" s="172"/>
      <c r="J474" s="173"/>
      <c r="K474" s="173"/>
      <c r="L474" s="173"/>
      <c r="M474" s="173"/>
      <c r="N474" s="173"/>
      <c r="O474" s="173"/>
      <c r="P474" s="173"/>
      <c r="Q474" s="173"/>
      <c r="R474" s="173"/>
      <c r="S474" s="173"/>
      <c r="T474" s="174" t="str">
        <f t="shared" si="25"/>
        <v/>
      </c>
      <c r="U474" s="174" t="str">
        <f t="shared" si="23"/>
        <v/>
      </c>
      <c r="V474" s="175" t="str">
        <f t="shared" si="24"/>
        <v/>
      </c>
      <c r="W474" s="172"/>
      <c r="X474" s="172"/>
    </row>
    <row r="475" spans="1:24" x14ac:dyDescent="0.15">
      <c r="A475" s="163" t="str">
        <f t="array" ref="A475">IFERROR(INDEX('FIT-Lijst'!$A$8:$T$994,SMALL(IF((INDEX('FIT-Lijst'!$A$8:$T$994,,18)="Fout")+(INDEX('FIT-Lijst'!$A$8:$T$994,,18)="Kritiek Fout"),MATCH(ROW('FIT-Lijst'!$A$8:$A$994),ROW('FIT-Lijst'!$A$8:$A$994)),""),ROWS('FIT-Lijst'!$A$4:A473)),COLUMNS('FIT-Lijst'!$A$4:A473)),"")</f>
        <v/>
      </c>
      <c r="B475" s="163" t="str">
        <f t="array" ref="B475">IFERROR(INDEX('FIT-Lijst'!$A$8:$T$994,SMALL(IF((INDEX('FIT-Lijst'!$A$8:$T$994,,18)="Fout")+(INDEX('FIT-Lijst'!$A$8:$T$994,,18)="Kritiek Fout"),MATCH(ROW('FIT-Lijst'!$A$8:$A$994),ROW('FIT-Lijst'!$A$8:$A$994)),""),ROWS('FIT-Lijst'!$A$4:D473)),COLUMNS('FIT-Lijst'!$A$4:D473)),"")</f>
        <v/>
      </c>
      <c r="C475" s="15" t="str">
        <f>IFERROR(VLOOKUP(A475,'FIT-Lijst'!A:Q,5,FALSE),"")</f>
        <v/>
      </c>
      <c r="D475" s="163" t="str">
        <f t="array" ref="D475">IFERROR(INDEX('FIT-Lijst'!$A$8:$T$994,SMALL(IF((INDEX('FIT-Lijst'!$A$8:$T$994,,18)="Fout")+(INDEX('FIT-Lijst'!$A$8:$T$994,,18)="Kritiek Fout"),MATCH(ROW('FIT-Lijst'!$A$8:$A$994),ROW('FIT-Lijst'!$A$8:$A$994)),""),ROWS('FIT-Lijst'!$A$4:R473)),COLUMNS('FIT-Lijst'!$A$4:R473)),"")</f>
        <v/>
      </c>
      <c r="E475" s="164" t="str">
        <f t="array" ref="E475">IFERROR(INDEX('FIT-Lijst'!$A$8:$T$994,SMALL(IF((INDEX('FIT-Lijst'!$A$8:$T$994,,18)="Fout")+(INDEX('FIT-Lijst'!$A$8:$T$994,,18)="Kritiek Fout"),MATCH(ROW('FIT-Lijst'!$A$8:$A$994),ROW('FIT-Lijst'!$A$8:$A$994)),""),ROWS('FIT-Lijst'!$A$4:S473)),COLUMNS('FIT-Lijst'!$A$4:S473)),"")</f>
        <v/>
      </c>
      <c r="F475" s="163" t="str">
        <f t="array" ref="F475">IFERROR(INDEX('FIT-Lijst'!$A$8:$T$994,SMALL(IF((INDEX('FIT-Lijst'!$A$8:$T$994,,18)="Fout")+(INDEX('FIT-Lijst'!$A$8:$T$994,,18)="Kritiek Fout"),MATCH(ROW('FIT-Lijst'!$A$8:$A$994),ROW('FIT-Lijst'!$A$8:$A$994)),""),ROWS('FIT-Lijst'!$A$4:T473)),COLUMNS('FIT-Lijst'!$A$4:T473)),"")</f>
        <v/>
      </c>
      <c r="G475" s="172"/>
      <c r="H475" s="172"/>
      <c r="I475" s="172"/>
      <c r="J475" s="173"/>
      <c r="K475" s="173"/>
      <c r="L475" s="173"/>
      <c r="M475" s="173"/>
      <c r="N475" s="173"/>
      <c r="O475" s="173"/>
      <c r="P475" s="173"/>
      <c r="Q475" s="173"/>
      <c r="R475" s="173"/>
      <c r="S475" s="173"/>
      <c r="T475" s="174" t="str">
        <f t="shared" si="25"/>
        <v/>
      </c>
      <c r="U475" s="174" t="str">
        <f t="shared" si="23"/>
        <v/>
      </c>
      <c r="V475" s="175" t="str">
        <f t="shared" si="24"/>
        <v/>
      </c>
      <c r="W475" s="172"/>
      <c r="X475" s="172"/>
    </row>
    <row r="476" spans="1:24" x14ac:dyDescent="0.15">
      <c r="A476" s="163" t="str">
        <f t="array" ref="A476">IFERROR(INDEX('FIT-Lijst'!$A$8:$T$994,SMALL(IF((INDEX('FIT-Lijst'!$A$8:$T$994,,18)="Fout")+(INDEX('FIT-Lijst'!$A$8:$T$994,,18)="Kritiek Fout"),MATCH(ROW('FIT-Lijst'!$A$8:$A$994),ROW('FIT-Lijst'!$A$8:$A$994)),""),ROWS('FIT-Lijst'!$A$4:A474)),COLUMNS('FIT-Lijst'!$A$4:A474)),"")</f>
        <v/>
      </c>
      <c r="B476" s="163" t="str">
        <f t="array" ref="B476">IFERROR(INDEX('FIT-Lijst'!$A$8:$T$994,SMALL(IF((INDEX('FIT-Lijst'!$A$8:$T$994,,18)="Fout")+(INDEX('FIT-Lijst'!$A$8:$T$994,,18)="Kritiek Fout"),MATCH(ROW('FIT-Lijst'!$A$8:$A$994),ROW('FIT-Lijst'!$A$8:$A$994)),""),ROWS('FIT-Lijst'!$A$4:D474)),COLUMNS('FIT-Lijst'!$A$4:D474)),"")</f>
        <v/>
      </c>
      <c r="C476" s="15" t="str">
        <f>IFERROR(VLOOKUP(A476,'FIT-Lijst'!A:Q,5,FALSE),"")</f>
        <v/>
      </c>
      <c r="D476" s="163" t="str">
        <f t="array" ref="D476">IFERROR(INDEX('FIT-Lijst'!$A$8:$T$994,SMALL(IF((INDEX('FIT-Lijst'!$A$8:$T$994,,18)="Fout")+(INDEX('FIT-Lijst'!$A$8:$T$994,,18)="Kritiek Fout"),MATCH(ROW('FIT-Lijst'!$A$8:$A$994),ROW('FIT-Lijst'!$A$8:$A$994)),""),ROWS('FIT-Lijst'!$A$4:R474)),COLUMNS('FIT-Lijst'!$A$4:R474)),"")</f>
        <v/>
      </c>
      <c r="E476" s="164" t="str">
        <f t="array" ref="E476">IFERROR(INDEX('FIT-Lijst'!$A$8:$T$994,SMALL(IF((INDEX('FIT-Lijst'!$A$8:$T$994,,18)="Fout")+(INDEX('FIT-Lijst'!$A$8:$T$994,,18)="Kritiek Fout"),MATCH(ROW('FIT-Lijst'!$A$8:$A$994),ROW('FIT-Lijst'!$A$8:$A$994)),""),ROWS('FIT-Lijst'!$A$4:S474)),COLUMNS('FIT-Lijst'!$A$4:S474)),"")</f>
        <v/>
      </c>
      <c r="F476" s="163" t="str">
        <f t="array" ref="F476">IFERROR(INDEX('FIT-Lijst'!$A$8:$T$994,SMALL(IF((INDEX('FIT-Lijst'!$A$8:$T$994,,18)="Fout")+(INDEX('FIT-Lijst'!$A$8:$T$994,,18)="Kritiek Fout"),MATCH(ROW('FIT-Lijst'!$A$8:$A$994),ROW('FIT-Lijst'!$A$8:$A$994)),""),ROWS('FIT-Lijst'!$A$4:T474)),COLUMNS('FIT-Lijst'!$A$4:T474)),"")</f>
        <v/>
      </c>
      <c r="G476" s="172"/>
      <c r="H476" s="172"/>
      <c r="I476" s="172"/>
      <c r="J476" s="173"/>
      <c r="K476" s="173"/>
      <c r="L476" s="173"/>
      <c r="M476" s="173"/>
      <c r="N476" s="173"/>
      <c r="O476" s="173"/>
      <c r="P476" s="173"/>
      <c r="Q476" s="173"/>
      <c r="R476" s="173"/>
      <c r="S476" s="173"/>
      <c r="T476" s="174" t="str">
        <f t="shared" si="25"/>
        <v/>
      </c>
      <c r="U476" s="174" t="str">
        <f t="shared" si="23"/>
        <v/>
      </c>
      <c r="V476" s="175" t="str">
        <f t="shared" si="24"/>
        <v/>
      </c>
      <c r="W476" s="172"/>
      <c r="X476" s="172"/>
    </row>
    <row r="477" spans="1:24" x14ac:dyDescent="0.15">
      <c r="A477" s="163" t="str">
        <f t="array" ref="A477">IFERROR(INDEX('FIT-Lijst'!$A$8:$T$994,SMALL(IF((INDEX('FIT-Lijst'!$A$8:$T$994,,18)="Fout")+(INDEX('FIT-Lijst'!$A$8:$T$994,,18)="Kritiek Fout"),MATCH(ROW('FIT-Lijst'!$A$8:$A$994),ROW('FIT-Lijst'!$A$8:$A$994)),""),ROWS('FIT-Lijst'!$A$4:A475)),COLUMNS('FIT-Lijst'!$A$4:A475)),"")</f>
        <v/>
      </c>
      <c r="B477" s="163" t="str">
        <f t="array" ref="B477">IFERROR(INDEX('FIT-Lijst'!$A$8:$T$994,SMALL(IF((INDEX('FIT-Lijst'!$A$8:$T$994,,18)="Fout")+(INDEX('FIT-Lijst'!$A$8:$T$994,,18)="Kritiek Fout"),MATCH(ROW('FIT-Lijst'!$A$8:$A$994),ROW('FIT-Lijst'!$A$8:$A$994)),""),ROWS('FIT-Lijst'!$A$4:D475)),COLUMNS('FIT-Lijst'!$A$4:D475)),"")</f>
        <v/>
      </c>
      <c r="C477" s="15" t="str">
        <f>IFERROR(VLOOKUP(A477,'FIT-Lijst'!A:Q,5,FALSE),"")</f>
        <v/>
      </c>
      <c r="D477" s="163" t="str">
        <f t="array" ref="D477">IFERROR(INDEX('FIT-Lijst'!$A$8:$T$994,SMALL(IF((INDEX('FIT-Lijst'!$A$8:$T$994,,18)="Fout")+(INDEX('FIT-Lijst'!$A$8:$T$994,,18)="Kritiek Fout"),MATCH(ROW('FIT-Lijst'!$A$8:$A$994),ROW('FIT-Lijst'!$A$8:$A$994)),""),ROWS('FIT-Lijst'!$A$4:R475)),COLUMNS('FIT-Lijst'!$A$4:R475)),"")</f>
        <v/>
      </c>
      <c r="E477" s="164" t="str">
        <f t="array" ref="E477">IFERROR(INDEX('FIT-Lijst'!$A$8:$T$994,SMALL(IF((INDEX('FIT-Lijst'!$A$8:$T$994,,18)="Fout")+(INDEX('FIT-Lijst'!$A$8:$T$994,,18)="Kritiek Fout"),MATCH(ROW('FIT-Lijst'!$A$8:$A$994),ROW('FIT-Lijst'!$A$8:$A$994)),""),ROWS('FIT-Lijst'!$A$4:S475)),COLUMNS('FIT-Lijst'!$A$4:S475)),"")</f>
        <v/>
      </c>
      <c r="F477" s="163" t="str">
        <f t="array" ref="F477">IFERROR(INDEX('FIT-Lijst'!$A$8:$T$994,SMALL(IF((INDEX('FIT-Lijst'!$A$8:$T$994,,18)="Fout")+(INDEX('FIT-Lijst'!$A$8:$T$994,,18)="Kritiek Fout"),MATCH(ROW('FIT-Lijst'!$A$8:$A$994),ROW('FIT-Lijst'!$A$8:$A$994)),""),ROWS('FIT-Lijst'!$A$4:T475)),COLUMNS('FIT-Lijst'!$A$4:T475)),"")</f>
        <v/>
      </c>
      <c r="G477" s="172"/>
      <c r="H477" s="172"/>
      <c r="I477" s="172"/>
      <c r="J477" s="173"/>
      <c r="K477" s="173"/>
      <c r="L477" s="173"/>
      <c r="M477" s="173"/>
      <c r="N477" s="173"/>
      <c r="O477" s="173"/>
      <c r="P477" s="173"/>
      <c r="Q477" s="173"/>
      <c r="R477" s="173"/>
      <c r="S477" s="173"/>
      <c r="T477" s="174" t="str">
        <f t="shared" si="25"/>
        <v/>
      </c>
      <c r="U477" s="174" t="str">
        <f t="shared" si="23"/>
        <v/>
      </c>
      <c r="V477" s="175" t="str">
        <f t="shared" si="24"/>
        <v/>
      </c>
      <c r="W477" s="172"/>
      <c r="X477" s="172"/>
    </row>
    <row r="478" spans="1:24" x14ac:dyDescent="0.15">
      <c r="A478" s="163" t="str">
        <f t="array" ref="A478">IFERROR(INDEX('FIT-Lijst'!$A$8:$T$994,SMALL(IF((INDEX('FIT-Lijst'!$A$8:$T$994,,18)="Fout")+(INDEX('FIT-Lijst'!$A$8:$T$994,,18)="Kritiek Fout"),MATCH(ROW('FIT-Lijst'!$A$8:$A$994),ROW('FIT-Lijst'!$A$8:$A$994)),""),ROWS('FIT-Lijst'!$A$4:A476)),COLUMNS('FIT-Lijst'!$A$4:A476)),"")</f>
        <v/>
      </c>
      <c r="B478" s="163" t="str">
        <f t="array" ref="B478">IFERROR(INDEX('FIT-Lijst'!$A$8:$T$994,SMALL(IF((INDEX('FIT-Lijst'!$A$8:$T$994,,18)="Fout")+(INDEX('FIT-Lijst'!$A$8:$T$994,,18)="Kritiek Fout"),MATCH(ROW('FIT-Lijst'!$A$8:$A$994),ROW('FIT-Lijst'!$A$8:$A$994)),""),ROWS('FIT-Lijst'!$A$4:D476)),COLUMNS('FIT-Lijst'!$A$4:D476)),"")</f>
        <v/>
      </c>
      <c r="C478" s="15" t="str">
        <f>IFERROR(VLOOKUP(A478,'FIT-Lijst'!A:Q,5,FALSE),"")</f>
        <v/>
      </c>
      <c r="D478" s="163" t="str">
        <f t="array" ref="D478">IFERROR(INDEX('FIT-Lijst'!$A$8:$T$994,SMALL(IF((INDEX('FIT-Lijst'!$A$8:$T$994,,18)="Fout")+(INDEX('FIT-Lijst'!$A$8:$T$994,,18)="Kritiek Fout"),MATCH(ROW('FIT-Lijst'!$A$8:$A$994),ROW('FIT-Lijst'!$A$8:$A$994)),""),ROWS('FIT-Lijst'!$A$4:R476)),COLUMNS('FIT-Lijst'!$A$4:R476)),"")</f>
        <v/>
      </c>
      <c r="E478" s="164" t="str">
        <f t="array" ref="E478">IFERROR(INDEX('FIT-Lijst'!$A$8:$T$994,SMALL(IF((INDEX('FIT-Lijst'!$A$8:$T$994,,18)="Fout")+(INDEX('FIT-Lijst'!$A$8:$T$994,,18)="Kritiek Fout"),MATCH(ROW('FIT-Lijst'!$A$8:$A$994),ROW('FIT-Lijst'!$A$8:$A$994)),""),ROWS('FIT-Lijst'!$A$4:S476)),COLUMNS('FIT-Lijst'!$A$4:S476)),"")</f>
        <v/>
      </c>
      <c r="F478" s="163" t="str">
        <f t="array" ref="F478">IFERROR(INDEX('FIT-Lijst'!$A$8:$T$994,SMALL(IF((INDEX('FIT-Lijst'!$A$8:$T$994,,18)="Fout")+(INDEX('FIT-Lijst'!$A$8:$T$994,,18)="Kritiek Fout"),MATCH(ROW('FIT-Lijst'!$A$8:$A$994),ROW('FIT-Lijst'!$A$8:$A$994)),""),ROWS('FIT-Lijst'!$A$4:T476)),COLUMNS('FIT-Lijst'!$A$4:T476)),"")</f>
        <v/>
      </c>
      <c r="G478" s="172"/>
      <c r="H478" s="172"/>
      <c r="I478" s="172"/>
      <c r="J478" s="173"/>
      <c r="K478" s="173"/>
      <c r="L478" s="173"/>
      <c r="M478" s="173"/>
      <c r="N478" s="173"/>
      <c r="O478" s="173"/>
      <c r="P478" s="173"/>
      <c r="Q478" s="173"/>
      <c r="R478" s="173"/>
      <c r="S478" s="173"/>
      <c r="T478" s="174" t="str">
        <f t="shared" si="25"/>
        <v/>
      </c>
      <c r="U478" s="174" t="str">
        <f t="shared" si="23"/>
        <v/>
      </c>
      <c r="V478" s="175" t="str">
        <f t="shared" si="24"/>
        <v/>
      </c>
      <c r="W478" s="172"/>
      <c r="X478" s="172"/>
    </row>
    <row r="479" spans="1:24" x14ac:dyDescent="0.15">
      <c r="A479" s="163" t="str">
        <f t="array" ref="A479">IFERROR(INDEX('FIT-Lijst'!$A$8:$T$994,SMALL(IF((INDEX('FIT-Lijst'!$A$8:$T$994,,18)="Fout")+(INDEX('FIT-Lijst'!$A$8:$T$994,,18)="Kritiek Fout"),MATCH(ROW('FIT-Lijst'!$A$8:$A$994),ROW('FIT-Lijst'!$A$8:$A$994)),""),ROWS('FIT-Lijst'!$A$4:A477)),COLUMNS('FIT-Lijst'!$A$4:A477)),"")</f>
        <v/>
      </c>
      <c r="B479" s="163" t="str">
        <f t="array" ref="B479">IFERROR(INDEX('FIT-Lijst'!$A$8:$T$994,SMALL(IF((INDEX('FIT-Lijst'!$A$8:$T$994,,18)="Fout")+(INDEX('FIT-Lijst'!$A$8:$T$994,,18)="Kritiek Fout"),MATCH(ROW('FIT-Lijst'!$A$8:$A$994),ROW('FIT-Lijst'!$A$8:$A$994)),""),ROWS('FIT-Lijst'!$A$4:D477)),COLUMNS('FIT-Lijst'!$A$4:D477)),"")</f>
        <v/>
      </c>
      <c r="C479" s="15" t="str">
        <f>IFERROR(VLOOKUP(A479,'FIT-Lijst'!A:Q,5,FALSE),"")</f>
        <v/>
      </c>
      <c r="D479" s="163" t="str">
        <f t="array" ref="D479">IFERROR(INDEX('FIT-Lijst'!$A$8:$T$994,SMALL(IF((INDEX('FIT-Lijst'!$A$8:$T$994,,18)="Fout")+(INDEX('FIT-Lijst'!$A$8:$T$994,,18)="Kritiek Fout"),MATCH(ROW('FIT-Lijst'!$A$8:$A$994),ROW('FIT-Lijst'!$A$8:$A$994)),""),ROWS('FIT-Lijst'!$A$4:R477)),COLUMNS('FIT-Lijst'!$A$4:R477)),"")</f>
        <v/>
      </c>
      <c r="E479" s="164" t="str">
        <f t="array" ref="E479">IFERROR(INDEX('FIT-Lijst'!$A$8:$T$994,SMALL(IF((INDEX('FIT-Lijst'!$A$8:$T$994,,18)="Fout")+(INDEX('FIT-Lijst'!$A$8:$T$994,,18)="Kritiek Fout"),MATCH(ROW('FIT-Lijst'!$A$8:$A$994),ROW('FIT-Lijst'!$A$8:$A$994)),""),ROWS('FIT-Lijst'!$A$4:S477)),COLUMNS('FIT-Lijst'!$A$4:S477)),"")</f>
        <v/>
      </c>
      <c r="F479" s="163" t="str">
        <f t="array" ref="F479">IFERROR(INDEX('FIT-Lijst'!$A$8:$T$994,SMALL(IF((INDEX('FIT-Lijst'!$A$8:$T$994,,18)="Fout")+(INDEX('FIT-Lijst'!$A$8:$T$994,,18)="Kritiek Fout"),MATCH(ROW('FIT-Lijst'!$A$8:$A$994),ROW('FIT-Lijst'!$A$8:$A$994)),""),ROWS('FIT-Lijst'!$A$4:T477)),COLUMNS('FIT-Lijst'!$A$4:T477)),"")</f>
        <v/>
      </c>
      <c r="G479" s="172"/>
      <c r="H479" s="172"/>
      <c r="I479" s="172"/>
      <c r="J479" s="173"/>
      <c r="K479" s="173"/>
      <c r="L479" s="173"/>
      <c r="M479" s="173"/>
      <c r="N479" s="173"/>
      <c r="O479" s="173"/>
      <c r="P479" s="173"/>
      <c r="Q479" s="173"/>
      <c r="R479" s="173"/>
      <c r="S479" s="173"/>
      <c r="T479" s="174" t="str">
        <f t="shared" si="25"/>
        <v/>
      </c>
      <c r="U479" s="174" t="str">
        <f t="shared" si="23"/>
        <v/>
      </c>
      <c r="V479" s="175" t="str">
        <f t="shared" si="24"/>
        <v/>
      </c>
      <c r="W479" s="172"/>
      <c r="X479" s="172"/>
    </row>
    <row r="480" spans="1:24" x14ac:dyDescent="0.15">
      <c r="A480" s="163" t="str">
        <f t="array" ref="A480">IFERROR(INDEX('FIT-Lijst'!$A$8:$T$994,SMALL(IF((INDEX('FIT-Lijst'!$A$8:$T$994,,18)="Fout")+(INDEX('FIT-Lijst'!$A$8:$T$994,,18)="Kritiek Fout"),MATCH(ROW('FIT-Lijst'!$A$8:$A$994),ROW('FIT-Lijst'!$A$8:$A$994)),""),ROWS('FIT-Lijst'!$A$4:A478)),COLUMNS('FIT-Lijst'!$A$4:A478)),"")</f>
        <v/>
      </c>
      <c r="B480" s="163" t="str">
        <f t="array" ref="B480">IFERROR(INDEX('FIT-Lijst'!$A$8:$T$994,SMALL(IF((INDEX('FIT-Lijst'!$A$8:$T$994,,18)="Fout")+(INDEX('FIT-Lijst'!$A$8:$T$994,,18)="Kritiek Fout"),MATCH(ROW('FIT-Lijst'!$A$8:$A$994),ROW('FIT-Lijst'!$A$8:$A$994)),""),ROWS('FIT-Lijst'!$A$4:D478)),COLUMNS('FIT-Lijst'!$A$4:D478)),"")</f>
        <v/>
      </c>
      <c r="C480" s="15" t="str">
        <f>IFERROR(VLOOKUP(A480,'FIT-Lijst'!A:Q,5,FALSE),"")</f>
        <v/>
      </c>
      <c r="D480" s="163" t="str">
        <f t="array" ref="D480">IFERROR(INDEX('FIT-Lijst'!$A$8:$T$994,SMALL(IF((INDEX('FIT-Lijst'!$A$8:$T$994,,18)="Fout")+(INDEX('FIT-Lijst'!$A$8:$T$994,,18)="Kritiek Fout"),MATCH(ROW('FIT-Lijst'!$A$8:$A$994),ROW('FIT-Lijst'!$A$8:$A$994)),""),ROWS('FIT-Lijst'!$A$4:R478)),COLUMNS('FIT-Lijst'!$A$4:R478)),"")</f>
        <v/>
      </c>
      <c r="E480" s="164" t="str">
        <f t="array" ref="E480">IFERROR(INDEX('FIT-Lijst'!$A$8:$T$994,SMALL(IF((INDEX('FIT-Lijst'!$A$8:$T$994,,18)="Fout")+(INDEX('FIT-Lijst'!$A$8:$T$994,,18)="Kritiek Fout"),MATCH(ROW('FIT-Lijst'!$A$8:$A$994),ROW('FIT-Lijst'!$A$8:$A$994)),""),ROWS('FIT-Lijst'!$A$4:S478)),COLUMNS('FIT-Lijst'!$A$4:S478)),"")</f>
        <v/>
      </c>
      <c r="F480" s="163" t="str">
        <f t="array" ref="F480">IFERROR(INDEX('FIT-Lijst'!$A$8:$T$994,SMALL(IF((INDEX('FIT-Lijst'!$A$8:$T$994,,18)="Fout")+(INDEX('FIT-Lijst'!$A$8:$T$994,,18)="Kritiek Fout"),MATCH(ROW('FIT-Lijst'!$A$8:$A$994),ROW('FIT-Lijst'!$A$8:$A$994)),""),ROWS('FIT-Lijst'!$A$4:T478)),COLUMNS('FIT-Lijst'!$A$4:T478)),"")</f>
        <v/>
      </c>
      <c r="G480" s="172"/>
      <c r="H480" s="172"/>
      <c r="I480" s="172"/>
      <c r="J480" s="173"/>
      <c r="K480" s="173"/>
      <c r="L480" s="173"/>
      <c r="M480" s="173"/>
      <c r="N480" s="173"/>
      <c r="O480" s="173"/>
      <c r="P480" s="173"/>
      <c r="Q480" s="173"/>
      <c r="R480" s="173"/>
      <c r="S480" s="173"/>
      <c r="T480" s="174" t="str">
        <f t="shared" si="25"/>
        <v/>
      </c>
      <c r="U480" s="174" t="str">
        <f t="shared" si="23"/>
        <v/>
      </c>
      <c r="V480" s="175" t="str">
        <f t="shared" si="24"/>
        <v/>
      </c>
      <c r="W480" s="172"/>
      <c r="X480" s="172"/>
    </row>
    <row r="481" spans="1:24" x14ac:dyDescent="0.15">
      <c r="A481" s="163" t="str">
        <f t="array" ref="A481">IFERROR(INDEX('FIT-Lijst'!$A$8:$T$994,SMALL(IF((INDEX('FIT-Lijst'!$A$8:$T$994,,18)="Fout")+(INDEX('FIT-Lijst'!$A$8:$T$994,,18)="Kritiek Fout"),MATCH(ROW('FIT-Lijst'!$A$8:$A$994),ROW('FIT-Lijst'!$A$8:$A$994)),""),ROWS('FIT-Lijst'!$A$4:A479)),COLUMNS('FIT-Lijst'!$A$4:A479)),"")</f>
        <v/>
      </c>
      <c r="B481" s="163" t="str">
        <f t="array" ref="B481">IFERROR(INDEX('FIT-Lijst'!$A$8:$T$994,SMALL(IF((INDEX('FIT-Lijst'!$A$8:$T$994,,18)="Fout")+(INDEX('FIT-Lijst'!$A$8:$T$994,,18)="Kritiek Fout"),MATCH(ROW('FIT-Lijst'!$A$8:$A$994),ROW('FIT-Lijst'!$A$8:$A$994)),""),ROWS('FIT-Lijst'!$A$4:D479)),COLUMNS('FIT-Lijst'!$A$4:D479)),"")</f>
        <v/>
      </c>
      <c r="C481" s="15" t="str">
        <f>IFERROR(VLOOKUP(A481,'FIT-Lijst'!A:Q,5,FALSE),"")</f>
        <v/>
      </c>
      <c r="D481" s="163" t="str">
        <f t="array" ref="D481">IFERROR(INDEX('FIT-Lijst'!$A$8:$T$994,SMALL(IF((INDEX('FIT-Lijst'!$A$8:$T$994,,18)="Fout")+(INDEX('FIT-Lijst'!$A$8:$T$994,,18)="Kritiek Fout"),MATCH(ROW('FIT-Lijst'!$A$8:$A$994),ROW('FIT-Lijst'!$A$8:$A$994)),""),ROWS('FIT-Lijst'!$A$4:R479)),COLUMNS('FIT-Lijst'!$A$4:R479)),"")</f>
        <v/>
      </c>
      <c r="E481" s="164" t="str">
        <f t="array" ref="E481">IFERROR(INDEX('FIT-Lijst'!$A$8:$T$994,SMALL(IF((INDEX('FIT-Lijst'!$A$8:$T$994,,18)="Fout")+(INDEX('FIT-Lijst'!$A$8:$T$994,,18)="Kritiek Fout"),MATCH(ROW('FIT-Lijst'!$A$8:$A$994),ROW('FIT-Lijst'!$A$8:$A$994)),""),ROWS('FIT-Lijst'!$A$4:S479)),COLUMNS('FIT-Lijst'!$A$4:S479)),"")</f>
        <v/>
      </c>
      <c r="F481" s="163" t="str">
        <f t="array" ref="F481">IFERROR(INDEX('FIT-Lijst'!$A$8:$T$994,SMALL(IF((INDEX('FIT-Lijst'!$A$8:$T$994,,18)="Fout")+(INDEX('FIT-Lijst'!$A$8:$T$994,,18)="Kritiek Fout"),MATCH(ROW('FIT-Lijst'!$A$8:$A$994),ROW('FIT-Lijst'!$A$8:$A$994)),""),ROWS('FIT-Lijst'!$A$4:T479)),COLUMNS('FIT-Lijst'!$A$4:T479)),"")</f>
        <v/>
      </c>
      <c r="G481" s="172"/>
      <c r="H481" s="172"/>
      <c r="I481" s="172"/>
      <c r="J481" s="173"/>
      <c r="K481" s="173"/>
      <c r="L481" s="173"/>
      <c r="M481" s="173"/>
      <c r="N481" s="173"/>
      <c r="O481" s="173"/>
      <c r="P481" s="173"/>
      <c r="Q481" s="173"/>
      <c r="R481" s="173"/>
      <c r="S481" s="173"/>
      <c r="T481" s="174" t="str">
        <f t="shared" si="25"/>
        <v/>
      </c>
      <c r="U481" s="174" t="str">
        <f t="shared" si="23"/>
        <v/>
      </c>
      <c r="V481" s="175" t="str">
        <f t="shared" si="24"/>
        <v/>
      </c>
      <c r="W481" s="172"/>
      <c r="X481" s="172"/>
    </row>
    <row r="482" spans="1:24" x14ac:dyDescent="0.15">
      <c r="A482" s="163" t="str">
        <f t="array" ref="A482">IFERROR(INDEX('FIT-Lijst'!$A$8:$T$994,SMALL(IF((INDEX('FIT-Lijst'!$A$8:$T$994,,18)="Fout")+(INDEX('FIT-Lijst'!$A$8:$T$994,,18)="Kritiek Fout"),MATCH(ROW('FIT-Lijst'!$A$8:$A$994),ROW('FIT-Lijst'!$A$8:$A$994)),""),ROWS('FIT-Lijst'!$A$4:A480)),COLUMNS('FIT-Lijst'!$A$4:A480)),"")</f>
        <v/>
      </c>
      <c r="B482" s="163" t="str">
        <f t="array" ref="B482">IFERROR(INDEX('FIT-Lijst'!$A$8:$T$994,SMALL(IF((INDEX('FIT-Lijst'!$A$8:$T$994,,18)="Fout")+(INDEX('FIT-Lijst'!$A$8:$T$994,,18)="Kritiek Fout"),MATCH(ROW('FIT-Lijst'!$A$8:$A$994),ROW('FIT-Lijst'!$A$8:$A$994)),""),ROWS('FIT-Lijst'!$A$4:D480)),COLUMNS('FIT-Lijst'!$A$4:D480)),"")</f>
        <v/>
      </c>
      <c r="C482" s="15" t="str">
        <f>IFERROR(VLOOKUP(A482,'FIT-Lijst'!A:Q,5,FALSE),"")</f>
        <v/>
      </c>
      <c r="D482" s="163" t="str">
        <f t="array" ref="D482">IFERROR(INDEX('FIT-Lijst'!$A$8:$T$994,SMALL(IF((INDEX('FIT-Lijst'!$A$8:$T$994,,18)="Fout")+(INDEX('FIT-Lijst'!$A$8:$T$994,,18)="Kritiek Fout"),MATCH(ROW('FIT-Lijst'!$A$8:$A$994),ROW('FIT-Lijst'!$A$8:$A$994)),""),ROWS('FIT-Lijst'!$A$4:R480)),COLUMNS('FIT-Lijst'!$A$4:R480)),"")</f>
        <v/>
      </c>
      <c r="E482" s="164" t="str">
        <f t="array" ref="E482">IFERROR(INDEX('FIT-Lijst'!$A$8:$T$994,SMALL(IF((INDEX('FIT-Lijst'!$A$8:$T$994,,18)="Fout")+(INDEX('FIT-Lijst'!$A$8:$T$994,,18)="Kritiek Fout"),MATCH(ROW('FIT-Lijst'!$A$8:$A$994),ROW('FIT-Lijst'!$A$8:$A$994)),""),ROWS('FIT-Lijst'!$A$4:S480)),COLUMNS('FIT-Lijst'!$A$4:S480)),"")</f>
        <v/>
      </c>
      <c r="F482" s="163" t="str">
        <f t="array" ref="F482">IFERROR(INDEX('FIT-Lijst'!$A$8:$T$994,SMALL(IF((INDEX('FIT-Lijst'!$A$8:$T$994,,18)="Fout")+(INDEX('FIT-Lijst'!$A$8:$T$994,,18)="Kritiek Fout"),MATCH(ROW('FIT-Lijst'!$A$8:$A$994),ROW('FIT-Lijst'!$A$8:$A$994)),""),ROWS('FIT-Lijst'!$A$4:T480)),COLUMNS('FIT-Lijst'!$A$4:T480)),"")</f>
        <v/>
      </c>
      <c r="G482" s="172"/>
      <c r="H482" s="172"/>
      <c r="I482" s="172"/>
      <c r="J482" s="173"/>
      <c r="K482" s="173"/>
      <c r="L482" s="173"/>
      <c r="M482" s="173"/>
      <c r="N482" s="173"/>
      <c r="O482" s="173"/>
      <c r="P482" s="173"/>
      <c r="Q482" s="173"/>
      <c r="R482" s="173"/>
      <c r="S482" s="173"/>
      <c r="T482" s="174" t="str">
        <f t="shared" si="25"/>
        <v/>
      </c>
      <c r="U482" s="174" t="str">
        <f t="shared" si="23"/>
        <v/>
      </c>
      <c r="V482" s="175" t="str">
        <f t="shared" si="24"/>
        <v/>
      </c>
      <c r="W482" s="172"/>
      <c r="X482" s="172"/>
    </row>
    <row r="483" spans="1:24" x14ac:dyDescent="0.15">
      <c r="A483" s="163" t="str">
        <f t="array" ref="A483">IFERROR(INDEX('FIT-Lijst'!$A$8:$T$994,SMALL(IF((INDEX('FIT-Lijst'!$A$8:$T$994,,18)="Fout")+(INDEX('FIT-Lijst'!$A$8:$T$994,,18)="Kritiek Fout"),MATCH(ROW('FIT-Lijst'!$A$8:$A$994),ROW('FIT-Lijst'!$A$8:$A$994)),""),ROWS('FIT-Lijst'!$A$4:A481)),COLUMNS('FIT-Lijst'!$A$4:A481)),"")</f>
        <v/>
      </c>
      <c r="B483" s="163" t="str">
        <f t="array" ref="B483">IFERROR(INDEX('FIT-Lijst'!$A$8:$T$994,SMALL(IF((INDEX('FIT-Lijst'!$A$8:$T$994,,18)="Fout")+(INDEX('FIT-Lijst'!$A$8:$T$994,,18)="Kritiek Fout"),MATCH(ROW('FIT-Lijst'!$A$8:$A$994),ROW('FIT-Lijst'!$A$8:$A$994)),""),ROWS('FIT-Lijst'!$A$4:D481)),COLUMNS('FIT-Lijst'!$A$4:D481)),"")</f>
        <v/>
      </c>
      <c r="C483" s="15" t="str">
        <f>IFERROR(VLOOKUP(A483,'FIT-Lijst'!A:Q,5,FALSE),"")</f>
        <v/>
      </c>
      <c r="D483" s="163" t="str">
        <f t="array" ref="D483">IFERROR(INDEX('FIT-Lijst'!$A$8:$T$994,SMALL(IF((INDEX('FIT-Lijst'!$A$8:$T$994,,18)="Fout")+(INDEX('FIT-Lijst'!$A$8:$T$994,,18)="Kritiek Fout"),MATCH(ROW('FIT-Lijst'!$A$8:$A$994),ROW('FIT-Lijst'!$A$8:$A$994)),""),ROWS('FIT-Lijst'!$A$4:R481)),COLUMNS('FIT-Lijst'!$A$4:R481)),"")</f>
        <v/>
      </c>
      <c r="E483" s="164" t="str">
        <f t="array" ref="E483">IFERROR(INDEX('FIT-Lijst'!$A$8:$T$994,SMALL(IF((INDEX('FIT-Lijst'!$A$8:$T$994,,18)="Fout")+(INDEX('FIT-Lijst'!$A$8:$T$994,,18)="Kritiek Fout"),MATCH(ROW('FIT-Lijst'!$A$8:$A$994),ROW('FIT-Lijst'!$A$8:$A$994)),""),ROWS('FIT-Lijst'!$A$4:S481)),COLUMNS('FIT-Lijst'!$A$4:S481)),"")</f>
        <v/>
      </c>
      <c r="F483" s="163" t="str">
        <f t="array" ref="F483">IFERROR(INDEX('FIT-Lijst'!$A$8:$T$994,SMALL(IF((INDEX('FIT-Lijst'!$A$8:$T$994,,18)="Fout")+(INDEX('FIT-Lijst'!$A$8:$T$994,,18)="Kritiek Fout"),MATCH(ROW('FIT-Lijst'!$A$8:$A$994),ROW('FIT-Lijst'!$A$8:$A$994)),""),ROWS('FIT-Lijst'!$A$4:T481)),COLUMNS('FIT-Lijst'!$A$4:T481)),"")</f>
        <v/>
      </c>
      <c r="G483" s="172"/>
      <c r="H483" s="172"/>
      <c r="I483" s="172"/>
      <c r="J483" s="173"/>
      <c r="K483" s="173"/>
      <c r="L483" s="173"/>
      <c r="M483" s="173"/>
      <c r="N483" s="173"/>
      <c r="O483" s="173"/>
      <c r="P483" s="173"/>
      <c r="Q483" s="173"/>
      <c r="R483" s="173"/>
      <c r="S483" s="173"/>
      <c r="T483" s="174" t="str">
        <f t="shared" si="25"/>
        <v/>
      </c>
      <c r="U483" s="174" t="str">
        <f t="shared" si="23"/>
        <v/>
      </c>
      <c r="V483" s="175" t="str">
        <f t="shared" si="24"/>
        <v/>
      </c>
      <c r="W483" s="172"/>
      <c r="X483" s="172"/>
    </row>
    <row r="484" spans="1:24" x14ac:dyDescent="0.15">
      <c r="A484" s="163" t="str">
        <f t="array" ref="A484">IFERROR(INDEX('FIT-Lijst'!$A$8:$T$994,SMALL(IF((INDEX('FIT-Lijst'!$A$8:$T$994,,18)="Fout")+(INDEX('FIT-Lijst'!$A$8:$T$994,,18)="Kritiek Fout"),MATCH(ROW('FIT-Lijst'!$A$8:$A$994),ROW('FIT-Lijst'!$A$8:$A$994)),""),ROWS('FIT-Lijst'!$A$4:A482)),COLUMNS('FIT-Lijst'!$A$4:A482)),"")</f>
        <v/>
      </c>
      <c r="B484" s="163" t="str">
        <f t="array" ref="B484">IFERROR(INDEX('FIT-Lijst'!$A$8:$T$994,SMALL(IF((INDEX('FIT-Lijst'!$A$8:$T$994,,18)="Fout")+(INDEX('FIT-Lijst'!$A$8:$T$994,,18)="Kritiek Fout"),MATCH(ROW('FIT-Lijst'!$A$8:$A$994),ROW('FIT-Lijst'!$A$8:$A$994)),""),ROWS('FIT-Lijst'!$A$4:D482)),COLUMNS('FIT-Lijst'!$A$4:D482)),"")</f>
        <v/>
      </c>
      <c r="C484" s="15" t="str">
        <f>IFERROR(VLOOKUP(A484,'FIT-Lijst'!A:Q,5,FALSE),"")</f>
        <v/>
      </c>
      <c r="D484" s="163" t="str">
        <f t="array" ref="D484">IFERROR(INDEX('FIT-Lijst'!$A$8:$T$994,SMALL(IF((INDEX('FIT-Lijst'!$A$8:$T$994,,18)="Fout")+(INDEX('FIT-Lijst'!$A$8:$T$994,,18)="Kritiek Fout"),MATCH(ROW('FIT-Lijst'!$A$8:$A$994),ROW('FIT-Lijst'!$A$8:$A$994)),""),ROWS('FIT-Lijst'!$A$4:R482)),COLUMNS('FIT-Lijst'!$A$4:R482)),"")</f>
        <v/>
      </c>
      <c r="E484" s="164" t="str">
        <f t="array" ref="E484">IFERROR(INDEX('FIT-Lijst'!$A$8:$T$994,SMALL(IF((INDEX('FIT-Lijst'!$A$8:$T$994,,18)="Fout")+(INDEX('FIT-Lijst'!$A$8:$T$994,,18)="Kritiek Fout"),MATCH(ROW('FIT-Lijst'!$A$8:$A$994),ROW('FIT-Lijst'!$A$8:$A$994)),""),ROWS('FIT-Lijst'!$A$4:S482)),COLUMNS('FIT-Lijst'!$A$4:S482)),"")</f>
        <v/>
      </c>
      <c r="F484" s="163" t="str">
        <f t="array" ref="F484">IFERROR(INDEX('FIT-Lijst'!$A$8:$T$994,SMALL(IF((INDEX('FIT-Lijst'!$A$8:$T$994,,18)="Fout")+(INDEX('FIT-Lijst'!$A$8:$T$994,,18)="Kritiek Fout"),MATCH(ROW('FIT-Lijst'!$A$8:$A$994),ROW('FIT-Lijst'!$A$8:$A$994)),""),ROWS('FIT-Lijst'!$A$4:T482)),COLUMNS('FIT-Lijst'!$A$4:T482)),"")</f>
        <v/>
      </c>
      <c r="G484" s="172"/>
      <c r="H484" s="172"/>
      <c r="I484" s="172"/>
      <c r="J484" s="173"/>
      <c r="K484" s="173"/>
      <c r="L484" s="173"/>
      <c r="M484" s="173"/>
      <c r="N484" s="173"/>
      <c r="O484" s="173"/>
      <c r="P484" s="173"/>
      <c r="Q484" s="173"/>
      <c r="R484" s="173"/>
      <c r="S484" s="173"/>
      <c r="T484" s="174" t="str">
        <f t="shared" si="25"/>
        <v/>
      </c>
      <c r="U484" s="174" t="str">
        <f t="shared" si="23"/>
        <v/>
      </c>
      <c r="V484" s="175" t="str">
        <f t="shared" si="24"/>
        <v/>
      </c>
      <c r="W484" s="172"/>
      <c r="X484" s="172"/>
    </row>
    <row r="485" spans="1:24" x14ac:dyDescent="0.15">
      <c r="A485" s="163" t="str">
        <f t="array" ref="A485">IFERROR(INDEX('FIT-Lijst'!$A$8:$T$994,SMALL(IF((INDEX('FIT-Lijst'!$A$8:$T$994,,18)="Fout")+(INDEX('FIT-Lijst'!$A$8:$T$994,,18)="Kritiek Fout"),MATCH(ROW('FIT-Lijst'!$A$8:$A$994),ROW('FIT-Lijst'!$A$8:$A$994)),""),ROWS('FIT-Lijst'!$A$4:A483)),COLUMNS('FIT-Lijst'!$A$4:A483)),"")</f>
        <v/>
      </c>
      <c r="B485" s="163" t="str">
        <f t="array" ref="B485">IFERROR(INDEX('FIT-Lijst'!$A$8:$T$994,SMALL(IF((INDEX('FIT-Lijst'!$A$8:$T$994,,18)="Fout")+(INDEX('FIT-Lijst'!$A$8:$T$994,,18)="Kritiek Fout"),MATCH(ROW('FIT-Lijst'!$A$8:$A$994),ROW('FIT-Lijst'!$A$8:$A$994)),""),ROWS('FIT-Lijst'!$A$4:D483)),COLUMNS('FIT-Lijst'!$A$4:D483)),"")</f>
        <v/>
      </c>
      <c r="C485" s="15" t="str">
        <f>IFERROR(VLOOKUP(A485,'FIT-Lijst'!A:Q,5,FALSE),"")</f>
        <v/>
      </c>
      <c r="D485" s="163" t="str">
        <f t="array" ref="D485">IFERROR(INDEX('FIT-Lijst'!$A$8:$T$994,SMALL(IF((INDEX('FIT-Lijst'!$A$8:$T$994,,18)="Fout")+(INDEX('FIT-Lijst'!$A$8:$T$994,,18)="Kritiek Fout"),MATCH(ROW('FIT-Lijst'!$A$8:$A$994),ROW('FIT-Lijst'!$A$8:$A$994)),""),ROWS('FIT-Lijst'!$A$4:R483)),COLUMNS('FIT-Lijst'!$A$4:R483)),"")</f>
        <v/>
      </c>
      <c r="E485" s="164" t="str">
        <f t="array" ref="E485">IFERROR(INDEX('FIT-Lijst'!$A$8:$T$994,SMALL(IF((INDEX('FIT-Lijst'!$A$8:$T$994,,18)="Fout")+(INDEX('FIT-Lijst'!$A$8:$T$994,,18)="Kritiek Fout"),MATCH(ROW('FIT-Lijst'!$A$8:$A$994),ROW('FIT-Lijst'!$A$8:$A$994)),""),ROWS('FIT-Lijst'!$A$4:S483)),COLUMNS('FIT-Lijst'!$A$4:S483)),"")</f>
        <v/>
      </c>
      <c r="F485" s="163" t="str">
        <f t="array" ref="F485">IFERROR(INDEX('FIT-Lijst'!$A$8:$T$994,SMALL(IF((INDEX('FIT-Lijst'!$A$8:$T$994,,18)="Fout")+(INDEX('FIT-Lijst'!$A$8:$T$994,,18)="Kritiek Fout"),MATCH(ROW('FIT-Lijst'!$A$8:$A$994),ROW('FIT-Lijst'!$A$8:$A$994)),""),ROWS('FIT-Lijst'!$A$4:T483)),COLUMNS('FIT-Lijst'!$A$4:T483)),"")</f>
        <v/>
      </c>
      <c r="G485" s="172"/>
      <c r="H485" s="172"/>
      <c r="I485" s="172"/>
      <c r="J485" s="173"/>
      <c r="K485" s="173"/>
      <c r="L485" s="173"/>
      <c r="M485" s="173"/>
      <c r="N485" s="173"/>
      <c r="O485" s="173"/>
      <c r="P485" s="173"/>
      <c r="Q485" s="173"/>
      <c r="R485" s="173"/>
      <c r="S485" s="173"/>
      <c r="T485" s="174" t="str">
        <f t="shared" si="25"/>
        <v/>
      </c>
      <c r="U485" s="174" t="str">
        <f t="shared" si="23"/>
        <v/>
      </c>
      <c r="V485" s="175" t="str">
        <f t="shared" si="24"/>
        <v/>
      </c>
      <c r="W485" s="172"/>
      <c r="X485" s="172"/>
    </row>
    <row r="486" spans="1:24" x14ac:dyDescent="0.15">
      <c r="A486" s="163" t="str">
        <f t="array" ref="A486">IFERROR(INDEX('FIT-Lijst'!$A$8:$T$994,SMALL(IF((INDEX('FIT-Lijst'!$A$8:$T$994,,18)="Fout")+(INDEX('FIT-Lijst'!$A$8:$T$994,,18)="Kritiek Fout"),MATCH(ROW('FIT-Lijst'!$A$8:$A$994),ROW('FIT-Lijst'!$A$8:$A$994)),""),ROWS('FIT-Lijst'!$A$4:A485)),COLUMNS('FIT-Lijst'!$A$4:A485)),"")</f>
        <v/>
      </c>
      <c r="B486" s="163" t="str">
        <f t="array" ref="B486">IFERROR(INDEX('FIT-Lijst'!$A$8:$T$994,SMALL(IF((INDEX('FIT-Lijst'!$A$8:$T$994,,18)="Fout")+(INDEX('FIT-Lijst'!$A$8:$T$994,,18)="Kritiek Fout"),MATCH(ROW('FIT-Lijst'!$A$8:$A$994),ROW('FIT-Lijst'!$A$8:$A$994)),""),ROWS('FIT-Lijst'!$A$4:D485)),COLUMNS('FIT-Lijst'!$A$4:D485)),"")</f>
        <v/>
      </c>
      <c r="C486" s="15" t="str">
        <f>IFERROR(VLOOKUP(A486,'FIT-Lijst'!A:Q,5,FALSE),"")</f>
        <v/>
      </c>
      <c r="D486" s="163" t="str">
        <f t="array" ref="D486">IFERROR(INDEX('FIT-Lijst'!$A$8:$T$994,SMALL(IF((INDEX('FIT-Lijst'!$A$8:$T$994,,18)="Fout")+(INDEX('FIT-Lijst'!$A$8:$T$994,,18)="Kritiek Fout"),MATCH(ROW('FIT-Lijst'!$A$8:$A$994),ROW('FIT-Lijst'!$A$8:$A$994)),""),ROWS('FIT-Lijst'!$A$4:R485)),COLUMNS('FIT-Lijst'!$A$4:R485)),"")</f>
        <v/>
      </c>
      <c r="E486" s="164" t="str">
        <f t="array" ref="E486">IFERROR(INDEX('FIT-Lijst'!$A$8:$T$994,SMALL(IF((INDEX('FIT-Lijst'!$A$8:$T$994,,18)="Fout")+(INDEX('FIT-Lijst'!$A$8:$T$994,,18)="Kritiek Fout"),MATCH(ROW('FIT-Lijst'!$A$8:$A$994),ROW('FIT-Lijst'!$A$8:$A$994)),""),ROWS('FIT-Lijst'!$A$4:S485)),COLUMNS('FIT-Lijst'!$A$4:S485)),"")</f>
        <v/>
      </c>
      <c r="F486" s="163" t="str">
        <f t="array" ref="F486">IFERROR(INDEX('FIT-Lijst'!$A$8:$T$994,SMALL(IF((INDEX('FIT-Lijst'!$A$8:$T$994,,18)="Fout")+(INDEX('FIT-Lijst'!$A$8:$T$994,,18)="Kritiek Fout"),MATCH(ROW('FIT-Lijst'!$A$8:$A$994),ROW('FIT-Lijst'!$A$8:$A$994)),""),ROWS('FIT-Lijst'!$A$4:T485)),COLUMNS('FIT-Lijst'!$A$4:T485)),"")</f>
        <v/>
      </c>
      <c r="G486" s="172"/>
      <c r="H486" s="172"/>
      <c r="I486" s="172"/>
      <c r="J486" s="173"/>
      <c r="K486" s="173"/>
      <c r="L486" s="173"/>
      <c r="M486" s="173"/>
      <c r="N486" s="173"/>
      <c r="O486" s="173"/>
      <c r="P486" s="173"/>
      <c r="Q486" s="173"/>
      <c r="R486" s="173"/>
      <c r="S486" s="173"/>
      <c r="T486" s="174" t="str">
        <f t="shared" si="25"/>
        <v/>
      </c>
      <c r="U486" s="174" t="str">
        <f t="shared" si="23"/>
        <v/>
      </c>
      <c r="V486" s="175" t="str">
        <f t="shared" si="24"/>
        <v/>
      </c>
      <c r="W486" s="172"/>
      <c r="X486" s="172"/>
    </row>
    <row r="487" spans="1:24" x14ac:dyDescent="0.15">
      <c r="A487" s="163" t="str">
        <f t="array" ref="A487">IFERROR(INDEX('FIT-Lijst'!$A$8:$T$994,SMALL(IF((INDEX('FIT-Lijst'!$A$8:$T$994,,18)="Fout")+(INDEX('FIT-Lijst'!$A$8:$T$994,,18)="Kritiek Fout"),MATCH(ROW('FIT-Lijst'!$A$8:$A$994),ROW('FIT-Lijst'!$A$8:$A$994)),""),ROWS('FIT-Lijst'!$A$4:A486)),COLUMNS('FIT-Lijst'!$A$4:A486)),"")</f>
        <v/>
      </c>
      <c r="B487" s="163" t="str">
        <f t="array" ref="B487">IFERROR(INDEX('FIT-Lijst'!$A$8:$T$994,SMALL(IF((INDEX('FIT-Lijst'!$A$8:$T$994,,18)="Fout")+(INDEX('FIT-Lijst'!$A$8:$T$994,,18)="Kritiek Fout"),MATCH(ROW('FIT-Lijst'!$A$8:$A$994),ROW('FIT-Lijst'!$A$8:$A$994)),""),ROWS('FIT-Lijst'!$A$4:D486)),COLUMNS('FIT-Lijst'!$A$4:D486)),"")</f>
        <v/>
      </c>
      <c r="C487" s="15" t="str">
        <f>IFERROR(VLOOKUP(A487,'FIT-Lijst'!A:Q,5,FALSE),"")</f>
        <v/>
      </c>
      <c r="D487" s="163" t="str">
        <f t="array" ref="D487">IFERROR(INDEX('FIT-Lijst'!$A$8:$T$994,SMALL(IF((INDEX('FIT-Lijst'!$A$8:$T$994,,18)="Fout")+(INDEX('FIT-Lijst'!$A$8:$T$994,,18)="Kritiek Fout"),MATCH(ROW('FIT-Lijst'!$A$8:$A$994),ROW('FIT-Lijst'!$A$8:$A$994)),""),ROWS('FIT-Lijst'!$A$4:R486)),COLUMNS('FIT-Lijst'!$A$4:R486)),"")</f>
        <v/>
      </c>
      <c r="E487" s="164" t="str">
        <f t="array" ref="E487">IFERROR(INDEX('FIT-Lijst'!$A$8:$T$994,SMALL(IF((INDEX('FIT-Lijst'!$A$8:$T$994,,18)="Fout")+(INDEX('FIT-Lijst'!$A$8:$T$994,,18)="Kritiek Fout"),MATCH(ROW('FIT-Lijst'!$A$8:$A$994),ROW('FIT-Lijst'!$A$8:$A$994)),""),ROWS('FIT-Lijst'!$A$4:S486)),COLUMNS('FIT-Lijst'!$A$4:S486)),"")</f>
        <v/>
      </c>
      <c r="F487" s="163" t="str">
        <f t="array" ref="F487">IFERROR(INDEX('FIT-Lijst'!$A$8:$T$994,SMALL(IF((INDEX('FIT-Lijst'!$A$8:$T$994,,18)="Fout")+(INDEX('FIT-Lijst'!$A$8:$T$994,,18)="Kritiek Fout"),MATCH(ROW('FIT-Lijst'!$A$8:$A$994),ROW('FIT-Lijst'!$A$8:$A$994)),""),ROWS('FIT-Lijst'!$A$4:T486)),COLUMNS('FIT-Lijst'!$A$4:T486)),"")</f>
        <v/>
      </c>
      <c r="G487" s="172"/>
      <c r="H487" s="172"/>
      <c r="I487" s="172"/>
      <c r="J487" s="173"/>
      <c r="K487" s="173"/>
      <c r="L487" s="173"/>
      <c r="M487" s="173"/>
      <c r="N487" s="173"/>
      <c r="O487" s="173"/>
      <c r="P487" s="173"/>
      <c r="Q487" s="173"/>
      <c r="R487" s="173"/>
      <c r="S487" s="173"/>
      <c r="T487" s="174" t="str">
        <f t="shared" si="25"/>
        <v/>
      </c>
      <c r="U487" s="174" t="str">
        <f t="shared" si="23"/>
        <v/>
      </c>
      <c r="V487" s="175" t="str">
        <f t="shared" si="24"/>
        <v/>
      </c>
      <c r="W487" s="172"/>
      <c r="X487" s="172"/>
    </row>
    <row r="488" spans="1:24" x14ac:dyDescent="0.15">
      <c r="A488" s="163" t="str">
        <f t="array" ref="A488">IFERROR(INDEX('FIT-Lijst'!$A$8:$T$994,SMALL(IF((INDEX('FIT-Lijst'!$A$8:$T$994,,18)="Fout")+(INDEX('FIT-Lijst'!$A$8:$T$994,,18)="Kritiek Fout"),MATCH(ROW('FIT-Lijst'!$A$8:$A$994),ROW('FIT-Lijst'!$A$8:$A$994)),""),ROWS('FIT-Lijst'!$A$4:A487)),COLUMNS('FIT-Lijst'!$A$4:A487)),"")</f>
        <v/>
      </c>
      <c r="B488" s="163" t="str">
        <f t="array" ref="B488">IFERROR(INDEX('FIT-Lijst'!$A$8:$T$994,SMALL(IF((INDEX('FIT-Lijst'!$A$8:$T$994,,18)="Fout")+(INDEX('FIT-Lijst'!$A$8:$T$994,,18)="Kritiek Fout"),MATCH(ROW('FIT-Lijst'!$A$8:$A$994),ROW('FIT-Lijst'!$A$8:$A$994)),""),ROWS('FIT-Lijst'!$A$4:D487)),COLUMNS('FIT-Lijst'!$A$4:D487)),"")</f>
        <v/>
      </c>
      <c r="C488" s="15" t="str">
        <f>IFERROR(VLOOKUP(A488,'FIT-Lijst'!A:Q,5,FALSE),"")</f>
        <v/>
      </c>
      <c r="D488" s="163" t="str">
        <f t="array" ref="D488">IFERROR(INDEX('FIT-Lijst'!$A$8:$T$994,SMALL(IF((INDEX('FIT-Lijst'!$A$8:$T$994,,18)="Fout")+(INDEX('FIT-Lijst'!$A$8:$T$994,,18)="Kritiek Fout"),MATCH(ROW('FIT-Lijst'!$A$8:$A$994),ROW('FIT-Lijst'!$A$8:$A$994)),""),ROWS('FIT-Lijst'!$A$4:R487)),COLUMNS('FIT-Lijst'!$A$4:R487)),"")</f>
        <v/>
      </c>
      <c r="E488" s="164" t="str">
        <f t="array" ref="E488">IFERROR(INDEX('FIT-Lijst'!$A$8:$T$994,SMALL(IF((INDEX('FIT-Lijst'!$A$8:$T$994,,18)="Fout")+(INDEX('FIT-Lijst'!$A$8:$T$994,,18)="Kritiek Fout"),MATCH(ROW('FIT-Lijst'!$A$8:$A$994),ROW('FIT-Lijst'!$A$8:$A$994)),""),ROWS('FIT-Lijst'!$A$4:S487)),COLUMNS('FIT-Lijst'!$A$4:S487)),"")</f>
        <v/>
      </c>
      <c r="F488" s="163" t="str">
        <f t="array" ref="F488">IFERROR(INDEX('FIT-Lijst'!$A$8:$T$994,SMALL(IF((INDEX('FIT-Lijst'!$A$8:$T$994,,18)="Fout")+(INDEX('FIT-Lijst'!$A$8:$T$994,,18)="Kritiek Fout"),MATCH(ROW('FIT-Lijst'!$A$8:$A$994),ROW('FIT-Lijst'!$A$8:$A$994)),""),ROWS('FIT-Lijst'!$A$4:T487)),COLUMNS('FIT-Lijst'!$A$4:T487)),"")</f>
        <v/>
      </c>
      <c r="G488" s="172"/>
      <c r="H488" s="172"/>
      <c r="I488" s="172"/>
      <c r="J488" s="173"/>
      <c r="K488" s="173"/>
      <c r="L488" s="173"/>
      <c r="M488" s="173"/>
      <c r="N488" s="173"/>
      <c r="O488" s="173"/>
      <c r="P488" s="173"/>
      <c r="Q488" s="173"/>
      <c r="R488" s="173"/>
      <c r="S488" s="173"/>
      <c r="T488" s="174" t="str">
        <f t="shared" si="25"/>
        <v/>
      </c>
      <c r="U488" s="174" t="str">
        <f t="shared" si="23"/>
        <v/>
      </c>
      <c r="V488" s="175" t="str">
        <f t="shared" si="24"/>
        <v/>
      </c>
      <c r="W488" s="172"/>
      <c r="X488" s="172"/>
    </row>
    <row r="489" spans="1:24" x14ac:dyDescent="0.15">
      <c r="A489" s="163" t="str">
        <f t="array" ref="A489">IFERROR(INDEX('FIT-Lijst'!$A$8:$T$994,SMALL(IF((INDEX('FIT-Lijst'!$A$8:$T$994,,18)="Fout")+(INDEX('FIT-Lijst'!$A$8:$T$994,,18)="Kritiek Fout"),MATCH(ROW('FIT-Lijst'!$A$8:$A$994),ROW('FIT-Lijst'!$A$8:$A$994)),""),ROWS('FIT-Lijst'!$A$4:A488)),COLUMNS('FIT-Lijst'!$A$4:A488)),"")</f>
        <v/>
      </c>
      <c r="B489" s="163" t="str">
        <f t="array" ref="B489">IFERROR(INDEX('FIT-Lijst'!$A$8:$T$994,SMALL(IF((INDEX('FIT-Lijst'!$A$8:$T$994,,18)="Fout")+(INDEX('FIT-Lijst'!$A$8:$T$994,,18)="Kritiek Fout"),MATCH(ROW('FIT-Lijst'!$A$8:$A$994),ROW('FIT-Lijst'!$A$8:$A$994)),""),ROWS('FIT-Lijst'!$A$4:D488)),COLUMNS('FIT-Lijst'!$A$4:D488)),"")</f>
        <v/>
      </c>
      <c r="C489" s="15" t="str">
        <f>IFERROR(VLOOKUP(A489,'FIT-Lijst'!A:Q,5,FALSE),"")</f>
        <v/>
      </c>
      <c r="D489" s="163" t="str">
        <f t="array" ref="D489">IFERROR(INDEX('FIT-Lijst'!$A$8:$T$994,SMALL(IF((INDEX('FIT-Lijst'!$A$8:$T$994,,18)="Fout")+(INDEX('FIT-Lijst'!$A$8:$T$994,,18)="Kritiek Fout"),MATCH(ROW('FIT-Lijst'!$A$8:$A$994),ROW('FIT-Lijst'!$A$8:$A$994)),""),ROWS('FIT-Lijst'!$A$4:R488)),COLUMNS('FIT-Lijst'!$A$4:R488)),"")</f>
        <v/>
      </c>
      <c r="E489" s="164" t="str">
        <f t="array" ref="E489">IFERROR(INDEX('FIT-Lijst'!$A$8:$T$994,SMALL(IF((INDEX('FIT-Lijst'!$A$8:$T$994,,18)="Fout")+(INDEX('FIT-Lijst'!$A$8:$T$994,,18)="Kritiek Fout"),MATCH(ROW('FIT-Lijst'!$A$8:$A$994),ROW('FIT-Lijst'!$A$8:$A$994)),""),ROWS('FIT-Lijst'!$A$4:S488)),COLUMNS('FIT-Lijst'!$A$4:S488)),"")</f>
        <v/>
      </c>
      <c r="F489" s="163" t="str">
        <f t="array" ref="F489">IFERROR(INDEX('FIT-Lijst'!$A$8:$T$994,SMALL(IF((INDEX('FIT-Lijst'!$A$8:$T$994,,18)="Fout")+(INDEX('FIT-Lijst'!$A$8:$T$994,,18)="Kritiek Fout"),MATCH(ROW('FIT-Lijst'!$A$8:$A$994),ROW('FIT-Lijst'!$A$8:$A$994)),""),ROWS('FIT-Lijst'!$A$4:T488)),COLUMNS('FIT-Lijst'!$A$4:T488)),"")</f>
        <v/>
      </c>
      <c r="G489" s="172"/>
      <c r="H489" s="172"/>
      <c r="I489" s="172"/>
      <c r="J489" s="173"/>
      <c r="K489" s="173"/>
      <c r="L489" s="173"/>
      <c r="M489" s="173"/>
      <c r="N489" s="173"/>
      <c r="O489" s="173"/>
      <c r="P489" s="173"/>
      <c r="Q489" s="173"/>
      <c r="R489" s="173"/>
      <c r="S489" s="173"/>
      <c r="T489" s="174" t="str">
        <f t="shared" si="25"/>
        <v/>
      </c>
      <c r="U489" s="174" t="str">
        <f t="shared" si="23"/>
        <v/>
      </c>
      <c r="V489" s="175" t="str">
        <f t="shared" si="24"/>
        <v/>
      </c>
      <c r="W489" s="172"/>
      <c r="X489" s="172"/>
    </row>
    <row r="490" spans="1:24" x14ac:dyDescent="0.15">
      <c r="A490" s="163" t="str">
        <f t="array" ref="A490">IFERROR(INDEX('FIT-Lijst'!$A$8:$T$994,SMALL(IF((INDEX('FIT-Lijst'!$A$8:$T$994,,18)="Fout")+(INDEX('FIT-Lijst'!$A$8:$T$994,,18)="Kritiek Fout"),MATCH(ROW('FIT-Lijst'!$A$8:$A$994),ROW('FIT-Lijst'!$A$8:$A$994)),""),ROWS('FIT-Lijst'!$A$4:A489)),COLUMNS('FIT-Lijst'!$A$4:A489)),"")</f>
        <v/>
      </c>
      <c r="B490" s="163" t="str">
        <f t="array" ref="B490">IFERROR(INDEX('FIT-Lijst'!$A$8:$T$994,SMALL(IF((INDEX('FIT-Lijst'!$A$8:$T$994,,18)="Fout")+(INDEX('FIT-Lijst'!$A$8:$T$994,,18)="Kritiek Fout"),MATCH(ROW('FIT-Lijst'!$A$8:$A$994),ROW('FIT-Lijst'!$A$8:$A$994)),""),ROWS('FIT-Lijst'!$A$4:D489)),COLUMNS('FIT-Lijst'!$A$4:D489)),"")</f>
        <v/>
      </c>
      <c r="C490" s="15" t="str">
        <f>IFERROR(VLOOKUP(A490,'FIT-Lijst'!A:Q,5,FALSE),"")</f>
        <v/>
      </c>
      <c r="D490" s="163" t="str">
        <f t="array" ref="D490">IFERROR(INDEX('FIT-Lijst'!$A$8:$T$994,SMALL(IF((INDEX('FIT-Lijst'!$A$8:$T$994,,18)="Fout")+(INDEX('FIT-Lijst'!$A$8:$T$994,,18)="Kritiek Fout"),MATCH(ROW('FIT-Lijst'!$A$8:$A$994),ROW('FIT-Lijst'!$A$8:$A$994)),""),ROWS('FIT-Lijst'!$A$4:R489)),COLUMNS('FIT-Lijst'!$A$4:R489)),"")</f>
        <v/>
      </c>
      <c r="E490" s="164" t="str">
        <f t="array" ref="E490">IFERROR(INDEX('FIT-Lijst'!$A$8:$T$994,SMALL(IF((INDEX('FIT-Lijst'!$A$8:$T$994,,18)="Fout")+(INDEX('FIT-Lijst'!$A$8:$T$994,,18)="Kritiek Fout"),MATCH(ROW('FIT-Lijst'!$A$8:$A$994),ROW('FIT-Lijst'!$A$8:$A$994)),""),ROWS('FIT-Lijst'!$A$4:S489)),COLUMNS('FIT-Lijst'!$A$4:S489)),"")</f>
        <v/>
      </c>
      <c r="F490" s="163" t="str">
        <f t="array" ref="F490">IFERROR(INDEX('FIT-Lijst'!$A$8:$T$994,SMALL(IF((INDEX('FIT-Lijst'!$A$8:$T$994,,18)="Fout")+(INDEX('FIT-Lijst'!$A$8:$T$994,,18)="Kritiek Fout"),MATCH(ROW('FIT-Lijst'!$A$8:$A$994),ROW('FIT-Lijst'!$A$8:$A$994)),""),ROWS('FIT-Lijst'!$A$4:T489)),COLUMNS('FIT-Lijst'!$A$4:T489)),"")</f>
        <v/>
      </c>
      <c r="G490" s="172"/>
      <c r="H490" s="172"/>
      <c r="I490" s="172"/>
      <c r="J490" s="173"/>
      <c r="K490" s="173"/>
      <c r="L490" s="173"/>
      <c r="M490" s="173"/>
      <c r="N490" s="173"/>
      <c r="O490" s="173"/>
      <c r="P490" s="173"/>
      <c r="Q490" s="173"/>
      <c r="R490" s="173"/>
      <c r="S490" s="173"/>
      <c r="T490" s="174" t="str">
        <f t="shared" si="25"/>
        <v/>
      </c>
      <c r="U490" s="174" t="str">
        <f t="shared" si="23"/>
        <v/>
      </c>
      <c r="V490" s="175" t="str">
        <f t="shared" si="24"/>
        <v/>
      </c>
      <c r="W490" s="172"/>
      <c r="X490" s="172"/>
    </row>
    <row r="491" spans="1:24" x14ac:dyDescent="0.15">
      <c r="A491" s="163" t="str">
        <f t="array" ref="A491">IFERROR(INDEX('FIT-Lijst'!$A$8:$T$994,SMALL(IF((INDEX('FIT-Lijst'!$A$8:$T$994,,18)="Fout")+(INDEX('FIT-Lijst'!$A$8:$T$994,,18)="Kritiek Fout"),MATCH(ROW('FIT-Lijst'!$A$8:$A$994),ROW('FIT-Lijst'!$A$8:$A$994)),""),ROWS('FIT-Lijst'!$A$4:A490)),COLUMNS('FIT-Lijst'!$A$4:A490)),"")</f>
        <v/>
      </c>
      <c r="B491" s="163" t="str">
        <f t="array" ref="B491">IFERROR(INDEX('FIT-Lijst'!$A$8:$T$994,SMALL(IF((INDEX('FIT-Lijst'!$A$8:$T$994,,18)="Fout")+(INDEX('FIT-Lijst'!$A$8:$T$994,,18)="Kritiek Fout"),MATCH(ROW('FIT-Lijst'!$A$8:$A$994),ROW('FIT-Lijst'!$A$8:$A$994)),""),ROWS('FIT-Lijst'!$A$4:D490)),COLUMNS('FIT-Lijst'!$A$4:D490)),"")</f>
        <v/>
      </c>
      <c r="C491" s="15" t="str">
        <f>IFERROR(VLOOKUP(A491,'FIT-Lijst'!A:Q,5,FALSE),"")</f>
        <v/>
      </c>
      <c r="D491" s="163" t="str">
        <f t="array" ref="D491">IFERROR(INDEX('FIT-Lijst'!$A$8:$T$994,SMALL(IF((INDEX('FIT-Lijst'!$A$8:$T$994,,18)="Fout")+(INDEX('FIT-Lijst'!$A$8:$T$994,,18)="Kritiek Fout"),MATCH(ROW('FIT-Lijst'!$A$8:$A$994),ROW('FIT-Lijst'!$A$8:$A$994)),""),ROWS('FIT-Lijst'!$A$4:R490)),COLUMNS('FIT-Lijst'!$A$4:R490)),"")</f>
        <v/>
      </c>
      <c r="E491" s="164" t="str">
        <f t="array" ref="E491">IFERROR(INDEX('FIT-Lijst'!$A$8:$T$994,SMALL(IF((INDEX('FIT-Lijst'!$A$8:$T$994,,18)="Fout")+(INDEX('FIT-Lijst'!$A$8:$T$994,,18)="Kritiek Fout"),MATCH(ROW('FIT-Lijst'!$A$8:$A$994),ROW('FIT-Lijst'!$A$8:$A$994)),""),ROWS('FIT-Lijst'!$A$4:S490)),COLUMNS('FIT-Lijst'!$A$4:S490)),"")</f>
        <v/>
      </c>
      <c r="F491" s="163" t="str">
        <f t="array" ref="F491">IFERROR(INDEX('FIT-Lijst'!$A$8:$T$994,SMALL(IF((INDEX('FIT-Lijst'!$A$8:$T$994,,18)="Fout")+(INDEX('FIT-Lijst'!$A$8:$T$994,,18)="Kritiek Fout"),MATCH(ROW('FIT-Lijst'!$A$8:$A$994),ROW('FIT-Lijst'!$A$8:$A$994)),""),ROWS('FIT-Lijst'!$A$4:T490)),COLUMNS('FIT-Lijst'!$A$4:T490)),"")</f>
        <v/>
      </c>
      <c r="G491" s="172"/>
      <c r="H491" s="172"/>
      <c r="I491" s="172"/>
      <c r="J491" s="173"/>
      <c r="K491" s="173"/>
      <c r="L491" s="173"/>
      <c r="M491" s="173"/>
      <c r="N491" s="173"/>
      <c r="O491" s="173"/>
      <c r="P491" s="173"/>
      <c r="Q491" s="173"/>
      <c r="R491" s="173"/>
      <c r="S491" s="173"/>
      <c r="T491" s="174" t="str">
        <f t="shared" si="25"/>
        <v/>
      </c>
      <c r="U491" s="174" t="str">
        <f t="shared" si="23"/>
        <v/>
      </c>
      <c r="V491" s="175" t="str">
        <f t="shared" si="24"/>
        <v/>
      </c>
      <c r="W491" s="172"/>
      <c r="X491" s="172"/>
    </row>
    <row r="492" spans="1:24" x14ac:dyDescent="0.15">
      <c r="A492" s="163" t="str">
        <f t="array" ref="A492">IFERROR(INDEX('FIT-Lijst'!$A$8:$T$994,SMALL(IF((INDEX('FIT-Lijst'!$A$8:$T$994,,18)="Fout")+(INDEX('FIT-Lijst'!$A$8:$T$994,,18)="Kritiek Fout"),MATCH(ROW('FIT-Lijst'!$A$8:$A$994),ROW('FIT-Lijst'!$A$8:$A$994)),""),ROWS('FIT-Lijst'!$A$4:A491)),COLUMNS('FIT-Lijst'!$A$4:A491)),"")</f>
        <v/>
      </c>
      <c r="B492" s="163" t="str">
        <f t="array" ref="B492">IFERROR(INDEX('FIT-Lijst'!$A$8:$T$994,SMALL(IF((INDEX('FIT-Lijst'!$A$8:$T$994,,18)="Fout")+(INDEX('FIT-Lijst'!$A$8:$T$994,,18)="Kritiek Fout"),MATCH(ROW('FIT-Lijst'!$A$8:$A$994),ROW('FIT-Lijst'!$A$8:$A$994)),""),ROWS('FIT-Lijst'!$A$4:D491)),COLUMNS('FIT-Lijst'!$A$4:D491)),"")</f>
        <v/>
      </c>
      <c r="C492" s="15" t="str">
        <f>IFERROR(VLOOKUP(A492,'FIT-Lijst'!A:Q,5,FALSE),"")</f>
        <v/>
      </c>
      <c r="D492" s="163" t="str">
        <f t="array" ref="D492">IFERROR(INDEX('FIT-Lijst'!$A$8:$T$994,SMALL(IF((INDEX('FIT-Lijst'!$A$8:$T$994,,18)="Fout")+(INDEX('FIT-Lijst'!$A$8:$T$994,,18)="Kritiek Fout"),MATCH(ROW('FIT-Lijst'!$A$8:$A$994),ROW('FIT-Lijst'!$A$8:$A$994)),""),ROWS('FIT-Lijst'!$A$4:R491)),COLUMNS('FIT-Lijst'!$A$4:R491)),"")</f>
        <v/>
      </c>
      <c r="E492" s="164" t="str">
        <f t="array" ref="E492">IFERROR(INDEX('FIT-Lijst'!$A$8:$T$994,SMALL(IF((INDEX('FIT-Lijst'!$A$8:$T$994,,18)="Fout")+(INDEX('FIT-Lijst'!$A$8:$T$994,,18)="Kritiek Fout"),MATCH(ROW('FIT-Lijst'!$A$8:$A$994),ROW('FIT-Lijst'!$A$8:$A$994)),""),ROWS('FIT-Lijst'!$A$4:S491)),COLUMNS('FIT-Lijst'!$A$4:S491)),"")</f>
        <v/>
      </c>
      <c r="F492" s="163" t="str">
        <f t="array" ref="F492">IFERROR(INDEX('FIT-Lijst'!$A$8:$T$994,SMALL(IF((INDEX('FIT-Lijst'!$A$8:$T$994,,18)="Fout")+(INDEX('FIT-Lijst'!$A$8:$T$994,,18)="Kritiek Fout"),MATCH(ROW('FIT-Lijst'!$A$8:$A$994),ROW('FIT-Lijst'!$A$8:$A$994)),""),ROWS('FIT-Lijst'!$A$4:T491)),COLUMNS('FIT-Lijst'!$A$4:T491)),"")</f>
        <v/>
      </c>
      <c r="G492" s="172"/>
      <c r="H492" s="172"/>
      <c r="I492" s="172"/>
      <c r="J492" s="173"/>
      <c r="K492" s="173"/>
      <c r="L492" s="173"/>
      <c r="M492" s="173"/>
      <c r="N492" s="173"/>
      <c r="O492" s="173"/>
      <c r="P492" s="173"/>
      <c r="Q492" s="173"/>
      <c r="R492" s="173"/>
      <c r="S492" s="173"/>
      <c r="T492" s="174" t="str">
        <f t="shared" si="25"/>
        <v/>
      </c>
      <c r="U492" s="174" t="str">
        <f t="shared" si="23"/>
        <v/>
      </c>
      <c r="V492" s="175" t="str">
        <f t="shared" si="24"/>
        <v/>
      </c>
      <c r="W492" s="172"/>
      <c r="X492" s="172"/>
    </row>
    <row r="493" spans="1:24" x14ac:dyDescent="0.15">
      <c r="A493" s="163" t="str">
        <f t="array" ref="A493">IFERROR(INDEX('FIT-Lijst'!$A$8:$T$994,SMALL(IF((INDEX('FIT-Lijst'!$A$8:$T$994,,18)="Fout")+(INDEX('FIT-Lijst'!$A$8:$T$994,,18)="Kritiek Fout"),MATCH(ROW('FIT-Lijst'!$A$8:$A$994),ROW('FIT-Lijst'!$A$8:$A$994)),""),ROWS('FIT-Lijst'!$A$4:A492)),COLUMNS('FIT-Lijst'!$A$4:A492)),"")</f>
        <v/>
      </c>
      <c r="B493" s="163" t="str">
        <f t="array" ref="B493">IFERROR(INDEX('FIT-Lijst'!$A$8:$T$994,SMALL(IF((INDEX('FIT-Lijst'!$A$8:$T$994,,18)="Fout")+(INDEX('FIT-Lijst'!$A$8:$T$994,,18)="Kritiek Fout"),MATCH(ROW('FIT-Lijst'!$A$8:$A$994),ROW('FIT-Lijst'!$A$8:$A$994)),""),ROWS('FIT-Lijst'!$A$4:D492)),COLUMNS('FIT-Lijst'!$A$4:D492)),"")</f>
        <v/>
      </c>
      <c r="C493" s="15" t="str">
        <f>IFERROR(VLOOKUP(A493,'FIT-Lijst'!A:Q,5,FALSE),"")</f>
        <v/>
      </c>
      <c r="D493" s="163" t="str">
        <f t="array" ref="D493">IFERROR(INDEX('FIT-Lijst'!$A$8:$T$994,SMALL(IF((INDEX('FIT-Lijst'!$A$8:$T$994,,18)="Fout")+(INDEX('FIT-Lijst'!$A$8:$T$994,,18)="Kritiek Fout"),MATCH(ROW('FIT-Lijst'!$A$8:$A$994),ROW('FIT-Lijst'!$A$8:$A$994)),""),ROWS('FIT-Lijst'!$A$4:R492)),COLUMNS('FIT-Lijst'!$A$4:R492)),"")</f>
        <v/>
      </c>
      <c r="E493" s="164" t="str">
        <f t="array" ref="E493">IFERROR(INDEX('FIT-Lijst'!$A$8:$T$994,SMALL(IF((INDEX('FIT-Lijst'!$A$8:$T$994,,18)="Fout")+(INDEX('FIT-Lijst'!$A$8:$T$994,,18)="Kritiek Fout"),MATCH(ROW('FIT-Lijst'!$A$8:$A$994),ROW('FIT-Lijst'!$A$8:$A$994)),""),ROWS('FIT-Lijst'!$A$4:S492)),COLUMNS('FIT-Lijst'!$A$4:S492)),"")</f>
        <v/>
      </c>
      <c r="F493" s="163" t="str">
        <f t="array" ref="F493">IFERROR(INDEX('FIT-Lijst'!$A$8:$T$994,SMALL(IF((INDEX('FIT-Lijst'!$A$8:$T$994,,18)="Fout")+(INDEX('FIT-Lijst'!$A$8:$T$994,,18)="Kritiek Fout"),MATCH(ROW('FIT-Lijst'!$A$8:$A$994),ROW('FIT-Lijst'!$A$8:$A$994)),""),ROWS('FIT-Lijst'!$A$4:T492)),COLUMNS('FIT-Lijst'!$A$4:T492)),"")</f>
        <v/>
      </c>
      <c r="G493" s="172"/>
      <c r="H493" s="172"/>
      <c r="I493" s="172"/>
      <c r="J493" s="173"/>
      <c r="K493" s="173"/>
      <c r="L493" s="173"/>
      <c r="M493" s="173"/>
      <c r="N493" s="173"/>
      <c r="O493" s="173"/>
      <c r="P493" s="173"/>
      <c r="Q493" s="173"/>
      <c r="R493" s="173"/>
      <c r="S493" s="173"/>
      <c r="T493" s="174" t="str">
        <f t="shared" si="25"/>
        <v/>
      </c>
      <c r="U493" s="174" t="str">
        <f t="shared" si="23"/>
        <v/>
      </c>
      <c r="V493" s="175" t="str">
        <f t="shared" si="24"/>
        <v/>
      </c>
      <c r="W493" s="172"/>
      <c r="X493" s="172"/>
    </row>
    <row r="494" spans="1:24" x14ac:dyDescent="0.15">
      <c r="A494" s="163" t="str">
        <f t="array" ref="A494">IFERROR(INDEX('FIT-Lijst'!$A$8:$T$994,SMALL(IF((INDEX('FIT-Lijst'!$A$8:$T$994,,18)="Fout")+(INDEX('FIT-Lijst'!$A$8:$T$994,,18)="Kritiek Fout"),MATCH(ROW('FIT-Lijst'!$A$8:$A$994),ROW('FIT-Lijst'!$A$8:$A$994)),""),ROWS('FIT-Lijst'!$A$4:A493)),COLUMNS('FIT-Lijst'!$A$4:A493)),"")</f>
        <v/>
      </c>
      <c r="B494" s="163" t="str">
        <f t="array" ref="B494">IFERROR(INDEX('FIT-Lijst'!$A$8:$T$994,SMALL(IF((INDEX('FIT-Lijst'!$A$8:$T$994,,18)="Fout")+(INDEX('FIT-Lijst'!$A$8:$T$994,,18)="Kritiek Fout"),MATCH(ROW('FIT-Lijst'!$A$8:$A$994),ROW('FIT-Lijst'!$A$8:$A$994)),""),ROWS('FIT-Lijst'!$A$4:D493)),COLUMNS('FIT-Lijst'!$A$4:D493)),"")</f>
        <v/>
      </c>
      <c r="C494" s="15" t="str">
        <f>IFERROR(VLOOKUP(A494,'FIT-Lijst'!A:Q,5,FALSE),"")</f>
        <v/>
      </c>
      <c r="D494" s="163" t="str">
        <f t="array" ref="D494">IFERROR(INDEX('FIT-Lijst'!$A$8:$T$994,SMALL(IF((INDEX('FIT-Lijst'!$A$8:$T$994,,18)="Fout")+(INDEX('FIT-Lijst'!$A$8:$T$994,,18)="Kritiek Fout"),MATCH(ROW('FIT-Lijst'!$A$8:$A$994),ROW('FIT-Lijst'!$A$8:$A$994)),""),ROWS('FIT-Lijst'!$A$4:R493)),COLUMNS('FIT-Lijst'!$A$4:R493)),"")</f>
        <v/>
      </c>
      <c r="E494" s="164" t="str">
        <f t="array" ref="E494">IFERROR(INDEX('FIT-Lijst'!$A$8:$T$994,SMALL(IF((INDEX('FIT-Lijst'!$A$8:$T$994,,18)="Fout")+(INDEX('FIT-Lijst'!$A$8:$T$994,,18)="Kritiek Fout"),MATCH(ROW('FIT-Lijst'!$A$8:$A$994),ROW('FIT-Lijst'!$A$8:$A$994)),""),ROWS('FIT-Lijst'!$A$4:S493)),COLUMNS('FIT-Lijst'!$A$4:S493)),"")</f>
        <v/>
      </c>
      <c r="F494" s="163" t="str">
        <f t="array" ref="F494">IFERROR(INDEX('FIT-Lijst'!$A$8:$T$994,SMALL(IF((INDEX('FIT-Lijst'!$A$8:$T$994,,18)="Fout")+(INDEX('FIT-Lijst'!$A$8:$T$994,,18)="Kritiek Fout"),MATCH(ROW('FIT-Lijst'!$A$8:$A$994),ROW('FIT-Lijst'!$A$8:$A$994)),""),ROWS('FIT-Lijst'!$A$4:T493)),COLUMNS('FIT-Lijst'!$A$4:T493)),"")</f>
        <v/>
      </c>
      <c r="G494" s="172"/>
      <c r="H494" s="172"/>
      <c r="I494" s="172"/>
      <c r="J494" s="173"/>
      <c r="K494" s="173"/>
      <c r="L494" s="173"/>
      <c r="M494" s="173"/>
      <c r="N494" s="173"/>
      <c r="O494" s="173"/>
      <c r="P494" s="173"/>
      <c r="Q494" s="173"/>
      <c r="R494" s="173"/>
      <c r="S494" s="173"/>
      <c r="T494" s="174" t="str">
        <f t="shared" si="25"/>
        <v/>
      </c>
      <c r="U494" s="174" t="str">
        <f t="shared" si="23"/>
        <v/>
      </c>
      <c r="V494" s="175" t="str">
        <f t="shared" si="24"/>
        <v/>
      </c>
      <c r="W494" s="172"/>
      <c r="X494" s="172"/>
    </row>
    <row r="495" spans="1:24" x14ac:dyDescent="0.15">
      <c r="A495" s="163" t="str">
        <f t="array" ref="A495">IFERROR(INDEX('FIT-Lijst'!$A$8:$T$994,SMALL(IF((INDEX('FIT-Lijst'!$A$8:$T$994,,18)="Fout")+(INDEX('FIT-Lijst'!$A$8:$T$994,,18)="Kritiek Fout"),MATCH(ROW('FIT-Lijst'!$A$8:$A$994),ROW('FIT-Lijst'!$A$8:$A$994)),""),ROWS('FIT-Lijst'!$A$4:A494)),COLUMNS('FIT-Lijst'!$A$4:A494)),"")</f>
        <v/>
      </c>
      <c r="B495" s="163" t="str">
        <f t="array" ref="B495">IFERROR(INDEX('FIT-Lijst'!$A$8:$T$994,SMALL(IF((INDEX('FIT-Lijst'!$A$8:$T$994,,18)="Fout")+(INDEX('FIT-Lijst'!$A$8:$T$994,,18)="Kritiek Fout"),MATCH(ROW('FIT-Lijst'!$A$8:$A$994),ROW('FIT-Lijst'!$A$8:$A$994)),""),ROWS('FIT-Lijst'!$A$4:D494)),COLUMNS('FIT-Lijst'!$A$4:D494)),"")</f>
        <v/>
      </c>
      <c r="C495" s="15" t="str">
        <f>IFERROR(VLOOKUP(A495,'FIT-Lijst'!A:Q,5,FALSE),"")</f>
        <v/>
      </c>
      <c r="D495" s="163" t="str">
        <f t="array" ref="D495">IFERROR(INDEX('FIT-Lijst'!$A$8:$T$994,SMALL(IF((INDEX('FIT-Lijst'!$A$8:$T$994,,18)="Fout")+(INDEX('FIT-Lijst'!$A$8:$T$994,,18)="Kritiek Fout"),MATCH(ROW('FIT-Lijst'!$A$8:$A$994),ROW('FIT-Lijst'!$A$8:$A$994)),""),ROWS('FIT-Lijst'!$A$4:R494)),COLUMNS('FIT-Lijst'!$A$4:R494)),"")</f>
        <v/>
      </c>
      <c r="E495" s="164" t="str">
        <f t="array" ref="E495">IFERROR(INDEX('FIT-Lijst'!$A$8:$T$994,SMALL(IF((INDEX('FIT-Lijst'!$A$8:$T$994,,18)="Fout")+(INDEX('FIT-Lijst'!$A$8:$T$994,,18)="Kritiek Fout"),MATCH(ROW('FIT-Lijst'!$A$8:$A$994),ROW('FIT-Lijst'!$A$8:$A$994)),""),ROWS('FIT-Lijst'!$A$4:S494)),COLUMNS('FIT-Lijst'!$A$4:S494)),"")</f>
        <v/>
      </c>
      <c r="F495" s="163" t="str">
        <f t="array" ref="F495">IFERROR(INDEX('FIT-Lijst'!$A$8:$T$994,SMALL(IF((INDEX('FIT-Lijst'!$A$8:$T$994,,18)="Fout")+(INDEX('FIT-Lijst'!$A$8:$T$994,,18)="Kritiek Fout"),MATCH(ROW('FIT-Lijst'!$A$8:$A$994),ROW('FIT-Lijst'!$A$8:$A$994)),""),ROWS('FIT-Lijst'!$A$4:T494)),COLUMNS('FIT-Lijst'!$A$4:T494)),"")</f>
        <v/>
      </c>
      <c r="G495" s="172"/>
      <c r="H495" s="172"/>
      <c r="I495" s="172"/>
      <c r="J495" s="173"/>
      <c r="K495" s="173"/>
      <c r="L495" s="173"/>
      <c r="M495" s="173"/>
      <c r="N495" s="173"/>
      <c r="O495" s="173"/>
      <c r="P495" s="173"/>
      <c r="Q495" s="173"/>
      <c r="R495" s="173"/>
      <c r="S495" s="173"/>
      <c r="T495" s="174" t="str">
        <f t="shared" si="25"/>
        <v/>
      </c>
      <c r="U495" s="174" t="str">
        <f t="shared" si="23"/>
        <v/>
      </c>
      <c r="V495" s="175" t="str">
        <f t="shared" si="24"/>
        <v/>
      </c>
      <c r="W495" s="172"/>
      <c r="X495" s="172"/>
    </row>
    <row r="496" spans="1:24" x14ac:dyDescent="0.15">
      <c r="A496" s="163" t="str">
        <f t="array" ref="A496">IFERROR(INDEX('FIT-Lijst'!$A$8:$T$994,SMALL(IF((INDEX('FIT-Lijst'!$A$8:$T$994,,18)="Fout")+(INDEX('FIT-Lijst'!$A$8:$T$994,,18)="Kritiek Fout"),MATCH(ROW('FIT-Lijst'!$A$8:$A$994),ROW('FIT-Lijst'!$A$8:$A$994)),""),ROWS('FIT-Lijst'!$A$4:A495)),COLUMNS('FIT-Lijst'!$A$4:A495)),"")</f>
        <v/>
      </c>
      <c r="B496" s="163" t="str">
        <f t="array" ref="B496">IFERROR(INDEX('FIT-Lijst'!$A$8:$T$994,SMALL(IF((INDEX('FIT-Lijst'!$A$8:$T$994,,18)="Fout")+(INDEX('FIT-Lijst'!$A$8:$T$994,,18)="Kritiek Fout"),MATCH(ROW('FIT-Lijst'!$A$8:$A$994),ROW('FIT-Lijst'!$A$8:$A$994)),""),ROWS('FIT-Lijst'!$A$4:D495)),COLUMNS('FIT-Lijst'!$A$4:D495)),"")</f>
        <v/>
      </c>
      <c r="C496" s="15" t="str">
        <f>IFERROR(VLOOKUP(A496,'FIT-Lijst'!A:Q,5,FALSE),"")</f>
        <v/>
      </c>
      <c r="D496" s="163" t="str">
        <f t="array" ref="D496">IFERROR(INDEX('FIT-Lijst'!$A$8:$T$994,SMALL(IF((INDEX('FIT-Lijst'!$A$8:$T$994,,18)="Fout")+(INDEX('FIT-Lijst'!$A$8:$T$994,,18)="Kritiek Fout"),MATCH(ROW('FIT-Lijst'!$A$8:$A$994),ROW('FIT-Lijst'!$A$8:$A$994)),""),ROWS('FIT-Lijst'!$A$4:R495)),COLUMNS('FIT-Lijst'!$A$4:R495)),"")</f>
        <v/>
      </c>
      <c r="E496" s="164" t="str">
        <f t="array" ref="E496">IFERROR(INDEX('FIT-Lijst'!$A$8:$T$994,SMALL(IF((INDEX('FIT-Lijst'!$A$8:$T$994,,18)="Fout")+(INDEX('FIT-Lijst'!$A$8:$T$994,,18)="Kritiek Fout"),MATCH(ROW('FIT-Lijst'!$A$8:$A$994),ROW('FIT-Lijst'!$A$8:$A$994)),""),ROWS('FIT-Lijst'!$A$4:S495)),COLUMNS('FIT-Lijst'!$A$4:S495)),"")</f>
        <v/>
      </c>
      <c r="F496" s="163" t="str">
        <f t="array" ref="F496">IFERROR(INDEX('FIT-Lijst'!$A$8:$T$994,SMALL(IF((INDEX('FIT-Lijst'!$A$8:$T$994,,18)="Fout")+(INDEX('FIT-Lijst'!$A$8:$T$994,,18)="Kritiek Fout"),MATCH(ROW('FIT-Lijst'!$A$8:$A$994),ROW('FIT-Lijst'!$A$8:$A$994)),""),ROWS('FIT-Lijst'!$A$4:T495)),COLUMNS('FIT-Lijst'!$A$4:T495)),"")</f>
        <v/>
      </c>
      <c r="G496" s="172"/>
      <c r="H496" s="172"/>
      <c r="I496" s="172"/>
      <c r="J496" s="173"/>
      <c r="K496" s="173"/>
      <c r="L496" s="173"/>
      <c r="M496" s="173"/>
      <c r="N496" s="173"/>
      <c r="O496" s="173"/>
      <c r="P496" s="173"/>
      <c r="Q496" s="173"/>
      <c r="R496" s="173"/>
      <c r="S496" s="173"/>
      <c r="T496" s="174" t="str">
        <f t="shared" si="25"/>
        <v/>
      </c>
      <c r="U496" s="174" t="str">
        <f t="shared" si="23"/>
        <v/>
      </c>
      <c r="V496" s="175" t="str">
        <f t="shared" si="24"/>
        <v/>
      </c>
      <c r="W496" s="172"/>
      <c r="X496" s="172"/>
    </row>
    <row r="497" spans="1:24" x14ac:dyDescent="0.15">
      <c r="A497" s="163" t="str">
        <f t="array" ref="A497">IFERROR(INDEX('FIT-Lijst'!$A$8:$T$994,SMALL(IF((INDEX('FIT-Lijst'!$A$8:$T$994,,18)="Fout")+(INDEX('FIT-Lijst'!$A$8:$T$994,,18)="Kritiek Fout"),MATCH(ROW('FIT-Lijst'!$A$8:$A$994),ROW('FIT-Lijst'!$A$8:$A$994)),""),ROWS('FIT-Lijst'!$A$4:A496)),COLUMNS('FIT-Lijst'!$A$4:A496)),"")</f>
        <v/>
      </c>
      <c r="B497" s="163" t="str">
        <f t="array" ref="B497">IFERROR(INDEX('FIT-Lijst'!$A$8:$T$994,SMALL(IF((INDEX('FIT-Lijst'!$A$8:$T$994,,18)="Fout")+(INDEX('FIT-Lijst'!$A$8:$T$994,,18)="Kritiek Fout"),MATCH(ROW('FIT-Lijst'!$A$8:$A$994),ROW('FIT-Lijst'!$A$8:$A$994)),""),ROWS('FIT-Lijst'!$A$4:D496)),COLUMNS('FIT-Lijst'!$A$4:D496)),"")</f>
        <v/>
      </c>
      <c r="C497" s="15" t="str">
        <f>IFERROR(VLOOKUP(A497,'FIT-Lijst'!A:Q,5,FALSE),"")</f>
        <v/>
      </c>
      <c r="D497" s="163" t="str">
        <f t="array" ref="D497">IFERROR(INDEX('FIT-Lijst'!$A$8:$T$994,SMALL(IF((INDEX('FIT-Lijst'!$A$8:$T$994,,18)="Fout")+(INDEX('FIT-Lijst'!$A$8:$T$994,,18)="Kritiek Fout"),MATCH(ROW('FIT-Lijst'!$A$8:$A$994),ROW('FIT-Lijst'!$A$8:$A$994)),""),ROWS('FIT-Lijst'!$A$4:R496)),COLUMNS('FIT-Lijst'!$A$4:R496)),"")</f>
        <v/>
      </c>
      <c r="E497" s="164" t="str">
        <f t="array" ref="E497">IFERROR(INDEX('FIT-Lijst'!$A$8:$T$994,SMALL(IF((INDEX('FIT-Lijst'!$A$8:$T$994,,18)="Fout")+(INDEX('FIT-Lijst'!$A$8:$T$994,,18)="Kritiek Fout"),MATCH(ROW('FIT-Lijst'!$A$8:$A$994),ROW('FIT-Lijst'!$A$8:$A$994)),""),ROWS('FIT-Lijst'!$A$4:S496)),COLUMNS('FIT-Lijst'!$A$4:S496)),"")</f>
        <v/>
      </c>
      <c r="F497" s="163" t="str">
        <f t="array" ref="F497">IFERROR(INDEX('FIT-Lijst'!$A$8:$T$994,SMALL(IF((INDEX('FIT-Lijst'!$A$8:$T$994,,18)="Fout")+(INDEX('FIT-Lijst'!$A$8:$T$994,,18)="Kritiek Fout"),MATCH(ROW('FIT-Lijst'!$A$8:$A$994),ROW('FIT-Lijst'!$A$8:$A$994)),""),ROWS('FIT-Lijst'!$A$4:T496)),COLUMNS('FIT-Lijst'!$A$4:T496)),"")</f>
        <v/>
      </c>
      <c r="G497" s="172"/>
      <c r="H497" s="172"/>
      <c r="I497" s="172"/>
      <c r="J497" s="173"/>
      <c r="K497" s="173"/>
      <c r="L497" s="173"/>
      <c r="M497" s="173"/>
      <c r="N497" s="173"/>
      <c r="O497" s="173"/>
      <c r="P497" s="173"/>
      <c r="Q497" s="173"/>
      <c r="R497" s="173"/>
      <c r="S497" s="173"/>
      <c r="T497" s="174" t="str">
        <f t="shared" si="25"/>
        <v/>
      </c>
      <c r="U497" s="174" t="str">
        <f t="shared" si="23"/>
        <v/>
      </c>
      <c r="V497" s="175" t="str">
        <f t="shared" si="24"/>
        <v/>
      </c>
      <c r="W497" s="172"/>
      <c r="X497" s="172"/>
    </row>
    <row r="498" spans="1:24" x14ac:dyDescent="0.15">
      <c r="A498" s="163" t="str">
        <f t="array" ref="A498">IFERROR(INDEX('FIT-Lijst'!$A$8:$T$994,SMALL(IF((INDEX('FIT-Lijst'!$A$8:$T$994,,18)="Fout")+(INDEX('FIT-Lijst'!$A$8:$T$994,,18)="Kritiek Fout"),MATCH(ROW('FIT-Lijst'!$A$8:$A$994),ROW('FIT-Lijst'!$A$8:$A$994)),""),ROWS('FIT-Lijst'!$A$4:A497)),COLUMNS('FIT-Lijst'!$A$4:A497)),"")</f>
        <v/>
      </c>
      <c r="B498" s="163" t="str">
        <f t="array" ref="B498">IFERROR(INDEX('FIT-Lijst'!$A$8:$T$994,SMALL(IF((INDEX('FIT-Lijst'!$A$8:$T$994,,18)="Fout")+(INDEX('FIT-Lijst'!$A$8:$T$994,,18)="Kritiek Fout"),MATCH(ROW('FIT-Lijst'!$A$8:$A$994),ROW('FIT-Lijst'!$A$8:$A$994)),""),ROWS('FIT-Lijst'!$A$4:D497)),COLUMNS('FIT-Lijst'!$A$4:D497)),"")</f>
        <v/>
      </c>
      <c r="C498" s="15" t="str">
        <f>IFERROR(VLOOKUP(A498,'FIT-Lijst'!A:Q,5,FALSE),"")</f>
        <v/>
      </c>
      <c r="D498" s="163" t="str">
        <f t="array" ref="D498">IFERROR(INDEX('FIT-Lijst'!$A$8:$T$994,SMALL(IF((INDEX('FIT-Lijst'!$A$8:$T$994,,18)="Fout")+(INDEX('FIT-Lijst'!$A$8:$T$994,,18)="Kritiek Fout"),MATCH(ROW('FIT-Lijst'!$A$8:$A$994),ROW('FIT-Lijst'!$A$8:$A$994)),""),ROWS('FIT-Lijst'!$A$4:R497)),COLUMNS('FIT-Lijst'!$A$4:R497)),"")</f>
        <v/>
      </c>
      <c r="E498" s="164" t="str">
        <f t="array" ref="E498">IFERROR(INDEX('FIT-Lijst'!$A$8:$T$994,SMALL(IF((INDEX('FIT-Lijst'!$A$8:$T$994,,18)="Fout")+(INDEX('FIT-Lijst'!$A$8:$T$994,,18)="Kritiek Fout"),MATCH(ROW('FIT-Lijst'!$A$8:$A$994),ROW('FIT-Lijst'!$A$8:$A$994)),""),ROWS('FIT-Lijst'!$A$4:S497)),COLUMNS('FIT-Lijst'!$A$4:S497)),"")</f>
        <v/>
      </c>
      <c r="F498" s="163" t="str">
        <f t="array" ref="F498">IFERROR(INDEX('FIT-Lijst'!$A$8:$T$994,SMALL(IF((INDEX('FIT-Lijst'!$A$8:$T$994,,18)="Fout")+(INDEX('FIT-Lijst'!$A$8:$T$994,,18)="Kritiek Fout"),MATCH(ROW('FIT-Lijst'!$A$8:$A$994),ROW('FIT-Lijst'!$A$8:$A$994)),""),ROWS('FIT-Lijst'!$A$4:T497)),COLUMNS('FIT-Lijst'!$A$4:T497)),"")</f>
        <v/>
      </c>
      <c r="G498" s="172"/>
      <c r="H498" s="172"/>
      <c r="I498" s="172"/>
      <c r="J498" s="173"/>
      <c r="K498" s="173"/>
      <c r="L498" s="173"/>
      <c r="M498" s="173"/>
      <c r="N498" s="173"/>
      <c r="O498" s="173"/>
      <c r="P498" s="173"/>
      <c r="Q498" s="173"/>
      <c r="R498" s="173"/>
      <c r="S498" s="173"/>
      <c r="T498" s="174" t="str">
        <f t="shared" si="25"/>
        <v/>
      </c>
      <c r="U498" s="174" t="str">
        <f t="shared" si="23"/>
        <v/>
      </c>
      <c r="V498" s="175" t="str">
        <f t="shared" si="24"/>
        <v/>
      </c>
      <c r="W498" s="172"/>
      <c r="X498" s="172"/>
    </row>
    <row r="499" spans="1:24" x14ac:dyDescent="0.15">
      <c r="A499" s="163" t="str">
        <f t="array" ref="A499">IFERROR(INDEX('FIT-Lijst'!$A$8:$T$994,SMALL(IF((INDEX('FIT-Lijst'!$A$8:$T$994,,18)="Fout")+(INDEX('FIT-Lijst'!$A$8:$T$994,,18)="Kritiek Fout"),MATCH(ROW('FIT-Lijst'!$A$8:$A$994),ROW('FIT-Lijst'!$A$8:$A$994)),""),ROWS('FIT-Lijst'!$A$4:A498)),COLUMNS('FIT-Lijst'!$A$4:A498)),"")</f>
        <v/>
      </c>
      <c r="B499" s="163" t="str">
        <f t="array" ref="B499">IFERROR(INDEX('FIT-Lijst'!$A$8:$T$994,SMALL(IF((INDEX('FIT-Lijst'!$A$8:$T$994,,18)="Fout")+(INDEX('FIT-Lijst'!$A$8:$T$994,,18)="Kritiek Fout"),MATCH(ROW('FIT-Lijst'!$A$8:$A$994),ROW('FIT-Lijst'!$A$8:$A$994)),""),ROWS('FIT-Lijst'!$A$4:D498)),COLUMNS('FIT-Lijst'!$A$4:D498)),"")</f>
        <v/>
      </c>
      <c r="C499" s="15" t="str">
        <f>IFERROR(VLOOKUP(A499,'FIT-Lijst'!A:Q,5,FALSE),"")</f>
        <v/>
      </c>
      <c r="D499" s="163" t="str">
        <f t="array" ref="D499">IFERROR(INDEX('FIT-Lijst'!$A$8:$T$994,SMALL(IF((INDEX('FIT-Lijst'!$A$8:$T$994,,18)="Fout")+(INDEX('FIT-Lijst'!$A$8:$T$994,,18)="Kritiek Fout"),MATCH(ROW('FIT-Lijst'!$A$8:$A$994),ROW('FIT-Lijst'!$A$8:$A$994)),""),ROWS('FIT-Lijst'!$A$4:R498)),COLUMNS('FIT-Lijst'!$A$4:R498)),"")</f>
        <v/>
      </c>
      <c r="E499" s="164" t="str">
        <f t="array" ref="E499">IFERROR(INDEX('FIT-Lijst'!$A$8:$T$994,SMALL(IF((INDEX('FIT-Lijst'!$A$8:$T$994,,18)="Fout")+(INDEX('FIT-Lijst'!$A$8:$T$994,,18)="Kritiek Fout"),MATCH(ROW('FIT-Lijst'!$A$8:$A$994),ROW('FIT-Lijst'!$A$8:$A$994)),""),ROWS('FIT-Lijst'!$A$4:S498)),COLUMNS('FIT-Lijst'!$A$4:S498)),"")</f>
        <v/>
      </c>
      <c r="F499" s="163" t="str">
        <f t="array" ref="F499">IFERROR(INDEX('FIT-Lijst'!$A$8:$T$994,SMALL(IF((INDEX('FIT-Lijst'!$A$8:$T$994,,18)="Fout")+(INDEX('FIT-Lijst'!$A$8:$T$994,,18)="Kritiek Fout"),MATCH(ROW('FIT-Lijst'!$A$8:$A$994),ROW('FIT-Lijst'!$A$8:$A$994)),""),ROWS('FIT-Lijst'!$A$4:T498)),COLUMNS('FIT-Lijst'!$A$4:T498)),"")</f>
        <v/>
      </c>
      <c r="G499" s="172"/>
      <c r="H499" s="172"/>
      <c r="I499" s="172"/>
      <c r="J499" s="173"/>
      <c r="K499" s="173"/>
      <c r="L499" s="173"/>
      <c r="M499" s="173"/>
      <c r="N499" s="173"/>
      <c r="O499" s="173"/>
      <c r="P499" s="173"/>
      <c r="Q499" s="173"/>
      <c r="R499" s="173"/>
      <c r="S499" s="173"/>
      <c r="T499" s="174" t="str">
        <f t="shared" si="25"/>
        <v/>
      </c>
      <c r="U499" s="174" t="str">
        <f t="shared" si="23"/>
        <v/>
      </c>
      <c r="V499" s="175" t="str">
        <f t="shared" si="24"/>
        <v/>
      </c>
      <c r="W499" s="172"/>
      <c r="X499" s="172"/>
    </row>
    <row r="500" spans="1:24" x14ac:dyDescent="0.15">
      <c r="A500" s="163" t="str">
        <f t="array" ref="A500">IFERROR(INDEX('FIT-Lijst'!$A$8:$T$994,SMALL(IF((INDEX('FIT-Lijst'!$A$8:$T$994,,18)="Fout")+(INDEX('FIT-Lijst'!$A$8:$T$994,,18)="Kritiek Fout"),MATCH(ROW('FIT-Lijst'!$A$8:$A$994),ROW('FIT-Lijst'!$A$8:$A$994)),""),ROWS('FIT-Lijst'!$A$4:A499)),COLUMNS('FIT-Lijst'!$A$4:A499)),"")</f>
        <v/>
      </c>
      <c r="B500" s="163" t="str">
        <f t="array" ref="B500">IFERROR(INDEX('FIT-Lijst'!$A$8:$T$994,SMALL(IF((INDEX('FIT-Lijst'!$A$8:$T$994,,18)="Fout")+(INDEX('FIT-Lijst'!$A$8:$T$994,,18)="Kritiek Fout"),MATCH(ROW('FIT-Lijst'!$A$8:$A$994),ROW('FIT-Lijst'!$A$8:$A$994)),""),ROWS('FIT-Lijst'!$A$4:D499)),COLUMNS('FIT-Lijst'!$A$4:D499)),"")</f>
        <v/>
      </c>
      <c r="C500" s="15" t="str">
        <f>IFERROR(VLOOKUP(A500,'FIT-Lijst'!A:Q,5,FALSE),"")</f>
        <v/>
      </c>
      <c r="D500" s="163" t="str">
        <f t="array" ref="D500">IFERROR(INDEX('FIT-Lijst'!$A$8:$T$994,SMALL(IF((INDEX('FIT-Lijst'!$A$8:$T$994,,18)="Fout")+(INDEX('FIT-Lijst'!$A$8:$T$994,,18)="Kritiek Fout"),MATCH(ROW('FIT-Lijst'!$A$8:$A$994),ROW('FIT-Lijst'!$A$8:$A$994)),""),ROWS('FIT-Lijst'!$A$4:R499)),COLUMNS('FIT-Lijst'!$A$4:R499)),"")</f>
        <v/>
      </c>
      <c r="E500" s="164" t="str">
        <f t="array" ref="E500">IFERROR(INDEX('FIT-Lijst'!$A$8:$T$994,SMALL(IF((INDEX('FIT-Lijst'!$A$8:$T$994,,18)="Fout")+(INDEX('FIT-Lijst'!$A$8:$T$994,,18)="Kritiek Fout"),MATCH(ROW('FIT-Lijst'!$A$8:$A$994),ROW('FIT-Lijst'!$A$8:$A$994)),""),ROWS('FIT-Lijst'!$A$4:S499)),COLUMNS('FIT-Lijst'!$A$4:S499)),"")</f>
        <v/>
      </c>
      <c r="F500" s="163" t="str">
        <f t="array" ref="F500">IFERROR(INDEX('FIT-Lijst'!$A$8:$T$994,SMALL(IF((INDEX('FIT-Lijst'!$A$8:$T$994,,18)="Fout")+(INDEX('FIT-Lijst'!$A$8:$T$994,,18)="Kritiek Fout"),MATCH(ROW('FIT-Lijst'!$A$8:$A$994),ROW('FIT-Lijst'!$A$8:$A$994)),""),ROWS('FIT-Lijst'!$A$4:T499)),COLUMNS('FIT-Lijst'!$A$4:T499)),"")</f>
        <v/>
      </c>
      <c r="G500" s="172"/>
      <c r="H500" s="172"/>
      <c r="I500" s="172"/>
      <c r="J500" s="173"/>
      <c r="K500" s="173"/>
      <c r="L500" s="173"/>
      <c r="M500" s="173"/>
      <c r="N500" s="173"/>
      <c r="O500" s="173"/>
      <c r="P500" s="173"/>
      <c r="Q500" s="173"/>
      <c r="R500" s="173"/>
      <c r="S500" s="173"/>
      <c r="T500" s="174" t="str">
        <f t="shared" si="25"/>
        <v/>
      </c>
      <c r="U500" s="174" t="str">
        <f t="shared" si="23"/>
        <v/>
      </c>
      <c r="V500" s="175" t="str">
        <f t="shared" si="24"/>
        <v/>
      </c>
      <c r="W500" s="172"/>
      <c r="X500" s="172"/>
    </row>
    <row r="501" spans="1:24" x14ac:dyDescent="0.15">
      <c r="A501" s="163" t="str">
        <f t="array" ref="A501">IFERROR(INDEX('FIT-Lijst'!$A$8:$T$994,SMALL(IF((INDEX('FIT-Lijst'!$A$8:$T$994,,18)="Fout")+(INDEX('FIT-Lijst'!$A$8:$T$994,,18)="Kritiek Fout"),MATCH(ROW('FIT-Lijst'!$A$8:$A$994),ROW('FIT-Lijst'!$A$8:$A$994)),""),ROWS('FIT-Lijst'!$A$4:A500)),COLUMNS('FIT-Lijst'!$A$4:A500)),"")</f>
        <v/>
      </c>
      <c r="B501" s="163" t="str">
        <f t="array" ref="B501">IFERROR(INDEX('FIT-Lijst'!$A$8:$T$994,SMALL(IF((INDEX('FIT-Lijst'!$A$8:$T$994,,18)="Fout")+(INDEX('FIT-Lijst'!$A$8:$T$994,,18)="Kritiek Fout"),MATCH(ROW('FIT-Lijst'!$A$8:$A$994),ROW('FIT-Lijst'!$A$8:$A$994)),""),ROWS('FIT-Lijst'!$A$4:D500)),COLUMNS('FIT-Lijst'!$A$4:D500)),"")</f>
        <v/>
      </c>
      <c r="C501" s="15" t="str">
        <f>IFERROR(VLOOKUP(A501,'FIT-Lijst'!A:Q,5,FALSE),"")</f>
        <v/>
      </c>
      <c r="D501" s="163" t="str">
        <f t="array" ref="D501">IFERROR(INDEX('FIT-Lijst'!$A$8:$T$994,SMALL(IF((INDEX('FIT-Lijst'!$A$8:$T$994,,18)="Fout")+(INDEX('FIT-Lijst'!$A$8:$T$994,,18)="Kritiek Fout"),MATCH(ROW('FIT-Lijst'!$A$8:$A$994),ROW('FIT-Lijst'!$A$8:$A$994)),""),ROWS('FIT-Lijst'!$A$4:R500)),COLUMNS('FIT-Lijst'!$A$4:R500)),"")</f>
        <v/>
      </c>
      <c r="E501" s="164" t="str">
        <f t="array" ref="E501">IFERROR(INDEX('FIT-Lijst'!$A$8:$T$994,SMALL(IF((INDEX('FIT-Lijst'!$A$8:$T$994,,18)="Fout")+(INDEX('FIT-Lijst'!$A$8:$T$994,,18)="Kritiek Fout"),MATCH(ROW('FIT-Lijst'!$A$8:$A$994),ROW('FIT-Lijst'!$A$8:$A$994)),""),ROWS('FIT-Lijst'!$A$4:S500)),COLUMNS('FIT-Lijst'!$A$4:S500)),"")</f>
        <v/>
      </c>
      <c r="F501" s="163" t="str">
        <f t="array" ref="F501">IFERROR(INDEX('FIT-Lijst'!$A$8:$T$994,SMALL(IF((INDEX('FIT-Lijst'!$A$8:$T$994,,18)="Fout")+(INDEX('FIT-Lijst'!$A$8:$T$994,,18)="Kritiek Fout"),MATCH(ROW('FIT-Lijst'!$A$8:$A$994),ROW('FIT-Lijst'!$A$8:$A$994)),""),ROWS('FIT-Lijst'!$A$4:T500)),COLUMNS('FIT-Lijst'!$A$4:T500)),"")</f>
        <v/>
      </c>
      <c r="G501" s="172"/>
      <c r="H501" s="172"/>
      <c r="I501" s="172"/>
      <c r="J501" s="173"/>
      <c r="K501" s="173"/>
      <c r="L501" s="173"/>
      <c r="M501" s="173"/>
      <c r="N501" s="173"/>
      <c r="O501" s="173"/>
      <c r="P501" s="173"/>
      <c r="Q501" s="173"/>
      <c r="R501" s="173"/>
      <c r="S501" s="173"/>
      <c r="T501" s="174" t="str">
        <f t="shared" si="25"/>
        <v/>
      </c>
      <c r="U501" s="174" t="str">
        <f t="shared" si="23"/>
        <v/>
      </c>
      <c r="V501" s="175" t="str">
        <f t="shared" si="24"/>
        <v/>
      </c>
      <c r="W501" s="172"/>
      <c r="X501" s="172"/>
    </row>
    <row r="502" spans="1:24" x14ac:dyDescent="0.15">
      <c r="A502" s="163" t="str">
        <f t="array" ref="A502">IFERROR(INDEX('FIT-Lijst'!$A$8:$T$994,SMALL(IF((INDEX('FIT-Lijst'!$A$8:$T$994,,18)="Fout")+(INDEX('FIT-Lijst'!$A$8:$T$994,,18)="Kritiek Fout"),MATCH(ROW('FIT-Lijst'!$A$8:$A$994),ROW('FIT-Lijst'!$A$8:$A$994)),""),ROWS('FIT-Lijst'!$A$4:A501)),COLUMNS('FIT-Lijst'!$A$4:A501)),"")</f>
        <v/>
      </c>
      <c r="B502" s="163" t="str">
        <f t="array" ref="B502">IFERROR(INDEX('FIT-Lijst'!$A$8:$T$994,SMALL(IF((INDEX('FIT-Lijst'!$A$8:$T$994,,18)="Fout")+(INDEX('FIT-Lijst'!$A$8:$T$994,,18)="Kritiek Fout"),MATCH(ROW('FIT-Lijst'!$A$8:$A$994),ROW('FIT-Lijst'!$A$8:$A$994)),""),ROWS('FIT-Lijst'!$A$4:D501)),COLUMNS('FIT-Lijst'!$A$4:D501)),"")</f>
        <v/>
      </c>
      <c r="C502" s="15" t="str">
        <f>IFERROR(VLOOKUP(A502,'FIT-Lijst'!A:Q,5,FALSE),"")</f>
        <v/>
      </c>
      <c r="D502" s="163" t="str">
        <f t="array" ref="D502">IFERROR(INDEX('FIT-Lijst'!$A$8:$T$994,SMALL(IF((INDEX('FIT-Lijst'!$A$8:$T$994,,18)="Fout")+(INDEX('FIT-Lijst'!$A$8:$T$994,,18)="Kritiek Fout"),MATCH(ROW('FIT-Lijst'!$A$8:$A$994),ROW('FIT-Lijst'!$A$8:$A$994)),""),ROWS('FIT-Lijst'!$A$4:R501)),COLUMNS('FIT-Lijst'!$A$4:R501)),"")</f>
        <v/>
      </c>
      <c r="E502" s="164" t="str">
        <f t="array" ref="E502">IFERROR(INDEX('FIT-Lijst'!$A$8:$T$994,SMALL(IF((INDEX('FIT-Lijst'!$A$8:$T$994,,18)="Fout")+(INDEX('FIT-Lijst'!$A$8:$T$994,,18)="Kritiek Fout"),MATCH(ROW('FIT-Lijst'!$A$8:$A$994),ROW('FIT-Lijst'!$A$8:$A$994)),""),ROWS('FIT-Lijst'!$A$4:S501)),COLUMNS('FIT-Lijst'!$A$4:S501)),"")</f>
        <v/>
      </c>
      <c r="F502" s="163" t="str">
        <f t="array" ref="F502">IFERROR(INDEX('FIT-Lijst'!$A$8:$T$994,SMALL(IF((INDEX('FIT-Lijst'!$A$8:$T$994,,18)="Fout")+(INDEX('FIT-Lijst'!$A$8:$T$994,,18)="Kritiek Fout"),MATCH(ROW('FIT-Lijst'!$A$8:$A$994),ROW('FIT-Lijst'!$A$8:$A$994)),""),ROWS('FIT-Lijst'!$A$4:T501)),COLUMNS('FIT-Lijst'!$A$4:T501)),"")</f>
        <v/>
      </c>
      <c r="G502" s="172"/>
      <c r="H502" s="172"/>
      <c r="I502" s="172"/>
      <c r="J502" s="173"/>
      <c r="K502" s="173"/>
      <c r="L502" s="173"/>
      <c r="M502" s="173"/>
      <c r="N502" s="173"/>
      <c r="O502" s="173"/>
      <c r="P502" s="173"/>
      <c r="Q502" s="173"/>
      <c r="R502" s="173"/>
      <c r="S502" s="173"/>
      <c r="T502" s="174" t="str">
        <f t="shared" si="25"/>
        <v/>
      </c>
      <c r="U502" s="174" t="str">
        <f t="shared" si="23"/>
        <v/>
      </c>
      <c r="V502" s="175" t="str">
        <f t="shared" si="24"/>
        <v/>
      </c>
      <c r="W502" s="172"/>
      <c r="X502" s="172"/>
    </row>
    <row r="503" spans="1:24" x14ac:dyDescent="0.15">
      <c r="A503" s="163" t="str">
        <f t="array" ref="A503">IFERROR(INDEX('FIT-Lijst'!$A$8:$T$994,SMALL(IF((INDEX('FIT-Lijst'!$A$8:$T$994,,18)="Fout")+(INDEX('FIT-Lijst'!$A$8:$T$994,,18)="Kritiek Fout"),MATCH(ROW('FIT-Lijst'!$A$8:$A$994),ROW('FIT-Lijst'!$A$8:$A$994)),""),ROWS('FIT-Lijst'!$A$4:A502)),COLUMNS('FIT-Lijst'!$A$4:A502)),"")</f>
        <v/>
      </c>
      <c r="B503" s="163" t="str">
        <f t="array" ref="B503">IFERROR(INDEX('FIT-Lijst'!$A$8:$T$994,SMALL(IF((INDEX('FIT-Lijst'!$A$8:$T$994,,18)="Fout")+(INDEX('FIT-Lijst'!$A$8:$T$994,,18)="Kritiek Fout"),MATCH(ROW('FIT-Lijst'!$A$8:$A$994),ROW('FIT-Lijst'!$A$8:$A$994)),""),ROWS('FIT-Lijst'!$A$4:D502)),COLUMNS('FIT-Lijst'!$A$4:D502)),"")</f>
        <v/>
      </c>
      <c r="C503" s="15" t="str">
        <f>IFERROR(VLOOKUP(A503,'FIT-Lijst'!A:Q,5,FALSE),"")</f>
        <v/>
      </c>
      <c r="D503" s="163" t="str">
        <f t="array" ref="D503">IFERROR(INDEX('FIT-Lijst'!$A$8:$T$994,SMALL(IF((INDEX('FIT-Lijst'!$A$8:$T$994,,18)="Fout")+(INDEX('FIT-Lijst'!$A$8:$T$994,,18)="Kritiek Fout"),MATCH(ROW('FIT-Lijst'!$A$8:$A$994),ROW('FIT-Lijst'!$A$8:$A$994)),""),ROWS('FIT-Lijst'!$A$4:R502)),COLUMNS('FIT-Lijst'!$A$4:R502)),"")</f>
        <v/>
      </c>
      <c r="E503" s="164" t="str">
        <f t="array" ref="E503">IFERROR(INDEX('FIT-Lijst'!$A$8:$T$994,SMALL(IF((INDEX('FIT-Lijst'!$A$8:$T$994,,18)="Fout")+(INDEX('FIT-Lijst'!$A$8:$T$994,,18)="Kritiek Fout"),MATCH(ROW('FIT-Lijst'!$A$8:$A$994),ROW('FIT-Lijst'!$A$8:$A$994)),""),ROWS('FIT-Lijst'!$A$4:S502)),COLUMNS('FIT-Lijst'!$A$4:S502)),"")</f>
        <v/>
      </c>
      <c r="F503" s="163" t="str">
        <f t="array" ref="F503">IFERROR(INDEX('FIT-Lijst'!$A$8:$T$994,SMALL(IF((INDEX('FIT-Lijst'!$A$8:$T$994,,18)="Fout")+(INDEX('FIT-Lijst'!$A$8:$T$994,,18)="Kritiek Fout"),MATCH(ROW('FIT-Lijst'!$A$8:$A$994),ROW('FIT-Lijst'!$A$8:$A$994)),""),ROWS('FIT-Lijst'!$A$4:T502)),COLUMNS('FIT-Lijst'!$A$4:T502)),"")</f>
        <v/>
      </c>
      <c r="G503" s="172"/>
      <c r="H503" s="172"/>
      <c r="I503" s="172"/>
      <c r="J503" s="173"/>
      <c r="K503" s="173"/>
      <c r="L503" s="173"/>
      <c r="M503" s="173"/>
      <c r="N503" s="173"/>
      <c r="O503" s="173"/>
      <c r="P503" s="173"/>
      <c r="Q503" s="173"/>
      <c r="R503" s="173"/>
      <c r="S503" s="173"/>
      <c r="T503" s="174" t="str">
        <f t="shared" si="25"/>
        <v/>
      </c>
      <c r="U503" s="174" t="str">
        <f t="shared" si="23"/>
        <v/>
      </c>
      <c r="V503" s="175" t="str">
        <f t="shared" si="24"/>
        <v/>
      </c>
      <c r="W503" s="172"/>
      <c r="X503" s="172"/>
    </row>
    <row r="504" spans="1:24" x14ac:dyDescent="0.15">
      <c r="A504" s="163" t="str">
        <f t="array" ref="A504">IFERROR(INDEX('FIT-Lijst'!$A$8:$T$994,SMALL(IF((INDEX('FIT-Lijst'!$A$8:$T$994,,18)="Fout")+(INDEX('FIT-Lijst'!$A$8:$T$994,,18)="Kritiek Fout"),MATCH(ROW('FIT-Lijst'!$A$8:$A$994),ROW('FIT-Lijst'!$A$8:$A$994)),""),ROWS('FIT-Lijst'!$A$4:A503)),COLUMNS('FIT-Lijst'!$A$4:A503)),"")</f>
        <v/>
      </c>
      <c r="B504" s="163" t="str">
        <f t="array" ref="B504">IFERROR(INDEX('FIT-Lijst'!$A$8:$T$994,SMALL(IF((INDEX('FIT-Lijst'!$A$8:$T$994,,18)="Fout")+(INDEX('FIT-Lijst'!$A$8:$T$994,,18)="Kritiek Fout"),MATCH(ROW('FIT-Lijst'!$A$8:$A$994),ROW('FIT-Lijst'!$A$8:$A$994)),""),ROWS('FIT-Lijst'!$A$4:D503)),COLUMNS('FIT-Lijst'!$A$4:D503)),"")</f>
        <v/>
      </c>
      <c r="C504" s="15" t="str">
        <f>IFERROR(VLOOKUP(A504,'FIT-Lijst'!A:Q,5,FALSE),"")</f>
        <v/>
      </c>
      <c r="D504" s="163" t="str">
        <f t="array" ref="D504">IFERROR(INDEX('FIT-Lijst'!$A$8:$T$994,SMALL(IF((INDEX('FIT-Lijst'!$A$8:$T$994,,18)="Fout")+(INDEX('FIT-Lijst'!$A$8:$T$994,,18)="Kritiek Fout"),MATCH(ROW('FIT-Lijst'!$A$8:$A$994),ROW('FIT-Lijst'!$A$8:$A$994)),""),ROWS('FIT-Lijst'!$A$4:R503)),COLUMNS('FIT-Lijst'!$A$4:R503)),"")</f>
        <v/>
      </c>
      <c r="E504" s="164" t="str">
        <f t="array" ref="E504">IFERROR(INDEX('FIT-Lijst'!$A$8:$T$994,SMALL(IF((INDEX('FIT-Lijst'!$A$8:$T$994,,18)="Fout")+(INDEX('FIT-Lijst'!$A$8:$T$994,,18)="Kritiek Fout"),MATCH(ROW('FIT-Lijst'!$A$8:$A$994),ROW('FIT-Lijst'!$A$8:$A$994)),""),ROWS('FIT-Lijst'!$A$4:S503)),COLUMNS('FIT-Lijst'!$A$4:S503)),"")</f>
        <v/>
      </c>
      <c r="F504" s="163" t="str">
        <f t="array" ref="F504">IFERROR(INDEX('FIT-Lijst'!$A$8:$T$994,SMALL(IF((INDEX('FIT-Lijst'!$A$8:$T$994,,18)="Fout")+(INDEX('FIT-Lijst'!$A$8:$T$994,,18)="Kritiek Fout"),MATCH(ROW('FIT-Lijst'!$A$8:$A$994),ROW('FIT-Lijst'!$A$8:$A$994)),""),ROWS('FIT-Lijst'!$A$4:T503)),COLUMNS('FIT-Lijst'!$A$4:T503)),"")</f>
        <v/>
      </c>
      <c r="G504" s="172"/>
      <c r="H504" s="172"/>
      <c r="I504" s="172"/>
      <c r="J504" s="173"/>
      <c r="K504" s="173"/>
      <c r="L504" s="173"/>
      <c r="M504" s="173"/>
      <c r="N504" s="173"/>
      <c r="O504" s="173"/>
      <c r="P504" s="173"/>
      <c r="Q504" s="173"/>
      <c r="R504" s="173"/>
      <c r="S504" s="173"/>
      <c r="T504" s="174" t="str">
        <f t="shared" si="25"/>
        <v/>
      </c>
      <c r="U504" s="174" t="str">
        <f t="shared" si="23"/>
        <v/>
      </c>
      <c r="V504" s="175" t="str">
        <f t="shared" si="24"/>
        <v/>
      </c>
      <c r="W504" s="172"/>
      <c r="X504" s="172"/>
    </row>
    <row r="505" spans="1:24" x14ac:dyDescent="0.15">
      <c r="A505" s="163" t="str">
        <f t="array" ref="A505">IFERROR(INDEX('FIT-Lijst'!$A$8:$T$994,SMALL(IF((INDEX('FIT-Lijst'!$A$8:$T$994,,18)="Fout")+(INDEX('FIT-Lijst'!$A$8:$T$994,,18)="Kritiek Fout"),MATCH(ROW('FIT-Lijst'!$A$8:$A$994),ROW('FIT-Lijst'!$A$8:$A$994)),""),ROWS('FIT-Lijst'!$A$4:A504)),COLUMNS('FIT-Lijst'!$A$4:A504)),"")</f>
        <v/>
      </c>
      <c r="B505" s="163" t="str">
        <f t="array" ref="B505">IFERROR(INDEX('FIT-Lijst'!$A$8:$T$994,SMALL(IF((INDEX('FIT-Lijst'!$A$8:$T$994,,18)="Fout")+(INDEX('FIT-Lijst'!$A$8:$T$994,,18)="Kritiek Fout"),MATCH(ROW('FIT-Lijst'!$A$8:$A$994),ROW('FIT-Lijst'!$A$8:$A$994)),""),ROWS('FIT-Lijst'!$A$4:D504)),COLUMNS('FIT-Lijst'!$A$4:D504)),"")</f>
        <v/>
      </c>
      <c r="C505" s="15" t="str">
        <f>IFERROR(VLOOKUP(A505,'FIT-Lijst'!A:Q,5,FALSE),"")</f>
        <v/>
      </c>
      <c r="D505" s="163" t="str">
        <f t="array" ref="D505">IFERROR(INDEX('FIT-Lijst'!$A$8:$T$994,SMALL(IF((INDEX('FIT-Lijst'!$A$8:$T$994,,18)="Fout")+(INDEX('FIT-Lijst'!$A$8:$T$994,,18)="Kritiek Fout"),MATCH(ROW('FIT-Lijst'!$A$8:$A$994),ROW('FIT-Lijst'!$A$8:$A$994)),""),ROWS('FIT-Lijst'!$A$4:R504)),COLUMNS('FIT-Lijst'!$A$4:R504)),"")</f>
        <v/>
      </c>
      <c r="E505" s="164" t="str">
        <f t="array" ref="E505">IFERROR(INDEX('FIT-Lijst'!$A$8:$T$994,SMALL(IF((INDEX('FIT-Lijst'!$A$8:$T$994,,18)="Fout")+(INDEX('FIT-Lijst'!$A$8:$T$994,,18)="Kritiek Fout"),MATCH(ROW('FIT-Lijst'!$A$8:$A$994),ROW('FIT-Lijst'!$A$8:$A$994)),""),ROWS('FIT-Lijst'!$A$4:S504)),COLUMNS('FIT-Lijst'!$A$4:S504)),"")</f>
        <v/>
      </c>
      <c r="F505" s="163" t="str">
        <f t="array" ref="F505">IFERROR(INDEX('FIT-Lijst'!$A$8:$T$994,SMALL(IF((INDEX('FIT-Lijst'!$A$8:$T$994,,18)="Fout")+(INDEX('FIT-Lijst'!$A$8:$T$994,,18)="Kritiek Fout"),MATCH(ROW('FIT-Lijst'!$A$8:$A$994),ROW('FIT-Lijst'!$A$8:$A$994)),""),ROWS('FIT-Lijst'!$A$4:T504)),COLUMNS('FIT-Lijst'!$A$4:T504)),"")</f>
        <v/>
      </c>
      <c r="G505" s="172"/>
      <c r="H505" s="172"/>
      <c r="I505" s="172"/>
      <c r="J505" s="173"/>
      <c r="K505" s="173"/>
      <c r="L505" s="173"/>
      <c r="M505" s="173"/>
      <c r="N505" s="173"/>
      <c r="O505" s="173"/>
      <c r="P505" s="173"/>
      <c r="Q505" s="173"/>
      <c r="R505" s="173"/>
      <c r="S505" s="173"/>
      <c r="T505" s="174" t="str">
        <f t="shared" si="25"/>
        <v/>
      </c>
      <c r="U505" s="174" t="str">
        <f t="shared" si="23"/>
        <v/>
      </c>
      <c r="V505" s="175" t="str">
        <f t="shared" si="24"/>
        <v/>
      </c>
      <c r="W505" s="172"/>
      <c r="X505" s="172"/>
    </row>
    <row r="506" spans="1:24" x14ac:dyDescent="0.15">
      <c r="A506" s="163" t="str">
        <f t="array" ref="A506">IFERROR(INDEX('FIT-Lijst'!$A$8:$T$994,SMALL(IF((INDEX('FIT-Lijst'!$A$8:$T$994,,18)="Fout")+(INDEX('FIT-Lijst'!$A$8:$T$994,,18)="Kritiek Fout"),MATCH(ROW('FIT-Lijst'!$A$8:$A$994),ROW('FIT-Lijst'!$A$8:$A$994)),""),ROWS('FIT-Lijst'!$A$4:A505)),COLUMNS('FIT-Lijst'!$A$4:A505)),"")</f>
        <v/>
      </c>
      <c r="B506" s="163" t="str">
        <f t="array" ref="B506">IFERROR(INDEX('FIT-Lijst'!$A$8:$T$994,SMALL(IF((INDEX('FIT-Lijst'!$A$8:$T$994,,18)="Fout")+(INDEX('FIT-Lijst'!$A$8:$T$994,,18)="Kritiek Fout"),MATCH(ROW('FIT-Lijst'!$A$8:$A$994),ROW('FIT-Lijst'!$A$8:$A$994)),""),ROWS('FIT-Lijst'!$A$4:D505)),COLUMNS('FIT-Lijst'!$A$4:D505)),"")</f>
        <v/>
      </c>
      <c r="C506" s="15" t="str">
        <f>IFERROR(VLOOKUP(A506,'FIT-Lijst'!A:Q,5,FALSE),"")</f>
        <v/>
      </c>
      <c r="D506" s="163" t="str">
        <f t="array" ref="D506">IFERROR(INDEX('FIT-Lijst'!$A$8:$T$994,SMALL(IF((INDEX('FIT-Lijst'!$A$8:$T$994,,18)="Fout")+(INDEX('FIT-Lijst'!$A$8:$T$994,,18)="Kritiek Fout"),MATCH(ROW('FIT-Lijst'!$A$8:$A$994),ROW('FIT-Lijst'!$A$8:$A$994)),""),ROWS('FIT-Lijst'!$A$4:R505)),COLUMNS('FIT-Lijst'!$A$4:R505)),"")</f>
        <v/>
      </c>
      <c r="E506" s="164" t="str">
        <f t="array" ref="E506">IFERROR(INDEX('FIT-Lijst'!$A$8:$T$994,SMALL(IF((INDEX('FIT-Lijst'!$A$8:$T$994,,18)="Fout")+(INDEX('FIT-Lijst'!$A$8:$T$994,,18)="Kritiek Fout"),MATCH(ROW('FIT-Lijst'!$A$8:$A$994),ROW('FIT-Lijst'!$A$8:$A$994)),""),ROWS('FIT-Lijst'!$A$4:S505)),COLUMNS('FIT-Lijst'!$A$4:S505)),"")</f>
        <v/>
      </c>
      <c r="F506" s="163" t="str">
        <f t="array" ref="F506">IFERROR(INDEX('FIT-Lijst'!$A$8:$T$994,SMALL(IF((INDEX('FIT-Lijst'!$A$8:$T$994,,18)="Fout")+(INDEX('FIT-Lijst'!$A$8:$T$994,,18)="Kritiek Fout"),MATCH(ROW('FIT-Lijst'!$A$8:$A$994),ROW('FIT-Lijst'!$A$8:$A$994)),""),ROWS('FIT-Lijst'!$A$4:T505)),COLUMNS('FIT-Lijst'!$A$4:T505)),"")</f>
        <v/>
      </c>
      <c r="G506" s="172"/>
      <c r="H506" s="172"/>
      <c r="I506" s="172"/>
      <c r="J506" s="173"/>
      <c r="K506" s="173"/>
      <c r="L506" s="173"/>
      <c r="M506" s="173"/>
      <c r="N506" s="173"/>
      <c r="O506" s="173"/>
      <c r="P506" s="173"/>
      <c r="Q506" s="173"/>
      <c r="R506" s="173"/>
      <c r="S506" s="173"/>
      <c r="T506" s="174" t="str">
        <f t="shared" si="25"/>
        <v/>
      </c>
      <c r="U506" s="174" t="str">
        <f t="shared" si="23"/>
        <v/>
      </c>
      <c r="V506" s="175" t="str">
        <f t="shared" si="24"/>
        <v/>
      </c>
      <c r="W506" s="172"/>
      <c r="X506" s="172"/>
    </row>
    <row r="507" spans="1:24" x14ac:dyDescent="0.15">
      <c r="A507" s="163" t="str">
        <f t="array" ref="A507">IFERROR(INDEX('FIT-Lijst'!$A$8:$T$994,SMALL(IF((INDEX('FIT-Lijst'!$A$8:$T$994,,18)="Fout")+(INDEX('FIT-Lijst'!$A$8:$T$994,,18)="Kritiek Fout"),MATCH(ROW('FIT-Lijst'!$A$8:$A$994),ROW('FIT-Lijst'!$A$8:$A$994)),""),ROWS('FIT-Lijst'!$A$4:A506)),COLUMNS('FIT-Lijst'!$A$4:A506)),"")</f>
        <v/>
      </c>
      <c r="B507" s="163" t="str">
        <f t="array" ref="B507">IFERROR(INDEX('FIT-Lijst'!$A$8:$T$994,SMALL(IF((INDEX('FIT-Lijst'!$A$8:$T$994,,18)="Fout")+(INDEX('FIT-Lijst'!$A$8:$T$994,,18)="Kritiek Fout"),MATCH(ROW('FIT-Lijst'!$A$8:$A$994),ROW('FIT-Lijst'!$A$8:$A$994)),""),ROWS('FIT-Lijst'!$A$4:D506)),COLUMNS('FIT-Lijst'!$A$4:D506)),"")</f>
        <v/>
      </c>
      <c r="C507" s="15" t="str">
        <f>IFERROR(VLOOKUP(A507,'FIT-Lijst'!A:Q,5,FALSE),"")</f>
        <v/>
      </c>
      <c r="D507" s="163" t="str">
        <f t="array" ref="D507">IFERROR(INDEX('FIT-Lijst'!$A$8:$T$994,SMALL(IF((INDEX('FIT-Lijst'!$A$8:$T$994,,18)="Fout")+(INDEX('FIT-Lijst'!$A$8:$T$994,,18)="Kritiek Fout"),MATCH(ROW('FIT-Lijst'!$A$8:$A$994),ROW('FIT-Lijst'!$A$8:$A$994)),""),ROWS('FIT-Lijst'!$A$4:R506)),COLUMNS('FIT-Lijst'!$A$4:R506)),"")</f>
        <v/>
      </c>
      <c r="E507" s="164" t="str">
        <f t="array" ref="E507">IFERROR(INDEX('FIT-Lijst'!$A$8:$T$994,SMALL(IF((INDEX('FIT-Lijst'!$A$8:$T$994,,18)="Fout")+(INDEX('FIT-Lijst'!$A$8:$T$994,,18)="Kritiek Fout"),MATCH(ROW('FIT-Lijst'!$A$8:$A$994),ROW('FIT-Lijst'!$A$8:$A$994)),""),ROWS('FIT-Lijst'!$A$4:S506)),COLUMNS('FIT-Lijst'!$A$4:S506)),"")</f>
        <v/>
      </c>
      <c r="F507" s="163" t="str">
        <f t="array" ref="F507">IFERROR(INDEX('FIT-Lijst'!$A$8:$T$994,SMALL(IF((INDEX('FIT-Lijst'!$A$8:$T$994,,18)="Fout")+(INDEX('FIT-Lijst'!$A$8:$T$994,,18)="Kritiek Fout"),MATCH(ROW('FIT-Lijst'!$A$8:$A$994),ROW('FIT-Lijst'!$A$8:$A$994)),""),ROWS('FIT-Lijst'!$A$4:T506)),COLUMNS('FIT-Lijst'!$A$4:T506)),"")</f>
        <v/>
      </c>
      <c r="G507" s="172"/>
      <c r="H507" s="172"/>
      <c r="I507" s="172"/>
      <c r="J507" s="173"/>
      <c r="K507" s="173"/>
      <c r="L507" s="173"/>
      <c r="M507" s="173"/>
      <c r="N507" s="173"/>
      <c r="O507" s="173"/>
      <c r="P507" s="173"/>
      <c r="Q507" s="173"/>
      <c r="R507" s="173"/>
      <c r="S507" s="173"/>
      <c r="T507" s="174" t="str">
        <f t="shared" si="25"/>
        <v/>
      </c>
      <c r="U507" s="174" t="str">
        <f t="shared" si="23"/>
        <v/>
      </c>
      <c r="V507" s="175" t="str">
        <f t="shared" si="24"/>
        <v/>
      </c>
      <c r="W507" s="172"/>
      <c r="X507" s="172"/>
    </row>
    <row r="508" spans="1:24" x14ac:dyDescent="0.15">
      <c r="A508" s="163" t="str">
        <f t="array" ref="A508">IFERROR(INDEX('FIT-Lijst'!$A$8:$T$994,SMALL(IF((INDEX('FIT-Lijst'!$A$8:$T$994,,18)="Fout")+(INDEX('FIT-Lijst'!$A$8:$T$994,,18)="Kritiek Fout"),MATCH(ROW('FIT-Lijst'!$A$8:$A$994),ROW('FIT-Lijst'!$A$8:$A$994)),""),ROWS('FIT-Lijst'!$A$4:A507)),COLUMNS('FIT-Lijst'!$A$4:A507)),"")</f>
        <v/>
      </c>
      <c r="B508" s="163" t="str">
        <f t="array" ref="B508">IFERROR(INDEX('FIT-Lijst'!$A$8:$T$994,SMALL(IF((INDEX('FIT-Lijst'!$A$8:$T$994,,18)="Fout")+(INDEX('FIT-Lijst'!$A$8:$T$994,,18)="Kritiek Fout"),MATCH(ROW('FIT-Lijst'!$A$8:$A$994),ROW('FIT-Lijst'!$A$8:$A$994)),""),ROWS('FIT-Lijst'!$A$4:D507)),COLUMNS('FIT-Lijst'!$A$4:D507)),"")</f>
        <v/>
      </c>
      <c r="C508" s="15" t="str">
        <f>IFERROR(VLOOKUP(A508,'FIT-Lijst'!A:Q,5,FALSE),"")</f>
        <v/>
      </c>
      <c r="D508" s="163" t="str">
        <f t="array" ref="D508">IFERROR(INDEX('FIT-Lijst'!$A$8:$T$994,SMALL(IF((INDEX('FIT-Lijst'!$A$8:$T$994,,18)="Fout")+(INDEX('FIT-Lijst'!$A$8:$T$994,,18)="Kritiek Fout"),MATCH(ROW('FIT-Lijst'!$A$8:$A$994),ROW('FIT-Lijst'!$A$8:$A$994)),""),ROWS('FIT-Lijst'!$A$4:R507)),COLUMNS('FIT-Lijst'!$A$4:R507)),"")</f>
        <v/>
      </c>
      <c r="E508" s="164" t="str">
        <f t="array" ref="E508">IFERROR(INDEX('FIT-Lijst'!$A$8:$T$994,SMALL(IF((INDEX('FIT-Lijst'!$A$8:$T$994,,18)="Fout")+(INDEX('FIT-Lijst'!$A$8:$T$994,,18)="Kritiek Fout"),MATCH(ROW('FIT-Lijst'!$A$8:$A$994),ROW('FIT-Lijst'!$A$8:$A$994)),""),ROWS('FIT-Lijst'!$A$4:S507)),COLUMNS('FIT-Lijst'!$A$4:S507)),"")</f>
        <v/>
      </c>
      <c r="F508" s="163" t="str">
        <f t="array" ref="F508">IFERROR(INDEX('FIT-Lijst'!$A$8:$T$994,SMALL(IF((INDEX('FIT-Lijst'!$A$8:$T$994,,18)="Fout")+(INDEX('FIT-Lijst'!$A$8:$T$994,,18)="Kritiek Fout"),MATCH(ROW('FIT-Lijst'!$A$8:$A$994),ROW('FIT-Lijst'!$A$8:$A$994)),""),ROWS('FIT-Lijst'!$A$4:T507)),COLUMNS('FIT-Lijst'!$A$4:T507)),"")</f>
        <v/>
      </c>
      <c r="G508" s="172"/>
      <c r="H508" s="172"/>
      <c r="I508" s="172"/>
      <c r="J508" s="173"/>
      <c r="K508" s="173"/>
      <c r="L508" s="173"/>
      <c r="M508" s="173"/>
      <c r="N508" s="173"/>
      <c r="O508" s="173"/>
      <c r="P508" s="173"/>
      <c r="Q508" s="173"/>
      <c r="R508" s="173"/>
      <c r="S508" s="173"/>
      <c r="T508" s="174" t="str">
        <f t="shared" si="25"/>
        <v/>
      </c>
      <c r="U508" s="174" t="str">
        <f t="shared" si="23"/>
        <v/>
      </c>
      <c r="V508" s="175" t="str">
        <f t="shared" si="24"/>
        <v/>
      </c>
      <c r="W508" s="172"/>
      <c r="X508" s="172"/>
    </row>
    <row r="509" spans="1:24" x14ac:dyDescent="0.15">
      <c r="A509" s="163" t="str">
        <f t="array" ref="A509">IFERROR(INDEX('FIT-Lijst'!$A$8:$T$994,SMALL(IF((INDEX('FIT-Lijst'!$A$8:$T$994,,18)="Fout")+(INDEX('FIT-Lijst'!$A$8:$T$994,,18)="Kritiek Fout"),MATCH(ROW('FIT-Lijst'!$A$8:$A$994),ROW('FIT-Lijst'!$A$8:$A$994)),""),ROWS('FIT-Lijst'!$A$4:A508)),COLUMNS('FIT-Lijst'!$A$4:A508)),"")</f>
        <v/>
      </c>
      <c r="B509" s="163" t="str">
        <f t="array" ref="B509">IFERROR(INDEX('FIT-Lijst'!$A$8:$T$994,SMALL(IF((INDEX('FIT-Lijst'!$A$8:$T$994,,18)="Fout")+(INDEX('FIT-Lijst'!$A$8:$T$994,,18)="Kritiek Fout"),MATCH(ROW('FIT-Lijst'!$A$8:$A$994),ROW('FIT-Lijst'!$A$8:$A$994)),""),ROWS('FIT-Lijst'!$A$4:D508)),COLUMNS('FIT-Lijst'!$A$4:D508)),"")</f>
        <v/>
      </c>
      <c r="C509" s="15" t="str">
        <f>IFERROR(VLOOKUP(A509,'FIT-Lijst'!A:Q,5,FALSE),"")</f>
        <v/>
      </c>
      <c r="D509" s="163" t="str">
        <f t="array" ref="D509">IFERROR(INDEX('FIT-Lijst'!$A$8:$T$994,SMALL(IF((INDEX('FIT-Lijst'!$A$8:$T$994,,18)="Fout")+(INDEX('FIT-Lijst'!$A$8:$T$994,,18)="Kritiek Fout"),MATCH(ROW('FIT-Lijst'!$A$8:$A$994),ROW('FIT-Lijst'!$A$8:$A$994)),""),ROWS('FIT-Lijst'!$A$4:R508)),COLUMNS('FIT-Lijst'!$A$4:R508)),"")</f>
        <v/>
      </c>
      <c r="E509" s="164" t="str">
        <f t="array" ref="E509">IFERROR(INDEX('FIT-Lijst'!$A$8:$T$994,SMALL(IF((INDEX('FIT-Lijst'!$A$8:$T$994,,18)="Fout")+(INDEX('FIT-Lijst'!$A$8:$T$994,,18)="Kritiek Fout"),MATCH(ROW('FIT-Lijst'!$A$8:$A$994),ROW('FIT-Lijst'!$A$8:$A$994)),""),ROWS('FIT-Lijst'!$A$4:S508)),COLUMNS('FIT-Lijst'!$A$4:S508)),"")</f>
        <v/>
      </c>
      <c r="F509" s="163" t="str">
        <f t="array" ref="F509">IFERROR(INDEX('FIT-Lijst'!$A$8:$T$994,SMALL(IF((INDEX('FIT-Lijst'!$A$8:$T$994,,18)="Fout")+(INDEX('FIT-Lijst'!$A$8:$T$994,,18)="Kritiek Fout"),MATCH(ROW('FIT-Lijst'!$A$8:$A$994),ROW('FIT-Lijst'!$A$8:$A$994)),""),ROWS('FIT-Lijst'!$A$4:T508)),COLUMNS('FIT-Lijst'!$A$4:T508)),"")</f>
        <v/>
      </c>
      <c r="G509" s="172"/>
      <c r="H509" s="172"/>
      <c r="I509" s="172"/>
      <c r="J509" s="173"/>
      <c r="K509" s="173"/>
      <c r="L509" s="173"/>
      <c r="M509" s="173"/>
      <c r="N509" s="173"/>
      <c r="O509" s="173"/>
      <c r="P509" s="173"/>
      <c r="Q509" s="173"/>
      <c r="R509" s="173"/>
      <c r="S509" s="173"/>
      <c r="T509" s="174" t="str">
        <f t="shared" si="25"/>
        <v/>
      </c>
      <c r="U509" s="174" t="str">
        <f t="shared" si="23"/>
        <v/>
      </c>
      <c r="V509" s="175" t="str">
        <f t="shared" si="24"/>
        <v/>
      </c>
      <c r="W509" s="172"/>
      <c r="X509" s="172"/>
    </row>
    <row r="510" spans="1:24" x14ac:dyDescent="0.15">
      <c r="A510" s="163" t="str">
        <f t="array" ref="A510">IFERROR(INDEX('FIT-Lijst'!$A$8:$T$994,SMALL(IF((INDEX('FIT-Lijst'!$A$8:$T$994,,18)="Fout")+(INDEX('FIT-Lijst'!$A$8:$T$994,,18)="Kritiek Fout"),MATCH(ROW('FIT-Lijst'!$A$8:$A$994),ROW('FIT-Lijst'!$A$8:$A$994)),""),ROWS('FIT-Lijst'!$A$4:A509)),COLUMNS('FIT-Lijst'!$A$4:A509)),"")</f>
        <v/>
      </c>
      <c r="B510" s="163" t="str">
        <f t="array" ref="B510">IFERROR(INDEX('FIT-Lijst'!$A$8:$T$994,SMALL(IF((INDEX('FIT-Lijst'!$A$8:$T$994,,18)="Fout")+(INDEX('FIT-Lijst'!$A$8:$T$994,,18)="Kritiek Fout"),MATCH(ROW('FIT-Lijst'!$A$8:$A$994),ROW('FIT-Lijst'!$A$8:$A$994)),""),ROWS('FIT-Lijst'!$A$4:D509)),COLUMNS('FIT-Lijst'!$A$4:D509)),"")</f>
        <v/>
      </c>
      <c r="C510" s="15" t="str">
        <f>IFERROR(VLOOKUP(A510,'FIT-Lijst'!A:Q,5,FALSE),"")</f>
        <v/>
      </c>
      <c r="D510" s="163" t="str">
        <f t="array" ref="D510">IFERROR(INDEX('FIT-Lijst'!$A$8:$T$994,SMALL(IF((INDEX('FIT-Lijst'!$A$8:$T$994,,18)="Fout")+(INDEX('FIT-Lijst'!$A$8:$T$994,,18)="Kritiek Fout"),MATCH(ROW('FIT-Lijst'!$A$8:$A$994),ROW('FIT-Lijst'!$A$8:$A$994)),""),ROWS('FIT-Lijst'!$A$4:R509)),COLUMNS('FIT-Lijst'!$A$4:R509)),"")</f>
        <v/>
      </c>
      <c r="E510" s="164" t="str">
        <f t="array" ref="E510">IFERROR(INDEX('FIT-Lijst'!$A$8:$T$994,SMALL(IF((INDEX('FIT-Lijst'!$A$8:$T$994,,18)="Fout")+(INDEX('FIT-Lijst'!$A$8:$T$994,,18)="Kritiek Fout"),MATCH(ROW('FIT-Lijst'!$A$8:$A$994),ROW('FIT-Lijst'!$A$8:$A$994)),""),ROWS('FIT-Lijst'!$A$4:S509)),COLUMNS('FIT-Lijst'!$A$4:S509)),"")</f>
        <v/>
      </c>
      <c r="F510" s="163" t="str">
        <f t="array" ref="F510">IFERROR(INDEX('FIT-Lijst'!$A$8:$T$994,SMALL(IF((INDEX('FIT-Lijst'!$A$8:$T$994,,18)="Fout")+(INDEX('FIT-Lijst'!$A$8:$T$994,,18)="Kritiek Fout"),MATCH(ROW('FIT-Lijst'!$A$8:$A$994),ROW('FIT-Lijst'!$A$8:$A$994)),""),ROWS('FIT-Lijst'!$A$4:T509)),COLUMNS('FIT-Lijst'!$A$4:T509)),"")</f>
        <v/>
      </c>
      <c r="G510" s="172"/>
      <c r="H510" s="172"/>
      <c r="I510" s="172"/>
      <c r="J510" s="173"/>
      <c r="K510" s="173"/>
      <c r="L510" s="173"/>
      <c r="M510" s="173"/>
      <c r="N510" s="173"/>
      <c r="O510" s="173"/>
      <c r="P510" s="173"/>
      <c r="Q510" s="173"/>
      <c r="R510" s="173"/>
      <c r="S510" s="173"/>
      <c r="T510" s="174" t="str">
        <f t="shared" si="25"/>
        <v/>
      </c>
      <c r="U510" s="174" t="str">
        <f t="shared" si="23"/>
        <v/>
      </c>
      <c r="V510" s="175" t="str">
        <f t="shared" si="24"/>
        <v/>
      </c>
      <c r="W510" s="172"/>
      <c r="X510" s="172"/>
    </row>
    <row r="511" spans="1:24" x14ac:dyDescent="0.15">
      <c r="A511" s="163" t="str">
        <f t="array" ref="A511">IFERROR(INDEX('FIT-Lijst'!$A$8:$T$994,SMALL(IF((INDEX('FIT-Lijst'!$A$8:$T$994,,18)="Fout")+(INDEX('FIT-Lijst'!$A$8:$T$994,,18)="Kritiek Fout"),MATCH(ROW('FIT-Lijst'!$A$8:$A$994),ROW('FIT-Lijst'!$A$8:$A$994)),""),ROWS('FIT-Lijst'!$A$4:A510)),COLUMNS('FIT-Lijst'!$A$4:A510)),"")</f>
        <v/>
      </c>
      <c r="B511" s="163" t="str">
        <f t="array" ref="B511">IFERROR(INDEX('FIT-Lijst'!$A$8:$T$994,SMALL(IF((INDEX('FIT-Lijst'!$A$8:$T$994,,18)="Fout")+(INDEX('FIT-Lijst'!$A$8:$T$994,,18)="Kritiek Fout"),MATCH(ROW('FIT-Lijst'!$A$8:$A$994),ROW('FIT-Lijst'!$A$8:$A$994)),""),ROWS('FIT-Lijst'!$A$4:D510)),COLUMNS('FIT-Lijst'!$A$4:D510)),"")</f>
        <v/>
      </c>
      <c r="C511" s="15" t="str">
        <f>IFERROR(VLOOKUP(A511,'FIT-Lijst'!A:Q,5,FALSE),"")</f>
        <v/>
      </c>
      <c r="D511" s="163" t="str">
        <f t="array" ref="D511">IFERROR(INDEX('FIT-Lijst'!$A$8:$T$994,SMALL(IF((INDEX('FIT-Lijst'!$A$8:$T$994,,18)="Fout")+(INDEX('FIT-Lijst'!$A$8:$T$994,,18)="Kritiek Fout"),MATCH(ROW('FIT-Lijst'!$A$8:$A$994),ROW('FIT-Lijst'!$A$8:$A$994)),""),ROWS('FIT-Lijst'!$A$4:R510)),COLUMNS('FIT-Lijst'!$A$4:R510)),"")</f>
        <v/>
      </c>
      <c r="E511" s="164" t="str">
        <f t="array" ref="E511">IFERROR(INDEX('FIT-Lijst'!$A$8:$T$994,SMALL(IF((INDEX('FIT-Lijst'!$A$8:$T$994,,18)="Fout")+(INDEX('FIT-Lijst'!$A$8:$T$994,,18)="Kritiek Fout"),MATCH(ROW('FIT-Lijst'!$A$8:$A$994),ROW('FIT-Lijst'!$A$8:$A$994)),""),ROWS('FIT-Lijst'!$A$4:S510)),COLUMNS('FIT-Lijst'!$A$4:S510)),"")</f>
        <v/>
      </c>
      <c r="F511" s="163" t="str">
        <f t="array" ref="F511">IFERROR(INDEX('FIT-Lijst'!$A$8:$T$994,SMALL(IF((INDEX('FIT-Lijst'!$A$8:$T$994,,18)="Fout")+(INDEX('FIT-Lijst'!$A$8:$T$994,,18)="Kritiek Fout"),MATCH(ROW('FIT-Lijst'!$A$8:$A$994),ROW('FIT-Lijst'!$A$8:$A$994)),""),ROWS('FIT-Lijst'!$A$4:T510)),COLUMNS('FIT-Lijst'!$A$4:T510)),"")</f>
        <v/>
      </c>
      <c r="G511" s="172"/>
      <c r="H511" s="172"/>
      <c r="I511" s="172"/>
      <c r="J511" s="173"/>
      <c r="K511" s="173"/>
      <c r="L511" s="173"/>
      <c r="M511" s="173"/>
      <c r="N511" s="173"/>
      <c r="O511" s="173"/>
      <c r="P511" s="173"/>
      <c r="Q511" s="173"/>
      <c r="R511" s="173"/>
      <c r="S511" s="173"/>
      <c r="T511" s="174" t="str">
        <f t="shared" si="25"/>
        <v/>
      </c>
      <c r="U511" s="174" t="str">
        <f t="shared" si="23"/>
        <v/>
      </c>
      <c r="V511" s="175" t="str">
        <f t="shared" si="24"/>
        <v/>
      </c>
      <c r="W511" s="172"/>
      <c r="X511" s="172"/>
    </row>
    <row r="512" spans="1:24" x14ac:dyDescent="0.15">
      <c r="A512" s="163" t="str">
        <f t="array" ref="A512">IFERROR(INDEX('FIT-Lijst'!$A$8:$T$994,SMALL(IF((INDEX('FIT-Lijst'!$A$8:$T$994,,18)="Fout")+(INDEX('FIT-Lijst'!$A$8:$T$994,,18)="Kritiek Fout"),MATCH(ROW('FIT-Lijst'!$A$8:$A$994),ROW('FIT-Lijst'!$A$8:$A$994)),""),ROWS('FIT-Lijst'!$A$4:A511)),COLUMNS('FIT-Lijst'!$A$4:A511)),"")</f>
        <v/>
      </c>
      <c r="B512" s="163" t="str">
        <f t="array" ref="B512">IFERROR(INDEX('FIT-Lijst'!$A$8:$T$994,SMALL(IF((INDEX('FIT-Lijst'!$A$8:$T$994,,18)="Fout")+(INDEX('FIT-Lijst'!$A$8:$T$994,,18)="Kritiek Fout"),MATCH(ROW('FIT-Lijst'!$A$8:$A$994),ROW('FIT-Lijst'!$A$8:$A$994)),""),ROWS('FIT-Lijst'!$A$4:D511)),COLUMNS('FIT-Lijst'!$A$4:D511)),"")</f>
        <v/>
      </c>
      <c r="C512" s="15" t="str">
        <f>IFERROR(VLOOKUP(A512,'FIT-Lijst'!A:Q,5,FALSE),"")</f>
        <v/>
      </c>
      <c r="D512" s="163" t="str">
        <f t="array" ref="D512">IFERROR(INDEX('FIT-Lijst'!$A$8:$T$994,SMALL(IF((INDEX('FIT-Lijst'!$A$8:$T$994,,18)="Fout")+(INDEX('FIT-Lijst'!$A$8:$T$994,,18)="Kritiek Fout"),MATCH(ROW('FIT-Lijst'!$A$8:$A$994),ROW('FIT-Lijst'!$A$8:$A$994)),""),ROWS('FIT-Lijst'!$A$4:R511)),COLUMNS('FIT-Lijst'!$A$4:R511)),"")</f>
        <v/>
      </c>
      <c r="E512" s="164" t="str">
        <f t="array" ref="E512">IFERROR(INDEX('FIT-Lijst'!$A$8:$T$994,SMALL(IF((INDEX('FIT-Lijst'!$A$8:$T$994,,18)="Fout")+(INDEX('FIT-Lijst'!$A$8:$T$994,,18)="Kritiek Fout"),MATCH(ROW('FIT-Lijst'!$A$8:$A$994),ROW('FIT-Lijst'!$A$8:$A$994)),""),ROWS('FIT-Lijst'!$A$4:S511)),COLUMNS('FIT-Lijst'!$A$4:S511)),"")</f>
        <v/>
      </c>
      <c r="F512" s="163" t="str">
        <f t="array" ref="F512">IFERROR(INDEX('FIT-Lijst'!$A$8:$T$994,SMALL(IF((INDEX('FIT-Lijst'!$A$8:$T$994,,18)="Fout")+(INDEX('FIT-Lijst'!$A$8:$T$994,,18)="Kritiek Fout"),MATCH(ROW('FIT-Lijst'!$A$8:$A$994),ROW('FIT-Lijst'!$A$8:$A$994)),""),ROWS('FIT-Lijst'!$A$4:T511)),COLUMNS('FIT-Lijst'!$A$4:T511)),"")</f>
        <v/>
      </c>
      <c r="G512" s="172"/>
      <c r="H512" s="172"/>
      <c r="I512" s="172"/>
      <c r="J512" s="173"/>
      <c r="K512" s="173"/>
      <c r="L512" s="173"/>
      <c r="M512" s="173"/>
      <c r="N512" s="173"/>
      <c r="O512" s="173"/>
      <c r="P512" s="173"/>
      <c r="Q512" s="173"/>
      <c r="R512" s="173"/>
      <c r="S512" s="173"/>
      <c r="T512" s="174" t="str">
        <f t="shared" si="25"/>
        <v/>
      </c>
      <c r="U512" s="174" t="str">
        <f t="shared" si="23"/>
        <v/>
      </c>
      <c r="V512" s="175" t="str">
        <f t="shared" si="24"/>
        <v/>
      </c>
      <c r="W512" s="172"/>
      <c r="X512" s="172"/>
    </row>
    <row r="513" spans="1:24" x14ac:dyDescent="0.15">
      <c r="A513" s="163" t="str">
        <f t="array" ref="A513">IFERROR(INDEX('FIT-Lijst'!$A$8:$T$994,SMALL(IF((INDEX('FIT-Lijst'!$A$8:$T$994,,18)="Fout")+(INDEX('FIT-Lijst'!$A$8:$T$994,,18)="Kritiek Fout"),MATCH(ROW('FIT-Lijst'!$A$8:$A$994),ROW('FIT-Lijst'!$A$8:$A$994)),""),ROWS('FIT-Lijst'!$A$4:A512)),COLUMNS('FIT-Lijst'!$A$4:A512)),"")</f>
        <v/>
      </c>
      <c r="B513" s="163" t="str">
        <f t="array" ref="B513">IFERROR(INDEX('FIT-Lijst'!$A$8:$T$994,SMALL(IF((INDEX('FIT-Lijst'!$A$8:$T$994,,18)="Fout")+(INDEX('FIT-Lijst'!$A$8:$T$994,,18)="Kritiek Fout"),MATCH(ROW('FIT-Lijst'!$A$8:$A$994),ROW('FIT-Lijst'!$A$8:$A$994)),""),ROWS('FIT-Lijst'!$A$4:D512)),COLUMNS('FIT-Lijst'!$A$4:D512)),"")</f>
        <v/>
      </c>
      <c r="C513" s="15" t="str">
        <f>IFERROR(VLOOKUP(A513,'FIT-Lijst'!A:Q,5,FALSE),"")</f>
        <v/>
      </c>
      <c r="D513" s="163" t="str">
        <f t="array" ref="D513">IFERROR(INDEX('FIT-Lijst'!$A$8:$T$994,SMALL(IF((INDEX('FIT-Lijst'!$A$8:$T$994,,18)="Fout")+(INDEX('FIT-Lijst'!$A$8:$T$994,,18)="Kritiek Fout"),MATCH(ROW('FIT-Lijst'!$A$8:$A$994),ROW('FIT-Lijst'!$A$8:$A$994)),""),ROWS('FIT-Lijst'!$A$4:R512)),COLUMNS('FIT-Lijst'!$A$4:R512)),"")</f>
        <v/>
      </c>
      <c r="E513" s="164" t="str">
        <f t="array" ref="E513">IFERROR(INDEX('FIT-Lijst'!$A$8:$T$994,SMALL(IF((INDEX('FIT-Lijst'!$A$8:$T$994,,18)="Fout")+(INDEX('FIT-Lijst'!$A$8:$T$994,,18)="Kritiek Fout"),MATCH(ROW('FIT-Lijst'!$A$8:$A$994),ROW('FIT-Lijst'!$A$8:$A$994)),""),ROWS('FIT-Lijst'!$A$4:S512)),COLUMNS('FIT-Lijst'!$A$4:S512)),"")</f>
        <v/>
      </c>
      <c r="F513" s="163" t="str">
        <f t="array" ref="F513">IFERROR(INDEX('FIT-Lijst'!$A$8:$T$994,SMALL(IF((INDEX('FIT-Lijst'!$A$8:$T$994,,18)="Fout")+(INDEX('FIT-Lijst'!$A$8:$T$994,,18)="Kritiek Fout"),MATCH(ROW('FIT-Lijst'!$A$8:$A$994),ROW('FIT-Lijst'!$A$8:$A$994)),""),ROWS('FIT-Lijst'!$A$4:T512)),COLUMNS('FIT-Lijst'!$A$4:T512)),"")</f>
        <v/>
      </c>
      <c r="G513" s="172"/>
      <c r="H513" s="172"/>
      <c r="I513" s="172"/>
      <c r="J513" s="173"/>
      <c r="K513" s="173"/>
      <c r="L513" s="173"/>
      <c r="M513" s="173"/>
      <c r="N513" s="173"/>
      <c r="O513" s="173"/>
      <c r="P513" s="173"/>
      <c r="Q513" s="173"/>
      <c r="R513" s="173"/>
      <c r="S513" s="173"/>
      <c r="T513" s="174" t="str">
        <f t="shared" si="25"/>
        <v/>
      </c>
      <c r="U513" s="174" t="str">
        <f t="shared" si="23"/>
        <v/>
      </c>
      <c r="V513" s="175" t="str">
        <f t="shared" si="24"/>
        <v/>
      </c>
      <c r="W513" s="172"/>
      <c r="X513" s="172"/>
    </row>
    <row r="514" spans="1:24" x14ac:dyDescent="0.15">
      <c r="A514" s="163" t="str">
        <f t="array" ref="A514">IFERROR(INDEX('FIT-Lijst'!$A$8:$T$994,SMALL(IF((INDEX('FIT-Lijst'!$A$8:$T$994,,18)="Fout")+(INDEX('FIT-Lijst'!$A$8:$T$994,,18)="Kritiek Fout"),MATCH(ROW('FIT-Lijst'!$A$8:$A$994),ROW('FIT-Lijst'!$A$8:$A$994)),""),ROWS('FIT-Lijst'!$A$4:A513)),COLUMNS('FIT-Lijst'!$A$4:A513)),"")</f>
        <v/>
      </c>
      <c r="B514" s="163" t="str">
        <f t="array" ref="B514">IFERROR(INDEX('FIT-Lijst'!$A$8:$T$994,SMALL(IF((INDEX('FIT-Lijst'!$A$8:$T$994,,18)="Fout")+(INDEX('FIT-Lijst'!$A$8:$T$994,,18)="Kritiek Fout"),MATCH(ROW('FIT-Lijst'!$A$8:$A$994),ROW('FIT-Lijst'!$A$8:$A$994)),""),ROWS('FIT-Lijst'!$A$4:D513)),COLUMNS('FIT-Lijst'!$A$4:D513)),"")</f>
        <v/>
      </c>
      <c r="C514" s="15" t="str">
        <f>IFERROR(VLOOKUP(A514,'FIT-Lijst'!A:Q,5,FALSE),"")</f>
        <v/>
      </c>
      <c r="D514" s="163" t="str">
        <f t="array" ref="D514">IFERROR(INDEX('FIT-Lijst'!$A$8:$T$994,SMALL(IF((INDEX('FIT-Lijst'!$A$8:$T$994,,18)="Fout")+(INDEX('FIT-Lijst'!$A$8:$T$994,,18)="Kritiek Fout"),MATCH(ROW('FIT-Lijst'!$A$8:$A$994),ROW('FIT-Lijst'!$A$8:$A$994)),""),ROWS('FIT-Lijst'!$A$4:R513)),COLUMNS('FIT-Lijst'!$A$4:R513)),"")</f>
        <v/>
      </c>
      <c r="E514" s="164" t="str">
        <f t="array" ref="E514">IFERROR(INDEX('FIT-Lijst'!$A$8:$T$994,SMALL(IF((INDEX('FIT-Lijst'!$A$8:$T$994,,18)="Fout")+(INDEX('FIT-Lijst'!$A$8:$T$994,,18)="Kritiek Fout"),MATCH(ROW('FIT-Lijst'!$A$8:$A$994),ROW('FIT-Lijst'!$A$8:$A$994)),""),ROWS('FIT-Lijst'!$A$4:S513)),COLUMNS('FIT-Lijst'!$A$4:S513)),"")</f>
        <v/>
      </c>
      <c r="F514" s="163" t="str">
        <f t="array" ref="F514">IFERROR(INDEX('FIT-Lijst'!$A$8:$T$994,SMALL(IF((INDEX('FIT-Lijst'!$A$8:$T$994,,18)="Fout")+(INDEX('FIT-Lijst'!$A$8:$T$994,,18)="Kritiek Fout"),MATCH(ROW('FIT-Lijst'!$A$8:$A$994),ROW('FIT-Lijst'!$A$8:$A$994)),""),ROWS('FIT-Lijst'!$A$4:T513)),COLUMNS('FIT-Lijst'!$A$4:T513)),"")</f>
        <v/>
      </c>
      <c r="G514" s="172"/>
      <c r="H514" s="172"/>
      <c r="I514" s="172"/>
      <c r="J514" s="173"/>
      <c r="K514" s="173"/>
      <c r="L514" s="173"/>
      <c r="M514" s="173"/>
      <c r="N514" s="173"/>
      <c r="O514" s="173"/>
      <c r="P514" s="173"/>
      <c r="Q514" s="173"/>
      <c r="R514" s="173"/>
      <c r="S514" s="173"/>
      <c r="T514" s="174" t="str">
        <f t="shared" si="25"/>
        <v/>
      </c>
      <c r="U514" s="174" t="str">
        <f t="shared" si="23"/>
        <v/>
      </c>
      <c r="V514" s="175" t="str">
        <f t="shared" si="24"/>
        <v/>
      </c>
      <c r="W514" s="172"/>
      <c r="X514" s="172"/>
    </row>
    <row r="515" spans="1:24" x14ac:dyDescent="0.15">
      <c r="A515" s="163" t="str">
        <f t="array" ref="A515">IFERROR(INDEX('FIT-Lijst'!$A$8:$T$994,SMALL(IF((INDEX('FIT-Lijst'!$A$8:$T$994,,18)="Fout")+(INDEX('FIT-Lijst'!$A$8:$T$994,,18)="Kritiek Fout"),MATCH(ROW('FIT-Lijst'!$A$8:$A$994),ROW('FIT-Lijst'!$A$8:$A$994)),""),ROWS('FIT-Lijst'!$A$4:A514)),COLUMNS('FIT-Lijst'!$A$4:A514)),"")</f>
        <v/>
      </c>
      <c r="B515" s="163" t="str">
        <f t="array" ref="B515">IFERROR(INDEX('FIT-Lijst'!$A$8:$T$994,SMALL(IF((INDEX('FIT-Lijst'!$A$8:$T$994,,18)="Fout")+(INDEX('FIT-Lijst'!$A$8:$T$994,,18)="Kritiek Fout"),MATCH(ROW('FIT-Lijst'!$A$8:$A$994),ROW('FIT-Lijst'!$A$8:$A$994)),""),ROWS('FIT-Lijst'!$A$4:D514)),COLUMNS('FIT-Lijst'!$A$4:D514)),"")</f>
        <v/>
      </c>
      <c r="C515" s="15" t="str">
        <f>IFERROR(VLOOKUP(A515,'FIT-Lijst'!A:Q,5,FALSE),"")</f>
        <v/>
      </c>
      <c r="D515" s="163" t="str">
        <f t="array" ref="D515">IFERROR(INDEX('FIT-Lijst'!$A$8:$T$994,SMALL(IF((INDEX('FIT-Lijst'!$A$8:$T$994,,18)="Fout")+(INDEX('FIT-Lijst'!$A$8:$T$994,,18)="Kritiek Fout"),MATCH(ROW('FIT-Lijst'!$A$8:$A$994),ROW('FIT-Lijst'!$A$8:$A$994)),""),ROWS('FIT-Lijst'!$A$4:R514)),COLUMNS('FIT-Lijst'!$A$4:R514)),"")</f>
        <v/>
      </c>
      <c r="E515" s="164" t="str">
        <f t="array" ref="E515">IFERROR(INDEX('FIT-Lijst'!$A$8:$T$994,SMALL(IF((INDEX('FIT-Lijst'!$A$8:$T$994,,18)="Fout")+(INDEX('FIT-Lijst'!$A$8:$T$994,,18)="Kritiek Fout"),MATCH(ROW('FIT-Lijst'!$A$8:$A$994),ROW('FIT-Lijst'!$A$8:$A$994)),""),ROWS('FIT-Lijst'!$A$4:S514)),COLUMNS('FIT-Lijst'!$A$4:S514)),"")</f>
        <v/>
      </c>
      <c r="F515" s="163" t="str">
        <f t="array" ref="F515">IFERROR(INDEX('FIT-Lijst'!$A$8:$T$994,SMALL(IF((INDEX('FIT-Lijst'!$A$8:$T$994,,18)="Fout")+(INDEX('FIT-Lijst'!$A$8:$T$994,,18)="Kritiek Fout"),MATCH(ROW('FIT-Lijst'!$A$8:$A$994),ROW('FIT-Lijst'!$A$8:$A$994)),""),ROWS('FIT-Lijst'!$A$4:T514)),COLUMNS('FIT-Lijst'!$A$4:T514)),"")</f>
        <v/>
      </c>
      <c r="G515" s="172"/>
      <c r="H515" s="172"/>
      <c r="I515" s="172"/>
      <c r="J515" s="173"/>
      <c r="K515" s="173"/>
      <c r="L515" s="173"/>
      <c r="M515" s="173"/>
      <c r="N515" s="173"/>
      <c r="O515" s="173"/>
      <c r="P515" s="173"/>
      <c r="Q515" s="173"/>
      <c r="R515" s="173"/>
      <c r="S515" s="173"/>
      <c r="T515" s="174" t="str">
        <f t="shared" si="25"/>
        <v/>
      </c>
      <c r="U515" s="174" t="str">
        <f t="shared" si="23"/>
        <v/>
      </c>
      <c r="V515" s="175" t="str">
        <f t="shared" si="24"/>
        <v/>
      </c>
      <c r="W515" s="172"/>
      <c r="X515" s="172"/>
    </row>
    <row r="516" spans="1:24" x14ac:dyDescent="0.15">
      <c r="A516" s="163" t="str">
        <f t="array" ref="A516">IFERROR(INDEX('FIT-Lijst'!$A$8:$T$994,SMALL(IF((INDEX('FIT-Lijst'!$A$8:$T$994,,18)="Fout")+(INDEX('FIT-Lijst'!$A$8:$T$994,,18)="Kritiek Fout"),MATCH(ROW('FIT-Lijst'!$A$8:$A$994),ROW('FIT-Lijst'!$A$8:$A$994)),""),ROWS('FIT-Lijst'!$A$4:A515)),COLUMNS('FIT-Lijst'!$A$4:A515)),"")</f>
        <v/>
      </c>
      <c r="B516" s="163" t="str">
        <f t="array" ref="B516">IFERROR(INDEX('FIT-Lijst'!$A$8:$T$994,SMALL(IF((INDEX('FIT-Lijst'!$A$8:$T$994,,18)="Fout")+(INDEX('FIT-Lijst'!$A$8:$T$994,,18)="Kritiek Fout"),MATCH(ROW('FIT-Lijst'!$A$8:$A$994),ROW('FIT-Lijst'!$A$8:$A$994)),""),ROWS('FIT-Lijst'!$A$4:D515)),COLUMNS('FIT-Lijst'!$A$4:D515)),"")</f>
        <v/>
      </c>
      <c r="C516" s="15" t="str">
        <f>IFERROR(VLOOKUP(A516,'FIT-Lijst'!A:Q,5,FALSE),"")</f>
        <v/>
      </c>
      <c r="D516" s="163" t="str">
        <f t="array" ref="D516">IFERROR(INDEX('FIT-Lijst'!$A$8:$T$994,SMALL(IF((INDEX('FIT-Lijst'!$A$8:$T$994,,18)="Fout")+(INDEX('FIT-Lijst'!$A$8:$T$994,,18)="Kritiek Fout"),MATCH(ROW('FIT-Lijst'!$A$8:$A$994),ROW('FIT-Lijst'!$A$8:$A$994)),""),ROWS('FIT-Lijst'!$A$4:R515)),COLUMNS('FIT-Lijst'!$A$4:R515)),"")</f>
        <v/>
      </c>
      <c r="E516" s="164" t="str">
        <f t="array" ref="E516">IFERROR(INDEX('FIT-Lijst'!$A$8:$T$994,SMALL(IF((INDEX('FIT-Lijst'!$A$8:$T$994,,18)="Fout")+(INDEX('FIT-Lijst'!$A$8:$T$994,,18)="Kritiek Fout"),MATCH(ROW('FIT-Lijst'!$A$8:$A$994),ROW('FIT-Lijst'!$A$8:$A$994)),""),ROWS('FIT-Lijst'!$A$4:S515)),COLUMNS('FIT-Lijst'!$A$4:S515)),"")</f>
        <v/>
      </c>
      <c r="F516" s="163" t="str">
        <f t="array" ref="F516">IFERROR(INDEX('FIT-Lijst'!$A$8:$T$994,SMALL(IF((INDEX('FIT-Lijst'!$A$8:$T$994,,18)="Fout")+(INDEX('FIT-Lijst'!$A$8:$T$994,,18)="Kritiek Fout"),MATCH(ROW('FIT-Lijst'!$A$8:$A$994),ROW('FIT-Lijst'!$A$8:$A$994)),""),ROWS('FIT-Lijst'!$A$4:T515)),COLUMNS('FIT-Lijst'!$A$4:T515)),"")</f>
        <v/>
      </c>
      <c r="G516" s="172"/>
      <c r="H516" s="172"/>
      <c r="I516" s="172"/>
      <c r="J516" s="173"/>
      <c r="K516" s="173"/>
      <c r="L516" s="173"/>
      <c r="M516" s="173"/>
      <c r="N516" s="173"/>
      <c r="O516" s="173"/>
      <c r="P516" s="173"/>
      <c r="Q516" s="173"/>
      <c r="R516" s="173"/>
      <c r="S516" s="173"/>
      <c r="T516" s="174" t="str">
        <f t="shared" si="25"/>
        <v/>
      </c>
      <c r="U516" s="174" t="str">
        <f t="shared" si="23"/>
        <v/>
      </c>
      <c r="V516" s="175" t="str">
        <f t="shared" si="24"/>
        <v/>
      </c>
      <c r="W516" s="172"/>
      <c r="X516" s="172"/>
    </row>
    <row r="517" spans="1:24" x14ac:dyDescent="0.15">
      <c r="A517" s="163" t="str">
        <f t="array" ref="A517">IFERROR(INDEX('FIT-Lijst'!$A$8:$T$994,SMALL(IF((INDEX('FIT-Lijst'!$A$8:$T$994,,18)="Fout")+(INDEX('FIT-Lijst'!$A$8:$T$994,,18)="Kritiek Fout"),MATCH(ROW('FIT-Lijst'!$A$8:$A$994),ROW('FIT-Lijst'!$A$8:$A$994)),""),ROWS('FIT-Lijst'!$A$4:A516)),COLUMNS('FIT-Lijst'!$A$4:A516)),"")</f>
        <v/>
      </c>
      <c r="B517" s="163" t="str">
        <f t="array" ref="B517">IFERROR(INDEX('FIT-Lijst'!$A$8:$T$994,SMALL(IF((INDEX('FIT-Lijst'!$A$8:$T$994,,18)="Fout")+(INDEX('FIT-Lijst'!$A$8:$T$994,,18)="Kritiek Fout"),MATCH(ROW('FIT-Lijst'!$A$8:$A$994),ROW('FIT-Lijst'!$A$8:$A$994)),""),ROWS('FIT-Lijst'!$A$4:D516)),COLUMNS('FIT-Lijst'!$A$4:D516)),"")</f>
        <v/>
      </c>
      <c r="C517" s="15" t="str">
        <f>IFERROR(VLOOKUP(A517,'FIT-Lijst'!A:Q,5,FALSE),"")</f>
        <v/>
      </c>
      <c r="D517" s="163" t="str">
        <f t="array" ref="D517">IFERROR(INDEX('FIT-Lijst'!$A$8:$T$994,SMALL(IF((INDEX('FIT-Lijst'!$A$8:$T$994,,18)="Fout")+(INDEX('FIT-Lijst'!$A$8:$T$994,,18)="Kritiek Fout"),MATCH(ROW('FIT-Lijst'!$A$8:$A$994),ROW('FIT-Lijst'!$A$8:$A$994)),""),ROWS('FIT-Lijst'!$A$4:R516)),COLUMNS('FIT-Lijst'!$A$4:R516)),"")</f>
        <v/>
      </c>
      <c r="E517" s="164" t="str">
        <f t="array" ref="E517">IFERROR(INDEX('FIT-Lijst'!$A$8:$T$994,SMALL(IF((INDEX('FIT-Lijst'!$A$8:$T$994,,18)="Fout")+(INDEX('FIT-Lijst'!$A$8:$T$994,,18)="Kritiek Fout"),MATCH(ROW('FIT-Lijst'!$A$8:$A$994),ROW('FIT-Lijst'!$A$8:$A$994)),""),ROWS('FIT-Lijst'!$A$4:S516)),COLUMNS('FIT-Lijst'!$A$4:S516)),"")</f>
        <v/>
      </c>
      <c r="F517" s="163" t="str">
        <f t="array" ref="F517">IFERROR(INDEX('FIT-Lijst'!$A$8:$T$994,SMALL(IF((INDEX('FIT-Lijst'!$A$8:$T$994,,18)="Fout")+(INDEX('FIT-Lijst'!$A$8:$T$994,,18)="Kritiek Fout"),MATCH(ROW('FIT-Lijst'!$A$8:$A$994),ROW('FIT-Lijst'!$A$8:$A$994)),""),ROWS('FIT-Lijst'!$A$4:T516)),COLUMNS('FIT-Lijst'!$A$4:T516)),"")</f>
        <v/>
      </c>
      <c r="G517" s="172"/>
      <c r="H517" s="172"/>
      <c r="I517" s="172"/>
      <c r="J517" s="173"/>
      <c r="K517" s="173"/>
      <c r="L517" s="173"/>
      <c r="M517" s="173"/>
      <c r="N517" s="173"/>
      <c r="O517" s="173"/>
      <c r="P517" s="173"/>
      <c r="Q517" s="173"/>
      <c r="R517" s="173"/>
      <c r="S517" s="173"/>
      <c r="T517" s="174" t="str">
        <f t="shared" si="25"/>
        <v/>
      </c>
      <c r="U517" s="174" t="str">
        <f t="shared" si="23"/>
        <v/>
      </c>
      <c r="V517" s="175" t="str">
        <f t="shared" si="24"/>
        <v/>
      </c>
      <c r="W517" s="172"/>
      <c r="X517" s="172"/>
    </row>
    <row r="518" spans="1:24" x14ac:dyDescent="0.15">
      <c r="A518" s="163" t="str">
        <f t="array" ref="A518">IFERROR(INDEX('FIT-Lijst'!$A$8:$T$994,SMALL(IF((INDEX('FIT-Lijst'!$A$8:$T$994,,18)="Fout")+(INDEX('FIT-Lijst'!$A$8:$T$994,,18)="Kritiek Fout"),MATCH(ROW('FIT-Lijst'!$A$8:$A$994),ROW('FIT-Lijst'!$A$8:$A$994)),""),ROWS('FIT-Lijst'!$A$4:A517)),COLUMNS('FIT-Lijst'!$A$4:A517)),"")</f>
        <v/>
      </c>
      <c r="B518" s="163" t="str">
        <f t="array" ref="B518">IFERROR(INDEX('FIT-Lijst'!$A$8:$T$994,SMALL(IF((INDEX('FIT-Lijst'!$A$8:$T$994,,18)="Fout")+(INDEX('FIT-Lijst'!$A$8:$T$994,,18)="Kritiek Fout"),MATCH(ROW('FIT-Lijst'!$A$8:$A$994),ROW('FIT-Lijst'!$A$8:$A$994)),""),ROWS('FIT-Lijst'!$A$4:D517)),COLUMNS('FIT-Lijst'!$A$4:D517)),"")</f>
        <v/>
      </c>
      <c r="C518" s="15" t="str">
        <f>IFERROR(VLOOKUP(A518,'FIT-Lijst'!A:Q,5,FALSE),"")</f>
        <v/>
      </c>
      <c r="D518" s="163" t="str">
        <f t="array" ref="D518">IFERROR(INDEX('FIT-Lijst'!$A$8:$T$994,SMALL(IF((INDEX('FIT-Lijst'!$A$8:$T$994,,18)="Fout")+(INDEX('FIT-Lijst'!$A$8:$T$994,,18)="Kritiek Fout"),MATCH(ROW('FIT-Lijst'!$A$8:$A$994),ROW('FIT-Lijst'!$A$8:$A$994)),""),ROWS('FIT-Lijst'!$A$4:R517)),COLUMNS('FIT-Lijst'!$A$4:R517)),"")</f>
        <v/>
      </c>
      <c r="E518" s="164" t="str">
        <f t="array" ref="E518">IFERROR(INDEX('FIT-Lijst'!$A$8:$T$994,SMALL(IF((INDEX('FIT-Lijst'!$A$8:$T$994,,18)="Fout")+(INDEX('FIT-Lijst'!$A$8:$T$994,,18)="Kritiek Fout"),MATCH(ROW('FIT-Lijst'!$A$8:$A$994),ROW('FIT-Lijst'!$A$8:$A$994)),""),ROWS('FIT-Lijst'!$A$4:S517)),COLUMNS('FIT-Lijst'!$A$4:S517)),"")</f>
        <v/>
      </c>
      <c r="F518" s="163" t="str">
        <f t="array" ref="F518">IFERROR(INDEX('FIT-Lijst'!$A$8:$T$994,SMALL(IF((INDEX('FIT-Lijst'!$A$8:$T$994,,18)="Fout")+(INDEX('FIT-Lijst'!$A$8:$T$994,,18)="Kritiek Fout"),MATCH(ROW('FIT-Lijst'!$A$8:$A$994),ROW('FIT-Lijst'!$A$8:$A$994)),""),ROWS('FIT-Lijst'!$A$4:T517)),COLUMNS('FIT-Lijst'!$A$4:T517)),"")</f>
        <v/>
      </c>
      <c r="G518" s="172"/>
      <c r="H518" s="172"/>
      <c r="I518" s="172"/>
      <c r="J518" s="173"/>
      <c r="K518" s="173"/>
      <c r="L518" s="173"/>
      <c r="M518" s="173"/>
      <c r="N518" s="173"/>
      <c r="O518" s="173"/>
      <c r="P518" s="173"/>
      <c r="Q518" s="173"/>
      <c r="R518" s="173"/>
      <c r="S518" s="173"/>
      <c r="T518" s="174" t="str">
        <f t="shared" si="25"/>
        <v/>
      </c>
      <c r="U518" s="174" t="str">
        <f t="shared" ref="U518:U581" si="26">IF(OR(J518="",T518=""),"",J518*T518)</f>
        <v/>
      </c>
      <c r="V518" s="175" t="str">
        <f t="shared" si="24"/>
        <v/>
      </c>
      <c r="W518" s="172"/>
      <c r="X518" s="172"/>
    </row>
    <row r="519" spans="1:24" x14ac:dyDescent="0.15">
      <c r="A519" s="163" t="str">
        <f t="array" ref="A519">IFERROR(INDEX('FIT-Lijst'!$A$8:$T$994,SMALL(IF((INDEX('FIT-Lijst'!$A$8:$T$994,,18)="Fout")+(INDEX('FIT-Lijst'!$A$8:$T$994,,18)="Kritiek Fout"),MATCH(ROW('FIT-Lijst'!$A$8:$A$994),ROW('FIT-Lijst'!$A$8:$A$994)),""),ROWS('FIT-Lijst'!$A$4:A518)),COLUMNS('FIT-Lijst'!$A$4:A518)),"")</f>
        <v/>
      </c>
      <c r="B519" s="163" t="str">
        <f t="array" ref="B519">IFERROR(INDEX('FIT-Lijst'!$A$8:$T$994,SMALL(IF((INDEX('FIT-Lijst'!$A$8:$T$994,,18)="Fout")+(INDEX('FIT-Lijst'!$A$8:$T$994,,18)="Kritiek Fout"),MATCH(ROW('FIT-Lijst'!$A$8:$A$994),ROW('FIT-Lijst'!$A$8:$A$994)),""),ROWS('FIT-Lijst'!$A$4:D518)),COLUMNS('FIT-Lijst'!$A$4:D518)),"")</f>
        <v/>
      </c>
      <c r="C519" s="15" t="str">
        <f>IFERROR(VLOOKUP(A519,'FIT-Lijst'!A:Q,5,FALSE),"")</f>
        <v/>
      </c>
      <c r="D519" s="163" t="str">
        <f t="array" ref="D519">IFERROR(INDEX('FIT-Lijst'!$A$8:$T$994,SMALL(IF((INDEX('FIT-Lijst'!$A$8:$T$994,,18)="Fout")+(INDEX('FIT-Lijst'!$A$8:$T$994,,18)="Kritiek Fout"),MATCH(ROW('FIT-Lijst'!$A$8:$A$994),ROW('FIT-Lijst'!$A$8:$A$994)),""),ROWS('FIT-Lijst'!$A$4:R518)),COLUMNS('FIT-Lijst'!$A$4:R518)),"")</f>
        <v/>
      </c>
      <c r="E519" s="164" t="str">
        <f t="array" ref="E519">IFERROR(INDEX('FIT-Lijst'!$A$8:$T$994,SMALL(IF((INDEX('FIT-Lijst'!$A$8:$T$994,,18)="Fout")+(INDEX('FIT-Lijst'!$A$8:$T$994,,18)="Kritiek Fout"),MATCH(ROW('FIT-Lijst'!$A$8:$A$994),ROW('FIT-Lijst'!$A$8:$A$994)),""),ROWS('FIT-Lijst'!$A$4:S518)),COLUMNS('FIT-Lijst'!$A$4:S518)),"")</f>
        <v/>
      </c>
      <c r="F519" s="163" t="str">
        <f t="array" ref="F519">IFERROR(INDEX('FIT-Lijst'!$A$8:$T$994,SMALL(IF((INDEX('FIT-Lijst'!$A$8:$T$994,,18)="Fout")+(INDEX('FIT-Lijst'!$A$8:$T$994,,18)="Kritiek Fout"),MATCH(ROW('FIT-Lijst'!$A$8:$A$994),ROW('FIT-Lijst'!$A$8:$A$994)),""),ROWS('FIT-Lijst'!$A$4:T518)),COLUMNS('FIT-Lijst'!$A$4:T518)),"")</f>
        <v/>
      </c>
      <c r="G519" s="172"/>
      <c r="H519" s="172"/>
      <c r="I519" s="172"/>
      <c r="J519" s="173"/>
      <c r="K519" s="173"/>
      <c r="L519" s="173"/>
      <c r="M519" s="173"/>
      <c r="N519" s="173"/>
      <c r="O519" s="173"/>
      <c r="P519" s="173"/>
      <c r="Q519" s="173"/>
      <c r="R519" s="173"/>
      <c r="S519" s="173"/>
      <c r="T519" s="174" t="str">
        <f t="shared" si="25"/>
        <v/>
      </c>
      <c r="U519" s="174" t="str">
        <f t="shared" si="26"/>
        <v/>
      </c>
      <c r="V519" s="175" t="str">
        <f t="shared" ref="V519:V582" si="27">IF(U519="","",IF(U519&lt;=5,"Acceptabel",IF(AND(U519&gt;=6,U519&lt;=12),"Ongewenst","Onacceptabel")))</f>
        <v/>
      </c>
      <c r="W519" s="172"/>
      <c r="X519" s="172"/>
    </row>
    <row r="520" spans="1:24" x14ac:dyDescent="0.15">
      <c r="A520" s="163" t="str">
        <f t="array" ref="A520">IFERROR(INDEX('FIT-Lijst'!$A$8:$T$994,SMALL(IF((INDEX('FIT-Lijst'!$A$8:$T$994,,18)="Fout")+(INDEX('FIT-Lijst'!$A$8:$T$994,,18)="Kritiek Fout"),MATCH(ROW('FIT-Lijst'!$A$8:$A$994),ROW('FIT-Lijst'!$A$8:$A$994)),""),ROWS('FIT-Lijst'!$A$4:A519)),COLUMNS('FIT-Lijst'!$A$4:A519)),"")</f>
        <v/>
      </c>
      <c r="B520" s="163" t="str">
        <f t="array" ref="B520">IFERROR(INDEX('FIT-Lijst'!$A$8:$T$994,SMALL(IF((INDEX('FIT-Lijst'!$A$8:$T$994,,18)="Fout")+(INDEX('FIT-Lijst'!$A$8:$T$994,,18)="Kritiek Fout"),MATCH(ROW('FIT-Lijst'!$A$8:$A$994),ROW('FIT-Lijst'!$A$8:$A$994)),""),ROWS('FIT-Lijst'!$A$4:D519)),COLUMNS('FIT-Lijst'!$A$4:D519)),"")</f>
        <v/>
      </c>
      <c r="C520" s="15" t="str">
        <f>IFERROR(VLOOKUP(A520,'FIT-Lijst'!A:Q,5,FALSE),"")</f>
        <v/>
      </c>
      <c r="D520" s="163" t="str">
        <f t="array" ref="D520">IFERROR(INDEX('FIT-Lijst'!$A$8:$T$994,SMALL(IF((INDEX('FIT-Lijst'!$A$8:$T$994,,18)="Fout")+(INDEX('FIT-Lijst'!$A$8:$T$994,,18)="Kritiek Fout"),MATCH(ROW('FIT-Lijst'!$A$8:$A$994),ROW('FIT-Lijst'!$A$8:$A$994)),""),ROWS('FIT-Lijst'!$A$4:R519)),COLUMNS('FIT-Lijst'!$A$4:R519)),"")</f>
        <v/>
      </c>
      <c r="E520" s="164" t="str">
        <f t="array" ref="E520">IFERROR(INDEX('FIT-Lijst'!$A$8:$T$994,SMALL(IF((INDEX('FIT-Lijst'!$A$8:$T$994,,18)="Fout")+(INDEX('FIT-Lijst'!$A$8:$T$994,,18)="Kritiek Fout"),MATCH(ROW('FIT-Lijst'!$A$8:$A$994),ROW('FIT-Lijst'!$A$8:$A$994)),""),ROWS('FIT-Lijst'!$A$4:S519)),COLUMNS('FIT-Lijst'!$A$4:S519)),"")</f>
        <v/>
      </c>
      <c r="F520" s="163" t="str">
        <f t="array" ref="F520">IFERROR(INDEX('FIT-Lijst'!$A$8:$T$994,SMALL(IF((INDEX('FIT-Lijst'!$A$8:$T$994,,18)="Fout")+(INDEX('FIT-Lijst'!$A$8:$T$994,,18)="Kritiek Fout"),MATCH(ROW('FIT-Lijst'!$A$8:$A$994),ROW('FIT-Lijst'!$A$8:$A$994)),""),ROWS('FIT-Lijst'!$A$4:T519)),COLUMNS('FIT-Lijst'!$A$4:T519)),"")</f>
        <v/>
      </c>
      <c r="G520" s="172"/>
      <c r="H520" s="172"/>
      <c r="I520" s="172"/>
      <c r="J520" s="173"/>
      <c r="K520" s="173"/>
      <c r="L520" s="173"/>
      <c r="M520" s="173"/>
      <c r="N520" s="173"/>
      <c r="O520" s="173"/>
      <c r="P520" s="173"/>
      <c r="Q520" s="173"/>
      <c r="R520" s="173"/>
      <c r="S520" s="173"/>
      <c r="T520" s="174" t="str">
        <f t="shared" si="25"/>
        <v/>
      </c>
      <c r="U520" s="174" t="str">
        <f t="shared" si="26"/>
        <v/>
      </c>
      <c r="V520" s="175" t="str">
        <f t="shared" si="27"/>
        <v/>
      </c>
      <c r="W520" s="172"/>
      <c r="X520" s="172"/>
    </row>
    <row r="521" spans="1:24" x14ac:dyDescent="0.15">
      <c r="A521" s="163" t="str">
        <f t="array" ref="A521">IFERROR(INDEX('FIT-Lijst'!$A$8:$T$994,SMALL(IF((INDEX('FIT-Lijst'!$A$8:$T$994,,18)="Fout")+(INDEX('FIT-Lijst'!$A$8:$T$994,,18)="Kritiek Fout"),MATCH(ROW('FIT-Lijst'!$A$8:$A$994),ROW('FIT-Lijst'!$A$8:$A$994)),""),ROWS('FIT-Lijst'!$A$4:A520)),COLUMNS('FIT-Lijst'!$A$4:A520)),"")</f>
        <v/>
      </c>
      <c r="B521" s="163" t="str">
        <f t="array" ref="B521">IFERROR(INDEX('FIT-Lijst'!$A$8:$T$994,SMALL(IF((INDEX('FIT-Lijst'!$A$8:$T$994,,18)="Fout")+(INDEX('FIT-Lijst'!$A$8:$T$994,,18)="Kritiek Fout"),MATCH(ROW('FIT-Lijst'!$A$8:$A$994),ROW('FIT-Lijst'!$A$8:$A$994)),""),ROWS('FIT-Lijst'!$A$4:D520)),COLUMNS('FIT-Lijst'!$A$4:D520)),"")</f>
        <v/>
      </c>
      <c r="C521" s="15" t="str">
        <f>IFERROR(VLOOKUP(A521,'FIT-Lijst'!A:Q,5,FALSE),"")</f>
        <v/>
      </c>
      <c r="D521" s="163" t="str">
        <f t="array" ref="D521">IFERROR(INDEX('FIT-Lijst'!$A$8:$T$994,SMALL(IF((INDEX('FIT-Lijst'!$A$8:$T$994,,18)="Fout")+(INDEX('FIT-Lijst'!$A$8:$T$994,,18)="Kritiek Fout"),MATCH(ROW('FIT-Lijst'!$A$8:$A$994),ROW('FIT-Lijst'!$A$8:$A$994)),""),ROWS('FIT-Lijst'!$A$4:R520)),COLUMNS('FIT-Lijst'!$A$4:R520)),"")</f>
        <v/>
      </c>
      <c r="E521" s="164" t="str">
        <f t="array" ref="E521">IFERROR(INDEX('FIT-Lijst'!$A$8:$T$994,SMALL(IF((INDEX('FIT-Lijst'!$A$8:$T$994,,18)="Fout")+(INDEX('FIT-Lijst'!$A$8:$T$994,,18)="Kritiek Fout"),MATCH(ROW('FIT-Lijst'!$A$8:$A$994),ROW('FIT-Lijst'!$A$8:$A$994)),""),ROWS('FIT-Lijst'!$A$4:S520)),COLUMNS('FIT-Lijst'!$A$4:S520)),"")</f>
        <v/>
      </c>
      <c r="F521" s="163" t="str">
        <f t="array" ref="F521">IFERROR(INDEX('FIT-Lijst'!$A$8:$T$994,SMALL(IF((INDEX('FIT-Lijst'!$A$8:$T$994,,18)="Fout")+(INDEX('FIT-Lijst'!$A$8:$T$994,,18)="Kritiek Fout"),MATCH(ROW('FIT-Lijst'!$A$8:$A$994),ROW('FIT-Lijst'!$A$8:$A$994)),""),ROWS('FIT-Lijst'!$A$4:T520)),COLUMNS('FIT-Lijst'!$A$4:T520)),"")</f>
        <v/>
      </c>
      <c r="G521" s="172"/>
      <c r="H521" s="172"/>
      <c r="I521" s="172"/>
      <c r="J521" s="173"/>
      <c r="K521" s="173"/>
      <c r="L521" s="173"/>
      <c r="M521" s="173"/>
      <c r="N521" s="173"/>
      <c r="O521" s="173"/>
      <c r="P521" s="173"/>
      <c r="Q521" s="173"/>
      <c r="R521" s="173"/>
      <c r="S521" s="173"/>
      <c r="T521" s="174" t="str">
        <f t="shared" ref="T521:T584" si="28">IF(COUNT(K521:S521)=0,"",MAX(K521:S521))</f>
        <v/>
      </c>
      <c r="U521" s="174" t="str">
        <f t="shared" si="26"/>
        <v/>
      </c>
      <c r="V521" s="175" t="str">
        <f t="shared" si="27"/>
        <v/>
      </c>
      <c r="W521" s="172"/>
      <c r="X521" s="172"/>
    </row>
    <row r="522" spans="1:24" x14ac:dyDescent="0.15">
      <c r="A522" s="163" t="str">
        <f t="array" ref="A522">IFERROR(INDEX('FIT-Lijst'!$A$8:$T$994,SMALL(IF((INDEX('FIT-Lijst'!$A$8:$T$994,,18)="Fout")+(INDEX('FIT-Lijst'!$A$8:$T$994,,18)="Kritiek Fout"),MATCH(ROW('FIT-Lijst'!$A$8:$A$994),ROW('FIT-Lijst'!$A$8:$A$994)),""),ROWS('FIT-Lijst'!$A$4:A521)),COLUMNS('FIT-Lijst'!$A$4:A521)),"")</f>
        <v/>
      </c>
      <c r="B522" s="163" t="str">
        <f t="array" ref="B522">IFERROR(INDEX('FIT-Lijst'!$A$8:$T$994,SMALL(IF((INDEX('FIT-Lijst'!$A$8:$T$994,,18)="Fout")+(INDEX('FIT-Lijst'!$A$8:$T$994,,18)="Kritiek Fout"),MATCH(ROW('FIT-Lijst'!$A$8:$A$994),ROW('FIT-Lijst'!$A$8:$A$994)),""),ROWS('FIT-Lijst'!$A$4:D521)),COLUMNS('FIT-Lijst'!$A$4:D521)),"")</f>
        <v/>
      </c>
      <c r="C522" s="15" t="str">
        <f>IFERROR(VLOOKUP(A522,'FIT-Lijst'!A:Q,5,FALSE),"")</f>
        <v/>
      </c>
      <c r="D522" s="163" t="str">
        <f t="array" ref="D522">IFERROR(INDEX('FIT-Lijst'!$A$8:$T$994,SMALL(IF((INDEX('FIT-Lijst'!$A$8:$T$994,,18)="Fout")+(INDEX('FIT-Lijst'!$A$8:$T$994,,18)="Kritiek Fout"),MATCH(ROW('FIT-Lijst'!$A$8:$A$994),ROW('FIT-Lijst'!$A$8:$A$994)),""),ROWS('FIT-Lijst'!$A$4:R521)),COLUMNS('FIT-Lijst'!$A$4:R521)),"")</f>
        <v/>
      </c>
      <c r="E522" s="164" t="str">
        <f t="array" ref="E522">IFERROR(INDEX('FIT-Lijst'!$A$8:$T$994,SMALL(IF((INDEX('FIT-Lijst'!$A$8:$T$994,,18)="Fout")+(INDEX('FIT-Lijst'!$A$8:$T$994,,18)="Kritiek Fout"),MATCH(ROW('FIT-Lijst'!$A$8:$A$994),ROW('FIT-Lijst'!$A$8:$A$994)),""),ROWS('FIT-Lijst'!$A$4:S521)),COLUMNS('FIT-Lijst'!$A$4:S521)),"")</f>
        <v/>
      </c>
      <c r="F522" s="163" t="str">
        <f t="array" ref="F522">IFERROR(INDEX('FIT-Lijst'!$A$8:$T$994,SMALL(IF((INDEX('FIT-Lijst'!$A$8:$T$994,,18)="Fout")+(INDEX('FIT-Lijst'!$A$8:$T$994,,18)="Kritiek Fout"),MATCH(ROW('FIT-Lijst'!$A$8:$A$994),ROW('FIT-Lijst'!$A$8:$A$994)),""),ROWS('FIT-Lijst'!$A$4:T521)),COLUMNS('FIT-Lijst'!$A$4:T521)),"")</f>
        <v/>
      </c>
      <c r="G522" s="172"/>
      <c r="H522" s="172"/>
      <c r="I522" s="172"/>
      <c r="J522" s="173"/>
      <c r="K522" s="173"/>
      <c r="L522" s="173"/>
      <c r="M522" s="173"/>
      <c r="N522" s="173"/>
      <c r="O522" s="173"/>
      <c r="P522" s="173"/>
      <c r="Q522" s="173"/>
      <c r="R522" s="173"/>
      <c r="S522" s="173"/>
      <c r="T522" s="174" t="str">
        <f t="shared" si="28"/>
        <v/>
      </c>
      <c r="U522" s="174" t="str">
        <f t="shared" si="26"/>
        <v/>
      </c>
      <c r="V522" s="175" t="str">
        <f t="shared" si="27"/>
        <v/>
      </c>
      <c r="W522" s="172"/>
      <c r="X522" s="172"/>
    </row>
    <row r="523" spans="1:24" x14ac:dyDescent="0.15">
      <c r="A523" s="163" t="str">
        <f t="array" ref="A523">IFERROR(INDEX('FIT-Lijst'!$A$8:$T$994,SMALL(IF((INDEX('FIT-Lijst'!$A$8:$T$994,,18)="Fout")+(INDEX('FIT-Lijst'!$A$8:$T$994,,18)="Kritiek Fout"),MATCH(ROW('FIT-Lijst'!$A$8:$A$994),ROW('FIT-Lijst'!$A$8:$A$994)),""),ROWS('FIT-Lijst'!$A$4:A522)),COLUMNS('FIT-Lijst'!$A$4:A522)),"")</f>
        <v/>
      </c>
      <c r="B523" s="163" t="str">
        <f t="array" ref="B523">IFERROR(INDEX('FIT-Lijst'!$A$8:$T$994,SMALL(IF((INDEX('FIT-Lijst'!$A$8:$T$994,,18)="Fout")+(INDEX('FIT-Lijst'!$A$8:$T$994,,18)="Kritiek Fout"),MATCH(ROW('FIT-Lijst'!$A$8:$A$994),ROW('FIT-Lijst'!$A$8:$A$994)),""),ROWS('FIT-Lijst'!$A$4:D522)),COLUMNS('FIT-Lijst'!$A$4:D522)),"")</f>
        <v/>
      </c>
      <c r="C523" s="15" t="str">
        <f>IFERROR(VLOOKUP(A523,'FIT-Lijst'!A:Q,5,FALSE),"")</f>
        <v/>
      </c>
      <c r="D523" s="163" t="str">
        <f t="array" ref="D523">IFERROR(INDEX('FIT-Lijst'!$A$8:$T$994,SMALL(IF((INDEX('FIT-Lijst'!$A$8:$T$994,,18)="Fout")+(INDEX('FIT-Lijst'!$A$8:$T$994,,18)="Kritiek Fout"),MATCH(ROW('FIT-Lijst'!$A$8:$A$994),ROW('FIT-Lijst'!$A$8:$A$994)),""),ROWS('FIT-Lijst'!$A$4:R522)),COLUMNS('FIT-Lijst'!$A$4:R522)),"")</f>
        <v/>
      </c>
      <c r="E523" s="164" t="str">
        <f t="array" ref="E523">IFERROR(INDEX('FIT-Lijst'!$A$8:$T$994,SMALL(IF((INDEX('FIT-Lijst'!$A$8:$T$994,,18)="Fout")+(INDEX('FIT-Lijst'!$A$8:$T$994,,18)="Kritiek Fout"),MATCH(ROW('FIT-Lijst'!$A$8:$A$994),ROW('FIT-Lijst'!$A$8:$A$994)),""),ROWS('FIT-Lijst'!$A$4:S522)),COLUMNS('FIT-Lijst'!$A$4:S522)),"")</f>
        <v/>
      </c>
      <c r="F523" s="163" t="str">
        <f t="array" ref="F523">IFERROR(INDEX('FIT-Lijst'!$A$8:$T$994,SMALL(IF((INDEX('FIT-Lijst'!$A$8:$T$994,,18)="Fout")+(INDEX('FIT-Lijst'!$A$8:$T$994,,18)="Kritiek Fout"),MATCH(ROW('FIT-Lijst'!$A$8:$A$994),ROW('FIT-Lijst'!$A$8:$A$994)),""),ROWS('FIT-Lijst'!$A$4:T522)),COLUMNS('FIT-Lijst'!$A$4:T522)),"")</f>
        <v/>
      </c>
      <c r="G523" s="172"/>
      <c r="H523" s="172"/>
      <c r="I523" s="172"/>
      <c r="J523" s="173"/>
      <c r="K523" s="173"/>
      <c r="L523" s="173"/>
      <c r="M523" s="173"/>
      <c r="N523" s="173"/>
      <c r="O523" s="173"/>
      <c r="P523" s="173"/>
      <c r="Q523" s="173"/>
      <c r="R523" s="173"/>
      <c r="S523" s="173"/>
      <c r="T523" s="174" t="str">
        <f t="shared" si="28"/>
        <v/>
      </c>
      <c r="U523" s="174" t="str">
        <f t="shared" si="26"/>
        <v/>
      </c>
      <c r="V523" s="175" t="str">
        <f t="shared" si="27"/>
        <v/>
      </c>
      <c r="W523" s="172"/>
      <c r="X523" s="172"/>
    </row>
    <row r="524" spans="1:24" x14ac:dyDescent="0.15">
      <c r="A524" s="163" t="str">
        <f t="array" ref="A524">IFERROR(INDEX('FIT-Lijst'!$A$8:$T$994,SMALL(IF((INDEX('FIT-Lijst'!$A$8:$T$994,,18)="Fout")+(INDEX('FIT-Lijst'!$A$8:$T$994,,18)="Kritiek Fout"),MATCH(ROW('FIT-Lijst'!$A$8:$A$994),ROW('FIT-Lijst'!$A$8:$A$994)),""),ROWS('FIT-Lijst'!$A$4:A523)),COLUMNS('FIT-Lijst'!$A$4:A523)),"")</f>
        <v/>
      </c>
      <c r="B524" s="163" t="str">
        <f t="array" ref="B524">IFERROR(INDEX('FIT-Lijst'!$A$8:$T$994,SMALL(IF((INDEX('FIT-Lijst'!$A$8:$T$994,,18)="Fout")+(INDEX('FIT-Lijst'!$A$8:$T$994,,18)="Kritiek Fout"),MATCH(ROW('FIT-Lijst'!$A$8:$A$994),ROW('FIT-Lijst'!$A$8:$A$994)),""),ROWS('FIT-Lijst'!$A$4:D523)),COLUMNS('FIT-Lijst'!$A$4:D523)),"")</f>
        <v/>
      </c>
      <c r="C524" s="15" t="str">
        <f>IFERROR(VLOOKUP(A524,'FIT-Lijst'!A:Q,5,FALSE),"")</f>
        <v/>
      </c>
      <c r="D524" s="163" t="str">
        <f t="array" ref="D524">IFERROR(INDEX('FIT-Lijst'!$A$8:$T$994,SMALL(IF((INDEX('FIT-Lijst'!$A$8:$T$994,,18)="Fout")+(INDEX('FIT-Lijst'!$A$8:$T$994,,18)="Kritiek Fout"),MATCH(ROW('FIT-Lijst'!$A$8:$A$994),ROW('FIT-Lijst'!$A$8:$A$994)),""),ROWS('FIT-Lijst'!$A$4:R523)),COLUMNS('FIT-Lijst'!$A$4:R523)),"")</f>
        <v/>
      </c>
      <c r="E524" s="164" t="str">
        <f t="array" ref="E524">IFERROR(INDEX('FIT-Lijst'!$A$8:$T$994,SMALL(IF((INDEX('FIT-Lijst'!$A$8:$T$994,,18)="Fout")+(INDEX('FIT-Lijst'!$A$8:$T$994,,18)="Kritiek Fout"),MATCH(ROW('FIT-Lijst'!$A$8:$A$994),ROW('FIT-Lijst'!$A$8:$A$994)),""),ROWS('FIT-Lijst'!$A$4:S523)),COLUMNS('FIT-Lijst'!$A$4:S523)),"")</f>
        <v/>
      </c>
      <c r="F524" s="163" t="str">
        <f t="array" ref="F524">IFERROR(INDEX('FIT-Lijst'!$A$8:$T$994,SMALL(IF((INDEX('FIT-Lijst'!$A$8:$T$994,,18)="Fout")+(INDEX('FIT-Lijst'!$A$8:$T$994,,18)="Kritiek Fout"),MATCH(ROW('FIT-Lijst'!$A$8:$A$994),ROW('FIT-Lijst'!$A$8:$A$994)),""),ROWS('FIT-Lijst'!$A$4:T523)),COLUMNS('FIT-Lijst'!$A$4:T523)),"")</f>
        <v/>
      </c>
      <c r="G524" s="172"/>
      <c r="H524" s="172"/>
      <c r="I524" s="172"/>
      <c r="J524" s="173"/>
      <c r="K524" s="173"/>
      <c r="L524" s="173"/>
      <c r="M524" s="173"/>
      <c r="N524" s="173"/>
      <c r="O524" s="173"/>
      <c r="P524" s="173"/>
      <c r="Q524" s="173"/>
      <c r="R524" s="173"/>
      <c r="S524" s="173"/>
      <c r="T524" s="174" t="str">
        <f t="shared" si="28"/>
        <v/>
      </c>
      <c r="U524" s="174" t="str">
        <f t="shared" si="26"/>
        <v/>
      </c>
      <c r="V524" s="175" t="str">
        <f t="shared" si="27"/>
        <v/>
      </c>
      <c r="W524" s="172"/>
      <c r="X524" s="172"/>
    </row>
    <row r="525" spans="1:24" x14ac:dyDescent="0.15">
      <c r="A525" s="163" t="str">
        <f t="array" ref="A525">IFERROR(INDEX('FIT-Lijst'!$A$8:$T$994,SMALL(IF((INDEX('FIT-Lijst'!$A$8:$T$994,,18)="Fout")+(INDEX('FIT-Lijst'!$A$8:$T$994,,18)="Kritiek Fout"),MATCH(ROW('FIT-Lijst'!$A$8:$A$994),ROW('FIT-Lijst'!$A$8:$A$994)),""),ROWS('FIT-Lijst'!$A$4:A524)),COLUMNS('FIT-Lijst'!$A$4:A524)),"")</f>
        <v/>
      </c>
      <c r="B525" s="163" t="str">
        <f t="array" ref="B525">IFERROR(INDEX('FIT-Lijst'!$A$8:$T$994,SMALL(IF((INDEX('FIT-Lijst'!$A$8:$T$994,,18)="Fout")+(INDEX('FIT-Lijst'!$A$8:$T$994,,18)="Kritiek Fout"),MATCH(ROW('FIT-Lijst'!$A$8:$A$994),ROW('FIT-Lijst'!$A$8:$A$994)),""),ROWS('FIT-Lijst'!$A$4:D524)),COLUMNS('FIT-Lijst'!$A$4:D524)),"")</f>
        <v/>
      </c>
      <c r="C525" s="15" t="str">
        <f>IFERROR(VLOOKUP(A525,'FIT-Lijst'!A:Q,5,FALSE),"")</f>
        <v/>
      </c>
      <c r="D525" s="163" t="str">
        <f t="array" ref="D525">IFERROR(INDEX('FIT-Lijst'!$A$8:$T$994,SMALL(IF((INDEX('FIT-Lijst'!$A$8:$T$994,,18)="Fout")+(INDEX('FIT-Lijst'!$A$8:$T$994,,18)="Kritiek Fout"),MATCH(ROW('FIT-Lijst'!$A$8:$A$994),ROW('FIT-Lijst'!$A$8:$A$994)),""),ROWS('FIT-Lijst'!$A$4:R524)),COLUMNS('FIT-Lijst'!$A$4:R524)),"")</f>
        <v/>
      </c>
      <c r="E525" s="164" t="str">
        <f t="array" ref="E525">IFERROR(INDEX('FIT-Lijst'!$A$8:$T$994,SMALL(IF((INDEX('FIT-Lijst'!$A$8:$T$994,,18)="Fout")+(INDEX('FIT-Lijst'!$A$8:$T$994,,18)="Kritiek Fout"),MATCH(ROW('FIT-Lijst'!$A$8:$A$994),ROW('FIT-Lijst'!$A$8:$A$994)),""),ROWS('FIT-Lijst'!$A$4:S524)),COLUMNS('FIT-Lijst'!$A$4:S524)),"")</f>
        <v/>
      </c>
      <c r="F525" s="163" t="str">
        <f t="array" ref="F525">IFERROR(INDEX('FIT-Lijst'!$A$8:$T$994,SMALL(IF((INDEX('FIT-Lijst'!$A$8:$T$994,,18)="Fout")+(INDEX('FIT-Lijst'!$A$8:$T$994,,18)="Kritiek Fout"),MATCH(ROW('FIT-Lijst'!$A$8:$A$994),ROW('FIT-Lijst'!$A$8:$A$994)),""),ROWS('FIT-Lijst'!$A$4:T524)),COLUMNS('FIT-Lijst'!$A$4:T524)),"")</f>
        <v/>
      </c>
      <c r="G525" s="172"/>
      <c r="H525" s="172"/>
      <c r="I525" s="172"/>
      <c r="J525" s="173"/>
      <c r="K525" s="173"/>
      <c r="L525" s="173"/>
      <c r="M525" s="173"/>
      <c r="N525" s="173"/>
      <c r="O525" s="173"/>
      <c r="P525" s="173"/>
      <c r="Q525" s="173"/>
      <c r="R525" s="173"/>
      <c r="S525" s="173"/>
      <c r="T525" s="174" t="str">
        <f t="shared" si="28"/>
        <v/>
      </c>
      <c r="U525" s="174" t="str">
        <f t="shared" si="26"/>
        <v/>
      </c>
      <c r="V525" s="175" t="str">
        <f t="shared" si="27"/>
        <v/>
      </c>
      <c r="W525" s="172"/>
      <c r="X525" s="172"/>
    </row>
    <row r="526" spans="1:24" x14ac:dyDescent="0.15">
      <c r="A526" s="163" t="str">
        <f t="array" ref="A526">IFERROR(INDEX('FIT-Lijst'!$A$8:$T$994,SMALL(IF((INDEX('FIT-Lijst'!$A$8:$T$994,,18)="Fout")+(INDEX('FIT-Lijst'!$A$8:$T$994,,18)="Kritiek Fout"),MATCH(ROW('FIT-Lijst'!$A$8:$A$994),ROW('FIT-Lijst'!$A$8:$A$994)),""),ROWS('FIT-Lijst'!$A$4:A525)),COLUMNS('FIT-Lijst'!$A$4:A525)),"")</f>
        <v/>
      </c>
      <c r="B526" s="163" t="str">
        <f t="array" ref="B526">IFERROR(INDEX('FIT-Lijst'!$A$8:$T$994,SMALL(IF((INDEX('FIT-Lijst'!$A$8:$T$994,,18)="Fout")+(INDEX('FIT-Lijst'!$A$8:$T$994,,18)="Kritiek Fout"),MATCH(ROW('FIT-Lijst'!$A$8:$A$994),ROW('FIT-Lijst'!$A$8:$A$994)),""),ROWS('FIT-Lijst'!$A$4:D525)),COLUMNS('FIT-Lijst'!$A$4:D525)),"")</f>
        <v/>
      </c>
      <c r="C526" s="15" t="str">
        <f>IFERROR(VLOOKUP(A526,'FIT-Lijst'!A:Q,5,FALSE),"")</f>
        <v/>
      </c>
      <c r="D526" s="163" t="str">
        <f t="array" ref="D526">IFERROR(INDEX('FIT-Lijst'!$A$8:$T$994,SMALL(IF((INDEX('FIT-Lijst'!$A$8:$T$994,,18)="Fout")+(INDEX('FIT-Lijst'!$A$8:$T$994,,18)="Kritiek Fout"),MATCH(ROW('FIT-Lijst'!$A$8:$A$994),ROW('FIT-Lijst'!$A$8:$A$994)),""),ROWS('FIT-Lijst'!$A$4:R525)),COLUMNS('FIT-Lijst'!$A$4:R525)),"")</f>
        <v/>
      </c>
      <c r="E526" s="164" t="str">
        <f t="array" ref="E526">IFERROR(INDEX('FIT-Lijst'!$A$8:$T$994,SMALL(IF((INDEX('FIT-Lijst'!$A$8:$T$994,,18)="Fout")+(INDEX('FIT-Lijst'!$A$8:$T$994,,18)="Kritiek Fout"),MATCH(ROW('FIT-Lijst'!$A$8:$A$994),ROW('FIT-Lijst'!$A$8:$A$994)),""),ROWS('FIT-Lijst'!$A$4:S525)),COLUMNS('FIT-Lijst'!$A$4:S525)),"")</f>
        <v/>
      </c>
      <c r="F526" s="163" t="str">
        <f t="array" ref="F526">IFERROR(INDEX('FIT-Lijst'!$A$8:$T$994,SMALL(IF((INDEX('FIT-Lijst'!$A$8:$T$994,,18)="Fout")+(INDEX('FIT-Lijst'!$A$8:$T$994,,18)="Kritiek Fout"),MATCH(ROW('FIT-Lijst'!$A$8:$A$994),ROW('FIT-Lijst'!$A$8:$A$994)),""),ROWS('FIT-Lijst'!$A$4:T525)),COLUMNS('FIT-Lijst'!$A$4:T525)),"")</f>
        <v/>
      </c>
      <c r="G526" s="172"/>
      <c r="H526" s="172"/>
      <c r="I526" s="172"/>
      <c r="J526" s="173"/>
      <c r="K526" s="173"/>
      <c r="L526" s="173"/>
      <c r="M526" s="173"/>
      <c r="N526" s="173"/>
      <c r="O526" s="173"/>
      <c r="P526" s="173"/>
      <c r="Q526" s="173"/>
      <c r="R526" s="173"/>
      <c r="S526" s="173"/>
      <c r="T526" s="174" t="str">
        <f t="shared" si="28"/>
        <v/>
      </c>
      <c r="U526" s="174" t="str">
        <f t="shared" si="26"/>
        <v/>
      </c>
      <c r="V526" s="175" t="str">
        <f t="shared" si="27"/>
        <v/>
      </c>
      <c r="W526" s="172"/>
      <c r="X526" s="172"/>
    </row>
    <row r="527" spans="1:24" x14ac:dyDescent="0.15">
      <c r="A527" s="163" t="str">
        <f t="array" ref="A527">IFERROR(INDEX('FIT-Lijst'!$A$8:$T$994,SMALL(IF((INDEX('FIT-Lijst'!$A$8:$T$994,,18)="Fout")+(INDEX('FIT-Lijst'!$A$8:$T$994,,18)="Kritiek Fout"),MATCH(ROW('FIT-Lijst'!$A$8:$A$994),ROW('FIT-Lijst'!$A$8:$A$994)),""),ROWS('FIT-Lijst'!$A$4:A526)),COLUMNS('FIT-Lijst'!$A$4:A526)),"")</f>
        <v/>
      </c>
      <c r="B527" s="163" t="str">
        <f t="array" ref="B527">IFERROR(INDEX('FIT-Lijst'!$A$8:$T$994,SMALL(IF((INDEX('FIT-Lijst'!$A$8:$T$994,,18)="Fout")+(INDEX('FIT-Lijst'!$A$8:$T$994,,18)="Kritiek Fout"),MATCH(ROW('FIT-Lijst'!$A$8:$A$994),ROW('FIT-Lijst'!$A$8:$A$994)),""),ROWS('FIT-Lijst'!$A$4:D526)),COLUMNS('FIT-Lijst'!$A$4:D526)),"")</f>
        <v/>
      </c>
      <c r="C527" s="15" t="str">
        <f>IFERROR(VLOOKUP(A527,'FIT-Lijst'!A:Q,5,FALSE),"")</f>
        <v/>
      </c>
      <c r="D527" s="163" t="str">
        <f t="array" ref="D527">IFERROR(INDEX('FIT-Lijst'!$A$8:$T$994,SMALL(IF((INDEX('FIT-Lijst'!$A$8:$T$994,,18)="Fout")+(INDEX('FIT-Lijst'!$A$8:$T$994,,18)="Kritiek Fout"),MATCH(ROW('FIT-Lijst'!$A$8:$A$994),ROW('FIT-Lijst'!$A$8:$A$994)),""),ROWS('FIT-Lijst'!$A$4:R526)),COLUMNS('FIT-Lijst'!$A$4:R526)),"")</f>
        <v/>
      </c>
      <c r="E527" s="164" t="str">
        <f t="array" ref="E527">IFERROR(INDEX('FIT-Lijst'!$A$8:$T$994,SMALL(IF((INDEX('FIT-Lijst'!$A$8:$T$994,,18)="Fout")+(INDEX('FIT-Lijst'!$A$8:$T$994,,18)="Kritiek Fout"),MATCH(ROW('FIT-Lijst'!$A$8:$A$994),ROW('FIT-Lijst'!$A$8:$A$994)),""),ROWS('FIT-Lijst'!$A$4:S526)),COLUMNS('FIT-Lijst'!$A$4:S526)),"")</f>
        <v/>
      </c>
      <c r="F527" s="163" t="str">
        <f t="array" ref="F527">IFERROR(INDEX('FIT-Lijst'!$A$8:$T$994,SMALL(IF((INDEX('FIT-Lijst'!$A$8:$T$994,,18)="Fout")+(INDEX('FIT-Lijst'!$A$8:$T$994,,18)="Kritiek Fout"),MATCH(ROW('FIT-Lijst'!$A$8:$A$994),ROW('FIT-Lijst'!$A$8:$A$994)),""),ROWS('FIT-Lijst'!$A$4:T526)),COLUMNS('FIT-Lijst'!$A$4:T526)),"")</f>
        <v/>
      </c>
      <c r="G527" s="172"/>
      <c r="H527" s="172"/>
      <c r="I527" s="172"/>
      <c r="J527" s="173"/>
      <c r="K527" s="173"/>
      <c r="L527" s="173"/>
      <c r="M527" s="173"/>
      <c r="N527" s="173"/>
      <c r="O527" s="173"/>
      <c r="P527" s="173"/>
      <c r="Q527" s="173"/>
      <c r="R527" s="173"/>
      <c r="S527" s="173"/>
      <c r="T527" s="174" t="str">
        <f t="shared" si="28"/>
        <v/>
      </c>
      <c r="U527" s="174" t="str">
        <f t="shared" si="26"/>
        <v/>
      </c>
      <c r="V527" s="175" t="str">
        <f t="shared" si="27"/>
        <v/>
      </c>
      <c r="W527" s="172"/>
      <c r="X527" s="172"/>
    </row>
    <row r="528" spans="1:24" x14ac:dyDescent="0.15">
      <c r="A528" s="163" t="str">
        <f t="array" ref="A528">IFERROR(INDEX('FIT-Lijst'!$A$8:$T$994,SMALL(IF((INDEX('FIT-Lijst'!$A$8:$T$994,,18)="Fout")+(INDEX('FIT-Lijst'!$A$8:$T$994,,18)="Kritiek Fout"),MATCH(ROW('FIT-Lijst'!$A$8:$A$994),ROW('FIT-Lijst'!$A$8:$A$994)),""),ROWS('FIT-Lijst'!$A$4:A527)),COLUMNS('FIT-Lijst'!$A$4:A527)),"")</f>
        <v/>
      </c>
      <c r="B528" s="163" t="str">
        <f t="array" ref="B528">IFERROR(INDEX('FIT-Lijst'!$A$8:$T$994,SMALL(IF((INDEX('FIT-Lijst'!$A$8:$T$994,,18)="Fout")+(INDEX('FIT-Lijst'!$A$8:$T$994,,18)="Kritiek Fout"),MATCH(ROW('FIT-Lijst'!$A$8:$A$994),ROW('FIT-Lijst'!$A$8:$A$994)),""),ROWS('FIT-Lijst'!$A$4:D527)),COLUMNS('FIT-Lijst'!$A$4:D527)),"")</f>
        <v/>
      </c>
      <c r="C528" s="15" t="str">
        <f>IFERROR(VLOOKUP(A528,'FIT-Lijst'!A:Q,5,FALSE),"")</f>
        <v/>
      </c>
      <c r="D528" s="163" t="str">
        <f t="array" ref="D528">IFERROR(INDEX('FIT-Lijst'!$A$8:$T$994,SMALL(IF((INDEX('FIT-Lijst'!$A$8:$T$994,,18)="Fout")+(INDEX('FIT-Lijst'!$A$8:$T$994,,18)="Kritiek Fout"),MATCH(ROW('FIT-Lijst'!$A$8:$A$994),ROW('FIT-Lijst'!$A$8:$A$994)),""),ROWS('FIT-Lijst'!$A$4:R527)),COLUMNS('FIT-Lijst'!$A$4:R527)),"")</f>
        <v/>
      </c>
      <c r="E528" s="164" t="str">
        <f t="array" ref="E528">IFERROR(INDEX('FIT-Lijst'!$A$8:$T$994,SMALL(IF((INDEX('FIT-Lijst'!$A$8:$T$994,,18)="Fout")+(INDEX('FIT-Lijst'!$A$8:$T$994,,18)="Kritiek Fout"),MATCH(ROW('FIT-Lijst'!$A$8:$A$994),ROW('FIT-Lijst'!$A$8:$A$994)),""),ROWS('FIT-Lijst'!$A$4:S527)),COLUMNS('FIT-Lijst'!$A$4:S527)),"")</f>
        <v/>
      </c>
      <c r="F528" s="163" t="str">
        <f t="array" ref="F528">IFERROR(INDEX('FIT-Lijst'!$A$8:$T$994,SMALL(IF((INDEX('FIT-Lijst'!$A$8:$T$994,,18)="Fout")+(INDEX('FIT-Lijst'!$A$8:$T$994,,18)="Kritiek Fout"),MATCH(ROW('FIT-Lijst'!$A$8:$A$994),ROW('FIT-Lijst'!$A$8:$A$994)),""),ROWS('FIT-Lijst'!$A$4:T527)),COLUMNS('FIT-Lijst'!$A$4:T527)),"")</f>
        <v/>
      </c>
      <c r="G528" s="172"/>
      <c r="H528" s="172"/>
      <c r="I528" s="172"/>
      <c r="J528" s="173"/>
      <c r="K528" s="173"/>
      <c r="L528" s="173"/>
      <c r="M528" s="173"/>
      <c r="N528" s="173"/>
      <c r="O528" s="173"/>
      <c r="P528" s="173"/>
      <c r="Q528" s="173"/>
      <c r="R528" s="173"/>
      <c r="S528" s="173"/>
      <c r="T528" s="174" t="str">
        <f t="shared" si="28"/>
        <v/>
      </c>
      <c r="U528" s="174" t="str">
        <f t="shared" si="26"/>
        <v/>
      </c>
      <c r="V528" s="175" t="str">
        <f t="shared" si="27"/>
        <v/>
      </c>
      <c r="W528" s="172"/>
      <c r="X528" s="172"/>
    </row>
    <row r="529" spans="1:24" x14ac:dyDescent="0.15">
      <c r="A529" s="163" t="str">
        <f t="array" ref="A529">IFERROR(INDEX('FIT-Lijst'!$A$8:$T$994,SMALL(IF((INDEX('FIT-Lijst'!$A$8:$T$994,,18)="Fout")+(INDEX('FIT-Lijst'!$A$8:$T$994,,18)="Kritiek Fout"),MATCH(ROW('FIT-Lijst'!$A$8:$A$994),ROW('FIT-Lijst'!$A$8:$A$994)),""),ROWS('FIT-Lijst'!$A$4:A528)),COLUMNS('FIT-Lijst'!$A$4:A528)),"")</f>
        <v/>
      </c>
      <c r="B529" s="163" t="str">
        <f t="array" ref="B529">IFERROR(INDEX('FIT-Lijst'!$A$8:$T$994,SMALL(IF((INDEX('FIT-Lijst'!$A$8:$T$994,,18)="Fout")+(INDEX('FIT-Lijst'!$A$8:$T$994,,18)="Kritiek Fout"),MATCH(ROW('FIT-Lijst'!$A$8:$A$994),ROW('FIT-Lijst'!$A$8:$A$994)),""),ROWS('FIT-Lijst'!$A$4:D528)),COLUMNS('FIT-Lijst'!$A$4:D528)),"")</f>
        <v/>
      </c>
      <c r="C529" s="15" t="str">
        <f>IFERROR(VLOOKUP(A529,'FIT-Lijst'!A:Q,5,FALSE),"")</f>
        <v/>
      </c>
      <c r="D529" s="163" t="str">
        <f t="array" ref="D529">IFERROR(INDEX('FIT-Lijst'!$A$8:$T$994,SMALL(IF((INDEX('FIT-Lijst'!$A$8:$T$994,,18)="Fout")+(INDEX('FIT-Lijst'!$A$8:$T$994,,18)="Kritiek Fout"),MATCH(ROW('FIT-Lijst'!$A$8:$A$994),ROW('FIT-Lijst'!$A$8:$A$994)),""),ROWS('FIT-Lijst'!$A$4:R528)),COLUMNS('FIT-Lijst'!$A$4:R528)),"")</f>
        <v/>
      </c>
      <c r="E529" s="164" t="str">
        <f t="array" ref="E529">IFERROR(INDEX('FIT-Lijst'!$A$8:$T$994,SMALL(IF((INDEX('FIT-Lijst'!$A$8:$T$994,,18)="Fout")+(INDEX('FIT-Lijst'!$A$8:$T$994,,18)="Kritiek Fout"),MATCH(ROW('FIT-Lijst'!$A$8:$A$994),ROW('FIT-Lijst'!$A$8:$A$994)),""),ROWS('FIT-Lijst'!$A$4:S528)),COLUMNS('FIT-Lijst'!$A$4:S528)),"")</f>
        <v/>
      </c>
      <c r="F529" s="163" t="str">
        <f t="array" ref="F529">IFERROR(INDEX('FIT-Lijst'!$A$8:$T$994,SMALL(IF((INDEX('FIT-Lijst'!$A$8:$T$994,,18)="Fout")+(INDEX('FIT-Lijst'!$A$8:$T$994,,18)="Kritiek Fout"),MATCH(ROW('FIT-Lijst'!$A$8:$A$994),ROW('FIT-Lijst'!$A$8:$A$994)),""),ROWS('FIT-Lijst'!$A$4:T528)),COLUMNS('FIT-Lijst'!$A$4:T528)),"")</f>
        <v/>
      </c>
      <c r="G529" s="172"/>
      <c r="H529" s="172"/>
      <c r="I529" s="172"/>
      <c r="J529" s="173"/>
      <c r="K529" s="173"/>
      <c r="L529" s="173"/>
      <c r="M529" s="173"/>
      <c r="N529" s="173"/>
      <c r="O529" s="173"/>
      <c r="P529" s="173"/>
      <c r="Q529" s="173"/>
      <c r="R529" s="173"/>
      <c r="S529" s="173"/>
      <c r="T529" s="174" t="str">
        <f t="shared" si="28"/>
        <v/>
      </c>
      <c r="U529" s="174" t="str">
        <f t="shared" si="26"/>
        <v/>
      </c>
      <c r="V529" s="175" t="str">
        <f t="shared" si="27"/>
        <v/>
      </c>
      <c r="W529" s="172"/>
      <c r="X529" s="172"/>
    </row>
    <row r="530" spans="1:24" x14ac:dyDescent="0.15">
      <c r="A530" s="163" t="str">
        <f t="array" ref="A530">IFERROR(INDEX('FIT-Lijst'!$A$8:$T$994,SMALL(IF((INDEX('FIT-Lijst'!$A$8:$T$994,,18)="Fout")+(INDEX('FIT-Lijst'!$A$8:$T$994,,18)="Kritiek Fout"),MATCH(ROW('FIT-Lijst'!$A$8:$A$994),ROW('FIT-Lijst'!$A$8:$A$994)),""),ROWS('FIT-Lijst'!$A$4:A529)),COLUMNS('FIT-Lijst'!$A$4:A529)),"")</f>
        <v/>
      </c>
      <c r="B530" s="163" t="str">
        <f t="array" ref="B530">IFERROR(INDEX('FIT-Lijst'!$A$8:$T$994,SMALL(IF((INDEX('FIT-Lijst'!$A$8:$T$994,,18)="Fout")+(INDEX('FIT-Lijst'!$A$8:$T$994,,18)="Kritiek Fout"),MATCH(ROW('FIT-Lijst'!$A$8:$A$994),ROW('FIT-Lijst'!$A$8:$A$994)),""),ROWS('FIT-Lijst'!$A$4:D529)),COLUMNS('FIT-Lijst'!$A$4:D529)),"")</f>
        <v/>
      </c>
      <c r="C530" s="15" t="str">
        <f>IFERROR(VLOOKUP(A530,'FIT-Lijst'!A:Q,5,FALSE),"")</f>
        <v/>
      </c>
      <c r="D530" s="163" t="str">
        <f t="array" ref="D530">IFERROR(INDEX('FIT-Lijst'!$A$8:$T$994,SMALL(IF((INDEX('FIT-Lijst'!$A$8:$T$994,,18)="Fout")+(INDEX('FIT-Lijst'!$A$8:$T$994,,18)="Kritiek Fout"),MATCH(ROW('FIT-Lijst'!$A$8:$A$994),ROW('FIT-Lijst'!$A$8:$A$994)),""),ROWS('FIT-Lijst'!$A$4:R529)),COLUMNS('FIT-Lijst'!$A$4:R529)),"")</f>
        <v/>
      </c>
      <c r="E530" s="164" t="str">
        <f t="array" ref="E530">IFERROR(INDEX('FIT-Lijst'!$A$8:$T$994,SMALL(IF((INDEX('FIT-Lijst'!$A$8:$T$994,,18)="Fout")+(INDEX('FIT-Lijst'!$A$8:$T$994,,18)="Kritiek Fout"),MATCH(ROW('FIT-Lijst'!$A$8:$A$994),ROW('FIT-Lijst'!$A$8:$A$994)),""),ROWS('FIT-Lijst'!$A$4:S529)),COLUMNS('FIT-Lijst'!$A$4:S529)),"")</f>
        <v/>
      </c>
      <c r="F530" s="163" t="str">
        <f t="array" ref="F530">IFERROR(INDEX('FIT-Lijst'!$A$8:$T$994,SMALL(IF((INDEX('FIT-Lijst'!$A$8:$T$994,,18)="Fout")+(INDEX('FIT-Lijst'!$A$8:$T$994,,18)="Kritiek Fout"),MATCH(ROW('FIT-Lijst'!$A$8:$A$994),ROW('FIT-Lijst'!$A$8:$A$994)),""),ROWS('FIT-Lijst'!$A$4:T529)),COLUMNS('FIT-Lijst'!$A$4:T529)),"")</f>
        <v/>
      </c>
      <c r="G530" s="172"/>
      <c r="H530" s="172"/>
      <c r="I530" s="172"/>
      <c r="J530" s="173"/>
      <c r="K530" s="173"/>
      <c r="L530" s="173"/>
      <c r="M530" s="173"/>
      <c r="N530" s="173"/>
      <c r="O530" s="173"/>
      <c r="P530" s="173"/>
      <c r="Q530" s="173"/>
      <c r="R530" s="173"/>
      <c r="S530" s="173"/>
      <c r="T530" s="174" t="str">
        <f t="shared" si="28"/>
        <v/>
      </c>
      <c r="U530" s="174" t="str">
        <f t="shared" si="26"/>
        <v/>
      </c>
      <c r="V530" s="175" t="str">
        <f t="shared" si="27"/>
        <v/>
      </c>
      <c r="W530" s="172"/>
      <c r="X530" s="172"/>
    </row>
    <row r="531" spans="1:24" x14ac:dyDescent="0.15">
      <c r="A531" s="163" t="str">
        <f t="array" ref="A531">IFERROR(INDEX('FIT-Lijst'!$A$8:$T$994,SMALL(IF((INDEX('FIT-Lijst'!$A$8:$T$994,,18)="Fout")+(INDEX('FIT-Lijst'!$A$8:$T$994,,18)="Kritiek Fout"),MATCH(ROW('FIT-Lijst'!$A$8:$A$994),ROW('FIT-Lijst'!$A$8:$A$994)),""),ROWS('FIT-Lijst'!$A$4:A530)),COLUMNS('FIT-Lijst'!$A$4:A530)),"")</f>
        <v/>
      </c>
      <c r="B531" s="163" t="str">
        <f t="array" ref="B531">IFERROR(INDEX('FIT-Lijst'!$A$8:$T$994,SMALL(IF((INDEX('FIT-Lijst'!$A$8:$T$994,,18)="Fout")+(INDEX('FIT-Lijst'!$A$8:$T$994,,18)="Kritiek Fout"),MATCH(ROW('FIT-Lijst'!$A$8:$A$994),ROW('FIT-Lijst'!$A$8:$A$994)),""),ROWS('FIT-Lijst'!$A$4:D530)),COLUMNS('FIT-Lijst'!$A$4:D530)),"")</f>
        <v/>
      </c>
      <c r="C531" s="15" t="str">
        <f>IFERROR(VLOOKUP(A531,'FIT-Lijst'!A:Q,5,FALSE),"")</f>
        <v/>
      </c>
      <c r="D531" s="163" t="str">
        <f t="array" ref="D531">IFERROR(INDEX('FIT-Lijst'!$A$8:$T$994,SMALL(IF((INDEX('FIT-Lijst'!$A$8:$T$994,,18)="Fout")+(INDEX('FIT-Lijst'!$A$8:$T$994,,18)="Kritiek Fout"),MATCH(ROW('FIT-Lijst'!$A$8:$A$994),ROW('FIT-Lijst'!$A$8:$A$994)),""),ROWS('FIT-Lijst'!$A$4:R530)),COLUMNS('FIT-Lijst'!$A$4:R530)),"")</f>
        <v/>
      </c>
      <c r="E531" s="164" t="str">
        <f t="array" ref="E531">IFERROR(INDEX('FIT-Lijst'!$A$8:$T$994,SMALL(IF((INDEX('FIT-Lijst'!$A$8:$T$994,,18)="Fout")+(INDEX('FIT-Lijst'!$A$8:$T$994,,18)="Kritiek Fout"),MATCH(ROW('FIT-Lijst'!$A$8:$A$994),ROW('FIT-Lijst'!$A$8:$A$994)),""),ROWS('FIT-Lijst'!$A$4:S530)),COLUMNS('FIT-Lijst'!$A$4:S530)),"")</f>
        <v/>
      </c>
      <c r="F531" s="163" t="str">
        <f t="array" ref="F531">IFERROR(INDEX('FIT-Lijst'!$A$8:$T$994,SMALL(IF((INDEX('FIT-Lijst'!$A$8:$T$994,,18)="Fout")+(INDEX('FIT-Lijst'!$A$8:$T$994,,18)="Kritiek Fout"),MATCH(ROW('FIT-Lijst'!$A$8:$A$994),ROW('FIT-Lijst'!$A$8:$A$994)),""),ROWS('FIT-Lijst'!$A$4:T530)),COLUMNS('FIT-Lijst'!$A$4:T530)),"")</f>
        <v/>
      </c>
      <c r="G531" s="172"/>
      <c r="H531" s="172"/>
      <c r="I531" s="172"/>
      <c r="J531" s="173"/>
      <c r="K531" s="173"/>
      <c r="L531" s="173"/>
      <c r="M531" s="173"/>
      <c r="N531" s="173"/>
      <c r="O531" s="173"/>
      <c r="P531" s="173"/>
      <c r="Q531" s="173"/>
      <c r="R531" s="173"/>
      <c r="S531" s="173"/>
      <c r="T531" s="174" t="str">
        <f t="shared" si="28"/>
        <v/>
      </c>
      <c r="U531" s="174" t="str">
        <f t="shared" si="26"/>
        <v/>
      </c>
      <c r="V531" s="175" t="str">
        <f t="shared" si="27"/>
        <v/>
      </c>
      <c r="W531" s="172"/>
      <c r="X531" s="172"/>
    </row>
    <row r="532" spans="1:24" x14ac:dyDescent="0.15">
      <c r="A532" s="163" t="str">
        <f t="array" ref="A532">IFERROR(INDEX('FIT-Lijst'!$A$8:$T$994,SMALL(IF((INDEX('FIT-Lijst'!$A$8:$T$994,,18)="Fout")+(INDEX('FIT-Lijst'!$A$8:$T$994,,18)="Kritiek Fout"),MATCH(ROW('FIT-Lijst'!$A$8:$A$994),ROW('FIT-Lijst'!$A$8:$A$994)),""),ROWS('FIT-Lijst'!$A$4:A531)),COLUMNS('FIT-Lijst'!$A$4:A531)),"")</f>
        <v/>
      </c>
      <c r="B532" s="163" t="str">
        <f t="array" ref="B532">IFERROR(INDEX('FIT-Lijst'!$A$8:$T$994,SMALL(IF((INDEX('FIT-Lijst'!$A$8:$T$994,,18)="Fout")+(INDEX('FIT-Lijst'!$A$8:$T$994,,18)="Kritiek Fout"),MATCH(ROW('FIT-Lijst'!$A$8:$A$994),ROW('FIT-Lijst'!$A$8:$A$994)),""),ROWS('FIT-Lijst'!$A$4:D531)),COLUMNS('FIT-Lijst'!$A$4:D531)),"")</f>
        <v/>
      </c>
      <c r="C532" s="15" t="str">
        <f>IFERROR(VLOOKUP(A532,'FIT-Lijst'!A:Q,5,FALSE),"")</f>
        <v/>
      </c>
      <c r="D532" s="163" t="str">
        <f t="array" ref="D532">IFERROR(INDEX('FIT-Lijst'!$A$8:$T$994,SMALL(IF((INDEX('FIT-Lijst'!$A$8:$T$994,,18)="Fout")+(INDEX('FIT-Lijst'!$A$8:$T$994,,18)="Kritiek Fout"),MATCH(ROW('FIT-Lijst'!$A$8:$A$994),ROW('FIT-Lijst'!$A$8:$A$994)),""),ROWS('FIT-Lijst'!$A$4:R531)),COLUMNS('FIT-Lijst'!$A$4:R531)),"")</f>
        <v/>
      </c>
      <c r="E532" s="164" t="str">
        <f t="array" ref="E532">IFERROR(INDEX('FIT-Lijst'!$A$8:$T$994,SMALL(IF((INDEX('FIT-Lijst'!$A$8:$T$994,,18)="Fout")+(INDEX('FIT-Lijst'!$A$8:$T$994,,18)="Kritiek Fout"),MATCH(ROW('FIT-Lijst'!$A$8:$A$994),ROW('FIT-Lijst'!$A$8:$A$994)),""),ROWS('FIT-Lijst'!$A$4:S531)),COLUMNS('FIT-Lijst'!$A$4:S531)),"")</f>
        <v/>
      </c>
      <c r="F532" s="163" t="str">
        <f t="array" ref="F532">IFERROR(INDEX('FIT-Lijst'!$A$8:$T$994,SMALL(IF((INDEX('FIT-Lijst'!$A$8:$T$994,,18)="Fout")+(INDEX('FIT-Lijst'!$A$8:$T$994,,18)="Kritiek Fout"),MATCH(ROW('FIT-Lijst'!$A$8:$A$994),ROW('FIT-Lijst'!$A$8:$A$994)),""),ROWS('FIT-Lijst'!$A$4:T531)),COLUMNS('FIT-Lijst'!$A$4:T531)),"")</f>
        <v/>
      </c>
      <c r="G532" s="172"/>
      <c r="H532" s="172"/>
      <c r="I532" s="172"/>
      <c r="J532" s="173"/>
      <c r="K532" s="173"/>
      <c r="L532" s="173"/>
      <c r="M532" s="173"/>
      <c r="N532" s="173"/>
      <c r="O532" s="173"/>
      <c r="P532" s="173"/>
      <c r="Q532" s="173"/>
      <c r="R532" s="173"/>
      <c r="S532" s="173"/>
      <c r="T532" s="174" t="str">
        <f t="shared" si="28"/>
        <v/>
      </c>
      <c r="U532" s="174" t="str">
        <f t="shared" si="26"/>
        <v/>
      </c>
      <c r="V532" s="175" t="str">
        <f t="shared" si="27"/>
        <v/>
      </c>
      <c r="W532" s="172"/>
      <c r="X532" s="172"/>
    </row>
    <row r="533" spans="1:24" x14ac:dyDescent="0.15">
      <c r="A533" s="163" t="str">
        <f t="array" ref="A533">IFERROR(INDEX('FIT-Lijst'!$A$8:$T$994,SMALL(IF((INDEX('FIT-Lijst'!$A$8:$T$994,,18)="Fout")+(INDEX('FIT-Lijst'!$A$8:$T$994,,18)="Kritiek Fout"),MATCH(ROW('FIT-Lijst'!$A$8:$A$994),ROW('FIT-Lijst'!$A$8:$A$994)),""),ROWS('FIT-Lijst'!$A$4:A532)),COLUMNS('FIT-Lijst'!$A$4:A532)),"")</f>
        <v/>
      </c>
      <c r="B533" s="163" t="str">
        <f t="array" ref="B533">IFERROR(INDEX('FIT-Lijst'!$A$8:$T$994,SMALL(IF((INDEX('FIT-Lijst'!$A$8:$T$994,,18)="Fout")+(INDEX('FIT-Lijst'!$A$8:$T$994,,18)="Kritiek Fout"),MATCH(ROW('FIT-Lijst'!$A$8:$A$994),ROW('FIT-Lijst'!$A$8:$A$994)),""),ROWS('FIT-Lijst'!$A$4:D532)),COLUMNS('FIT-Lijst'!$A$4:D532)),"")</f>
        <v/>
      </c>
      <c r="C533" s="15" t="str">
        <f>IFERROR(VLOOKUP(A533,'FIT-Lijst'!A:Q,5,FALSE),"")</f>
        <v/>
      </c>
      <c r="D533" s="163" t="str">
        <f t="array" ref="D533">IFERROR(INDEX('FIT-Lijst'!$A$8:$T$994,SMALL(IF((INDEX('FIT-Lijst'!$A$8:$T$994,,18)="Fout")+(INDEX('FIT-Lijst'!$A$8:$T$994,,18)="Kritiek Fout"),MATCH(ROW('FIT-Lijst'!$A$8:$A$994),ROW('FIT-Lijst'!$A$8:$A$994)),""),ROWS('FIT-Lijst'!$A$4:R532)),COLUMNS('FIT-Lijst'!$A$4:R532)),"")</f>
        <v/>
      </c>
      <c r="E533" s="164" t="str">
        <f t="array" ref="E533">IFERROR(INDEX('FIT-Lijst'!$A$8:$T$994,SMALL(IF((INDEX('FIT-Lijst'!$A$8:$T$994,,18)="Fout")+(INDEX('FIT-Lijst'!$A$8:$T$994,,18)="Kritiek Fout"),MATCH(ROW('FIT-Lijst'!$A$8:$A$994),ROW('FIT-Lijst'!$A$8:$A$994)),""),ROWS('FIT-Lijst'!$A$4:S532)),COLUMNS('FIT-Lijst'!$A$4:S532)),"")</f>
        <v/>
      </c>
      <c r="F533" s="163" t="str">
        <f t="array" ref="F533">IFERROR(INDEX('FIT-Lijst'!$A$8:$T$994,SMALL(IF((INDEX('FIT-Lijst'!$A$8:$T$994,,18)="Fout")+(INDEX('FIT-Lijst'!$A$8:$T$994,,18)="Kritiek Fout"),MATCH(ROW('FIT-Lijst'!$A$8:$A$994),ROW('FIT-Lijst'!$A$8:$A$994)),""),ROWS('FIT-Lijst'!$A$4:T532)),COLUMNS('FIT-Lijst'!$A$4:T532)),"")</f>
        <v/>
      </c>
      <c r="G533" s="172"/>
      <c r="H533" s="172"/>
      <c r="I533" s="172"/>
      <c r="J533" s="173"/>
      <c r="K533" s="173"/>
      <c r="L533" s="173"/>
      <c r="M533" s="173"/>
      <c r="N533" s="173"/>
      <c r="O533" s="173"/>
      <c r="P533" s="173"/>
      <c r="Q533" s="173"/>
      <c r="R533" s="173"/>
      <c r="S533" s="173"/>
      <c r="T533" s="174" t="str">
        <f t="shared" si="28"/>
        <v/>
      </c>
      <c r="U533" s="174" t="str">
        <f t="shared" si="26"/>
        <v/>
      </c>
      <c r="V533" s="175" t="str">
        <f t="shared" si="27"/>
        <v/>
      </c>
      <c r="W533" s="172"/>
      <c r="X533" s="172"/>
    </row>
    <row r="534" spans="1:24" x14ac:dyDescent="0.15">
      <c r="A534" s="163" t="str">
        <f t="array" ref="A534">IFERROR(INDEX('FIT-Lijst'!$A$8:$T$994,SMALL(IF((INDEX('FIT-Lijst'!$A$8:$T$994,,18)="Fout")+(INDEX('FIT-Lijst'!$A$8:$T$994,,18)="Kritiek Fout"),MATCH(ROW('FIT-Lijst'!$A$8:$A$994),ROW('FIT-Lijst'!$A$8:$A$994)),""),ROWS('FIT-Lijst'!$A$4:A533)),COLUMNS('FIT-Lijst'!$A$4:A533)),"")</f>
        <v/>
      </c>
      <c r="B534" s="163" t="str">
        <f t="array" ref="B534">IFERROR(INDEX('FIT-Lijst'!$A$8:$T$994,SMALL(IF((INDEX('FIT-Lijst'!$A$8:$T$994,,18)="Fout")+(INDEX('FIT-Lijst'!$A$8:$T$994,,18)="Kritiek Fout"),MATCH(ROW('FIT-Lijst'!$A$8:$A$994),ROW('FIT-Lijst'!$A$8:$A$994)),""),ROWS('FIT-Lijst'!$A$4:D533)),COLUMNS('FIT-Lijst'!$A$4:D533)),"")</f>
        <v/>
      </c>
      <c r="C534" s="15" t="str">
        <f>IFERROR(VLOOKUP(A534,'FIT-Lijst'!A:Q,5,FALSE),"")</f>
        <v/>
      </c>
      <c r="D534" s="163" t="str">
        <f t="array" ref="D534">IFERROR(INDEX('FIT-Lijst'!$A$8:$T$994,SMALL(IF((INDEX('FIT-Lijst'!$A$8:$T$994,,18)="Fout")+(INDEX('FIT-Lijst'!$A$8:$T$994,,18)="Kritiek Fout"),MATCH(ROW('FIT-Lijst'!$A$8:$A$994),ROW('FIT-Lijst'!$A$8:$A$994)),""),ROWS('FIT-Lijst'!$A$4:R533)),COLUMNS('FIT-Lijst'!$A$4:R533)),"")</f>
        <v/>
      </c>
      <c r="E534" s="164" t="str">
        <f t="array" ref="E534">IFERROR(INDEX('FIT-Lijst'!$A$8:$T$994,SMALL(IF((INDEX('FIT-Lijst'!$A$8:$T$994,,18)="Fout")+(INDEX('FIT-Lijst'!$A$8:$T$994,,18)="Kritiek Fout"),MATCH(ROW('FIT-Lijst'!$A$8:$A$994),ROW('FIT-Lijst'!$A$8:$A$994)),""),ROWS('FIT-Lijst'!$A$4:S533)),COLUMNS('FIT-Lijst'!$A$4:S533)),"")</f>
        <v/>
      </c>
      <c r="F534" s="163" t="str">
        <f t="array" ref="F534">IFERROR(INDEX('FIT-Lijst'!$A$8:$T$994,SMALL(IF((INDEX('FIT-Lijst'!$A$8:$T$994,,18)="Fout")+(INDEX('FIT-Lijst'!$A$8:$T$994,,18)="Kritiek Fout"),MATCH(ROW('FIT-Lijst'!$A$8:$A$994),ROW('FIT-Lijst'!$A$8:$A$994)),""),ROWS('FIT-Lijst'!$A$4:T533)),COLUMNS('FIT-Lijst'!$A$4:T533)),"")</f>
        <v/>
      </c>
      <c r="G534" s="172"/>
      <c r="H534" s="172"/>
      <c r="I534" s="172"/>
      <c r="J534" s="173"/>
      <c r="K534" s="173"/>
      <c r="L534" s="173"/>
      <c r="M534" s="173"/>
      <c r="N534" s="173"/>
      <c r="O534" s="173"/>
      <c r="P534" s="173"/>
      <c r="Q534" s="173"/>
      <c r="R534" s="173"/>
      <c r="S534" s="173"/>
      <c r="T534" s="174" t="str">
        <f t="shared" si="28"/>
        <v/>
      </c>
      <c r="U534" s="174" t="str">
        <f t="shared" si="26"/>
        <v/>
      </c>
      <c r="V534" s="175" t="str">
        <f t="shared" si="27"/>
        <v/>
      </c>
      <c r="W534" s="172"/>
      <c r="X534" s="172"/>
    </row>
    <row r="535" spans="1:24" x14ac:dyDescent="0.15">
      <c r="A535" s="163" t="str">
        <f t="array" ref="A535">IFERROR(INDEX('FIT-Lijst'!$A$8:$T$994,SMALL(IF((INDEX('FIT-Lijst'!$A$8:$T$994,,18)="Fout")+(INDEX('FIT-Lijst'!$A$8:$T$994,,18)="Kritiek Fout"),MATCH(ROW('FIT-Lijst'!$A$8:$A$994),ROW('FIT-Lijst'!$A$8:$A$994)),""),ROWS('FIT-Lijst'!$A$4:A534)),COLUMNS('FIT-Lijst'!$A$4:A534)),"")</f>
        <v/>
      </c>
      <c r="B535" s="163" t="str">
        <f t="array" ref="B535">IFERROR(INDEX('FIT-Lijst'!$A$8:$T$994,SMALL(IF((INDEX('FIT-Lijst'!$A$8:$T$994,,18)="Fout")+(INDEX('FIT-Lijst'!$A$8:$T$994,,18)="Kritiek Fout"),MATCH(ROW('FIT-Lijst'!$A$8:$A$994),ROW('FIT-Lijst'!$A$8:$A$994)),""),ROWS('FIT-Lijst'!$A$4:D534)),COLUMNS('FIT-Lijst'!$A$4:D534)),"")</f>
        <v/>
      </c>
      <c r="C535" s="15" t="str">
        <f>IFERROR(VLOOKUP(A535,'FIT-Lijst'!A:Q,5,FALSE),"")</f>
        <v/>
      </c>
      <c r="D535" s="163" t="str">
        <f t="array" ref="D535">IFERROR(INDEX('FIT-Lijst'!$A$8:$T$994,SMALL(IF((INDEX('FIT-Lijst'!$A$8:$T$994,,18)="Fout")+(INDEX('FIT-Lijst'!$A$8:$T$994,,18)="Kritiek Fout"),MATCH(ROW('FIT-Lijst'!$A$8:$A$994),ROW('FIT-Lijst'!$A$8:$A$994)),""),ROWS('FIT-Lijst'!$A$4:R534)),COLUMNS('FIT-Lijst'!$A$4:R534)),"")</f>
        <v/>
      </c>
      <c r="E535" s="164" t="str">
        <f t="array" ref="E535">IFERROR(INDEX('FIT-Lijst'!$A$8:$T$994,SMALL(IF((INDEX('FIT-Lijst'!$A$8:$T$994,,18)="Fout")+(INDEX('FIT-Lijst'!$A$8:$T$994,,18)="Kritiek Fout"),MATCH(ROW('FIT-Lijst'!$A$8:$A$994),ROW('FIT-Lijst'!$A$8:$A$994)),""),ROWS('FIT-Lijst'!$A$4:S534)),COLUMNS('FIT-Lijst'!$A$4:S534)),"")</f>
        <v/>
      </c>
      <c r="F535" s="163" t="str">
        <f t="array" ref="F535">IFERROR(INDEX('FIT-Lijst'!$A$8:$T$994,SMALL(IF((INDEX('FIT-Lijst'!$A$8:$T$994,,18)="Fout")+(INDEX('FIT-Lijst'!$A$8:$T$994,,18)="Kritiek Fout"),MATCH(ROW('FIT-Lijst'!$A$8:$A$994),ROW('FIT-Lijst'!$A$8:$A$994)),""),ROWS('FIT-Lijst'!$A$4:T534)),COLUMNS('FIT-Lijst'!$A$4:T534)),"")</f>
        <v/>
      </c>
      <c r="G535" s="172"/>
      <c r="H535" s="172"/>
      <c r="I535" s="172"/>
      <c r="J535" s="173"/>
      <c r="K535" s="173"/>
      <c r="L535" s="173"/>
      <c r="M535" s="173"/>
      <c r="N535" s="173"/>
      <c r="O535" s="173"/>
      <c r="P535" s="173"/>
      <c r="Q535" s="173"/>
      <c r="R535" s="173"/>
      <c r="S535" s="173"/>
      <c r="T535" s="174" t="str">
        <f t="shared" si="28"/>
        <v/>
      </c>
      <c r="U535" s="174" t="str">
        <f t="shared" si="26"/>
        <v/>
      </c>
      <c r="V535" s="175" t="str">
        <f t="shared" si="27"/>
        <v/>
      </c>
      <c r="W535" s="172"/>
      <c r="X535" s="172"/>
    </row>
    <row r="536" spans="1:24" x14ac:dyDescent="0.15">
      <c r="A536" s="163" t="str">
        <f t="array" ref="A536">IFERROR(INDEX('FIT-Lijst'!$A$8:$T$994,SMALL(IF((INDEX('FIT-Lijst'!$A$8:$T$994,,18)="Fout")+(INDEX('FIT-Lijst'!$A$8:$T$994,,18)="Kritiek Fout"),MATCH(ROW('FIT-Lijst'!$A$8:$A$994),ROW('FIT-Lijst'!$A$8:$A$994)),""),ROWS('FIT-Lijst'!$A$4:A535)),COLUMNS('FIT-Lijst'!$A$4:A535)),"")</f>
        <v/>
      </c>
      <c r="B536" s="163" t="str">
        <f t="array" ref="B536">IFERROR(INDEX('FIT-Lijst'!$A$8:$T$994,SMALL(IF((INDEX('FIT-Lijst'!$A$8:$T$994,,18)="Fout")+(INDEX('FIT-Lijst'!$A$8:$T$994,,18)="Kritiek Fout"),MATCH(ROW('FIT-Lijst'!$A$8:$A$994),ROW('FIT-Lijst'!$A$8:$A$994)),""),ROWS('FIT-Lijst'!$A$4:D535)),COLUMNS('FIT-Lijst'!$A$4:D535)),"")</f>
        <v/>
      </c>
      <c r="C536" s="15" t="str">
        <f>IFERROR(VLOOKUP(A536,'FIT-Lijst'!A:Q,5,FALSE),"")</f>
        <v/>
      </c>
      <c r="D536" s="163" t="str">
        <f t="array" ref="D536">IFERROR(INDEX('FIT-Lijst'!$A$8:$T$994,SMALL(IF((INDEX('FIT-Lijst'!$A$8:$T$994,,18)="Fout")+(INDEX('FIT-Lijst'!$A$8:$T$994,,18)="Kritiek Fout"),MATCH(ROW('FIT-Lijst'!$A$8:$A$994),ROW('FIT-Lijst'!$A$8:$A$994)),""),ROWS('FIT-Lijst'!$A$4:R535)),COLUMNS('FIT-Lijst'!$A$4:R535)),"")</f>
        <v/>
      </c>
      <c r="E536" s="164" t="str">
        <f t="array" ref="E536">IFERROR(INDEX('FIT-Lijst'!$A$8:$T$994,SMALL(IF((INDEX('FIT-Lijst'!$A$8:$T$994,,18)="Fout")+(INDEX('FIT-Lijst'!$A$8:$T$994,,18)="Kritiek Fout"),MATCH(ROW('FIT-Lijst'!$A$8:$A$994),ROW('FIT-Lijst'!$A$8:$A$994)),""),ROWS('FIT-Lijst'!$A$4:S535)),COLUMNS('FIT-Lijst'!$A$4:S535)),"")</f>
        <v/>
      </c>
      <c r="F536" s="163" t="str">
        <f t="array" ref="F536">IFERROR(INDEX('FIT-Lijst'!$A$8:$T$994,SMALL(IF((INDEX('FIT-Lijst'!$A$8:$T$994,,18)="Fout")+(INDEX('FIT-Lijst'!$A$8:$T$994,,18)="Kritiek Fout"),MATCH(ROW('FIT-Lijst'!$A$8:$A$994),ROW('FIT-Lijst'!$A$8:$A$994)),""),ROWS('FIT-Lijst'!$A$4:T535)),COLUMNS('FIT-Lijst'!$A$4:T535)),"")</f>
        <v/>
      </c>
      <c r="G536" s="172"/>
      <c r="H536" s="172"/>
      <c r="I536" s="172"/>
      <c r="J536" s="173"/>
      <c r="K536" s="173"/>
      <c r="L536" s="173"/>
      <c r="M536" s="173"/>
      <c r="N536" s="173"/>
      <c r="O536" s="173"/>
      <c r="P536" s="173"/>
      <c r="Q536" s="173"/>
      <c r="R536" s="173"/>
      <c r="S536" s="173"/>
      <c r="T536" s="174" t="str">
        <f t="shared" si="28"/>
        <v/>
      </c>
      <c r="U536" s="174" t="str">
        <f t="shared" si="26"/>
        <v/>
      </c>
      <c r="V536" s="175" t="str">
        <f t="shared" si="27"/>
        <v/>
      </c>
      <c r="W536" s="172"/>
      <c r="X536" s="172"/>
    </row>
    <row r="537" spans="1:24" x14ac:dyDescent="0.15">
      <c r="A537" s="163" t="str">
        <f t="array" ref="A537">IFERROR(INDEX('FIT-Lijst'!$A$8:$T$994,SMALL(IF((INDEX('FIT-Lijst'!$A$8:$T$994,,18)="Fout")+(INDEX('FIT-Lijst'!$A$8:$T$994,,18)="Kritiek Fout"),MATCH(ROW('FIT-Lijst'!$A$8:$A$994),ROW('FIT-Lijst'!$A$8:$A$994)),""),ROWS('FIT-Lijst'!$A$4:A536)),COLUMNS('FIT-Lijst'!$A$4:A536)),"")</f>
        <v/>
      </c>
      <c r="B537" s="163" t="str">
        <f t="array" ref="B537">IFERROR(INDEX('FIT-Lijst'!$A$8:$T$994,SMALL(IF((INDEX('FIT-Lijst'!$A$8:$T$994,,18)="Fout")+(INDEX('FIT-Lijst'!$A$8:$T$994,,18)="Kritiek Fout"),MATCH(ROW('FIT-Lijst'!$A$8:$A$994),ROW('FIT-Lijst'!$A$8:$A$994)),""),ROWS('FIT-Lijst'!$A$4:D536)),COLUMNS('FIT-Lijst'!$A$4:D536)),"")</f>
        <v/>
      </c>
      <c r="C537" s="15" t="str">
        <f>IFERROR(VLOOKUP(A537,'FIT-Lijst'!A:Q,5,FALSE),"")</f>
        <v/>
      </c>
      <c r="D537" s="163" t="str">
        <f t="array" ref="D537">IFERROR(INDEX('FIT-Lijst'!$A$8:$T$994,SMALL(IF((INDEX('FIT-Lijst'!$A$8:$T$994,,18)="Fout")+(INDEX('FIT-Lijst'!$A$8:$T$994,,18)="Kritiek Fout"),MATCH(ROW('FIT-Lijst'!$A$8:$A$994),ROW('FIT-Lijst'!$A$8:$A$994)),""),ROWS('FIT-Lijst'!$A$4:R536)),COLUMNS('FIT-Lijst'!$A$4:R536)),"")</f>
        <v/>
      </c>
      <c r="E537" s="164" t="str">
        <f t="array" ref="E537">IFERROR(INDEX('FIT-Lijst'!$A$8:$T$994,SMALL(IF((INDEX('FIT-Lijst'!$A$8:$T$994,,18)="Fout")+(INDEX('FIT-Lijst'!$A$8:$T$994,,18)="Kritiek Fout"),MATCH(ROW('FIT-Lijst'!$A$8:$A$994),ROW('FIT-Lijst'!$A$8:$A$994)),""),ROWS('FIT-Lijst'!$A$4:S536)),COLUMNS('FIT-Lijst'!$A$4:S536)),"")</f>
        <v/>
      </c>
      <c r="F537" s="163" t="str">
        <f t="array" ref="F537">IFERROR(INDEX('FIT-Lijst'!$A$8:$T$994,SMALL(IF((INDEX('FIT-Lijst'!$A$8:$T$994,,18)="Fout")+(INDEX('FIT-Lijst'!$A$8:$T$994,,18)="Kritiek Fout"),MATCH(ROW('FIT-Lijst'!$A$8:$A$994),ROW('FIT-Lijst'!$A$8:$A$994)),""),ROWS('FIT-Lijst'!$A$4:T536)),COLUMNS('FIT-Lijst'!$A$4:T536)),"")</f>
        <v/>
      </c>
      <c r="G537" s="172"/>
      <c r="H537" s="172"/>
      <c r="I537" s="172"/>
      <c r="J537" s="173"/>
      <c r="K537" s="173"/>
      <c r="L537" s="173"/>
      <c r="M537" s="173"/>
      <c r="N537" s="173"/>
      <c r="O537" s="173"/>
      <c r="P537" s="173"/>
      <c r="Q537" s="173"/>
      <c r="R537" s="173"/>
      <c r="S537" s="173"/>
      <c r="T537" s="174" t="str">
        <f t="shared" si="28"/>
        <v/>
      </c>
      <c r="U537" s="174" t="str">
        <f t="shared" si="26"/>
        <v/>
      </c>
      <c r="V537" s="175" t="str">
        <f t="shared" si="27"/>
        <v/>
      </c>
      <c r="W537" s="172"/>
      <c r="X537" s="172"/>
    </row>
    <row r="538" spans="1:24" x14ac:dyDescent="0.15">
      <c r="A538" s="163" t="str">
        <f t="array" ref="A538">IFERROR(INDEX('FIT-Lijst'!$A$8:$T$994,SMALL(IF((INDEX('FIT-Lijst'!$A$8:$T$994,,18)="Fout")+(INDEX('FIT-Lijst'!$A$8:$T$994,,18)="Kritiek Fout"),MATCH(ROW('FIT-Lijst'!$A$8:$A$994),ROW('FIT-Lijst'!$A$8:$A$994)),""),ROWS('FIT-Lijst'!$A$4:A537)),COLUMNS('FIT-Lijst'!$A$4:A537)),"")</f>
        <v/>
      </c>
      <c r="B538" s="163" t="str">
        <f t="array" ref="B538">IFERROR(INDEX('FIT-Lijst'!$A$8:$T$994,SMALL(IF((INDEX('FIT-Lijst'!$A$8:$T$994,,18)="Fout")+(INDEX('FIT-Lijst'!$A$8:$T$994,,18)="Kritiek Fout"),MATCH(ROW('FIT-Lijst'!$A$8:$A$994),ROW('FIT-Lijst'!$A$8:$A$994)),""),ROWS('FIT-Lijst'!$A$4:D537)),COLUMNS('FIT-Lijst'!$A$4:D537)),"")</f>
        <v/>
      </c>
      <c r="C538" s="15" t="str">
        <f>IFERROR(VLOOKUP(A538,'FIT-Lijst'!A:Q,5,FALSE),"")</f>
        <v/>
      </c>
      <c r="D538" s="163" t="str">
        <f t="array" ref="D538">IFERROR(INDEX('FIT-Lijst'!$A$8:$T$994,SMALL(IF((INDEX('FIT-Lijst'!$A$8:$T$994,,18)="Fout")+(INDEX('FIT-Lijst'!$A$8:$T$994,,18)="Kritiek Fout"),MATCH(ROW('FIT-Lijst'!$A$8:$A$994),ROW('FIT-Lijst'!$A$8:$A$994)),""),ROWS('FIT-Lijst'!$A$4:R537)),COLUMNS('FIT-Lijst'!$A$4:R537)),"")</f>
        <v/>
      </c>
      <c r="E538" s="164" t="str">
        <f t="array" ref="E538">IFERROR(INDEX('FIT-Lijst'!$A$8:$T$994,SMALL(IF((INDEX('FIT-Lijst'!$A$8:$T$994,,18)="Fout")+(INDEX('FIT-Lijst'!$A$8:$T$994,,18)="Kritiek Fout"),MATCH(ROW('FIT-Lijst'!$A$8:$A$994),ROW('FIT-Lijst'!$A$8:$A$994)),""),ROWS('FIT-Lijst'!$A$4:S537)),COLUMNS('FIT-Lijst'!$A$4:S537)),"")</f>
        <v/>
      </c>
      <c r="F538" s="163" t="str">
        <f t="array" ref="F538">IFERROR(INDEX('FIT-Lijst'!$A$8:$T$994,SMALL(IF((INDEX('FIT-Lijst'!$A$8:$T$994,,18)="Fout")+(INDEX('FIT-Lijst'!$A$8:$T$994,,18)="Kritiek Fout"),MATCH(ROW('FIT-Lijst'!$A$8:$A$994),ROW('FIT-Lijst'!$A$8:$A$994)),""),ROWS('FIT-Lijst'!$A$4:T537)),COLUMNS('FIT-Lijst'!$A$4:T537)),"")</f>
        <v/>
      </c>
      <c r="G538" s="172"/>
      <c r="H538" s="172"/>
      <c r="I538" s="172"/>
      <c r="J538" s="173"/>
      <c r="K538" s="173"/>
      <c r="L538" s="173"/>
      <c r="M538" s="173"/>
      <c r="N538" s="173"/>
      <c r="O538" s="173"/>
      <c r="P538" s="173"/>
      <c r="Q538" s="173"/>
      <c r="R538" s="173"/>
      <c r="S538" s="173"/>
      <c r="T538" s="174" t="str">
        <f t="shared" si="28"/>
        <v/>
      </c>
      <c r="U538" s="174" t="str">
        <f t="shared" si="26"/>
        <v/>
      </c>
      <c r="V538" s="175" t="str">
        <f t="shared" si="27"/>
        <v/>
      </c>
      <c r="W538" s="172"/>
      <c r="X538" s="172"/>
    </row>
    <row r="539" spans="1:24" x14ac:dyDescent="0.15">
      <c r="A539" s="163" t="str">
        <f t="array" ref="A539">IFERROR(INDEX('FIT-Lijst'!$A$8:$T$994,SMALL(IF((INDEX('FIT-Lijst'!$A$8:$T$994,,18)="Fout")+(INDEX('FIT-Lijst'!$A$8:$T$994,,18)="Kritiek Fout"),MATCH(ROW('FIT-Lijst'!$A$8:$A$994),ROW('FIT-Lijst'!$A$8:$A$994)),""),ROWS('FIT-Lijst'!$A$4:A538)),COLUMNS('FIT-Lijst'!$A$4:A538)),"")</f>
        <v/>
      </c>
      <c r="B539" s="163" t="str">
        <f t="array" ref="B539">IFERROR(INDEX('FIT-Lijst'!$A$8:$T$994,SMALL(IF((INDEX('FIT-Lijst'!$A$8:$T$994,,18)="Fout")+(INDEX('FIT-Lijst'!$A$8:$T$994,,18)="Kritiek Fout"),MATCH(ROW('FIT-Lijst'!$A$8:$A$994),ROW('FIT-Lijst'!$A$8:$A$994)),""),ROWS('FIT-Lijst'!$A$4:D538)),COLUMNS('FIT-Lijst'!$A$4:D538)),"")</f>
        <v/>
      </c>
      <c r="C539" s="15" t="str">
        <f>IFERROR(VLOOKUP(A539,'FIT-Lijst'!A:Q,5,FALSE),"")</f>
        <v/>
      </c>
      <c r="D539" s="163" t="str">
        <f t="array" ref="D539">IFERROR(INDEX('FIT-Lijst'!$A$8:$T$994,SMALL(IF((INDEX('FIT-Lijst'!$A$8:$T$994,,18)="Fout")+(INDEX('FIT-Lijst'!$A$8:$T$994,,18)="Kritiek Fout"),MATCH(ROW('FIT-Lijst'!$A$8:$A$994),ROW('FIT-Lijst'!$A$8:$A$994)),""),ROWS('FIT-Lijst'!$A$4:R538)),COLUMNS('FIT-Lijst'!$A$4:R538)),"")</f>
        <v/>
      </c>
      <c r="E539" s="164" t="str">
        <f t="array" ref="E539">IFERROR(INDEX('FIT-Lijst'!$A$8:$T$994,SMALL(IF((INDEX('FIT-Lijst'!$A$8:$T$994,,18)="Fout")+(INDEX('FIT-Lijst'!$A$8:$T$994,,18)="Kritiek Fout"),MATCH(ROW('FIT-Lijst'!$A$8:$A$994),ROW('FIT-Lijst'!$A$8:$A$994)),""),ROWS('FIT-Lijst'!$A$4:S538)),COLUMNS('FIT-Lijst'!$A$4:S538)),"")</f>
        <v/>
      </c>
      <c r="F539" s="163" t="str">
        <f t="array" ref="F539">IFERROR(INDEX('FIT-Lijst'!$A$8:$T$994,SMALL(IF((INDEX('FIT-Lijst'!$A$8:$T$994,,18)="Fout")+(INDEX('FIT-Lijst'!$A$8:$T$994,,18)="Kritiek Fout"),MATCH(ROW('FIT-Lijst'!$A$8:$A$994),ROW('FIT-Lijst'!$A$8:$A$994)),""),ROWS('FIT-Lijst'!$A$4:T538)),COLUMNS('FIT-Lijst'!$A$4:T538)),"")</f>
        <v/>
      </c>
      <c r="G539" s="172"/>
      <c r="H539" s="172"/>
      <c r="I539" s="172"/>
      <c r="J539" s="173"/>
      <c r="K539" s="173"/>
      <c r="L539" s="173"/>
      <c r="M539" s="173"/>
      <c r="N539" s="173"/>
      <c r="O539" s="173"/>
      <c r="P539" s="173"/>
      <c r="Q539" s="173"/>
      <c r="R539" s="173"/>
      <c r="S539" s="173"/>
      <c r="T539" s="174" t="str">
        <f t="shared" si="28"/>
        <v/>
      </c>
      <c r="U539" s="174" t="str">
        <f t="shared" si="26"/>
        <v/>
      </c>
      <c r="V539" s="175" t="str">
        <f t="shared" si="27"/>
        <v/>
      </c>
      <c r="W539" s="172"/>
      <c r="X539" s="172"/>
    </row>
    <row r="540" spans="1:24" x14ac:dyDescent="0.15">
      <c r="A540" s="163" t="str">
        <f t="array" ref="A540">IFERROR(INDEX('FIT-Lijst'!$A$8:$T$994,SMALL(IF((INDEX('FIT-Lijst'!$A$8:$T$994,,18)="Fout")+(INDEX('FIT-Lijst'!$A$8:$T$994,,18)="Kritiek Fout"),MATCH(ROW('FIT-Lijst'!$A$8:$A$994),ROW('FIT-Lijst'!$A$8:$A$994)),""),ROWS('FIT-Lijst'!$A$4:A539)),COLUMNS('FIT-Lijst'!$A$4:A539)),"")</f>
        <v/>
      </c>
      <c r="B540" s="163" t="str">
        <f t="array" ref="B540">IFERROR(INDEX('FIT-Lijst'!$A$8:$T$994,SMALL(IF((INDEX('FIT-Lijst'!$A$8:$T$994,,18)="Fout")+(INDEX('FIT-Lijst'!$A$8:$T$994,,18)="Kritiek Fout"),MATCH(ROW('FIT-Lijst'!$A$8:$A$994),ROW('FIT-Lijst'!$A$8:$A$994)),""),ROWS('FIT-Lijst'!$A$4:D539)),COLUMNS('FIT-Lijst'!$A$4:D539)),"")</f>
        <v/>
      </c>
      <c r="C540" s="15" t="str">
        <f>IFERROR(VLOOKUP(A540,'FIT-Lijst'!A:Q,5,FALSE),"")</f>
        <v/>
      </c>
      <c r="D540" s="163" t="str">
        <f t="array" ref="D540">IFERROR(INDEX('FIT-Lijst'!$A$8:$T$994,SMALL(IF((INDEX('FIT-Lijst'!$A$8:$T$994,,18)="Fout")+(INDEX('FIT-Lijst'!$A$8:$T$994,,18)="Kritiek Fout"),MATCH(ROW('FIT-Lijst'!$A$8:$A$994),ROW('FIT-Lijst'!$A$8:$A$994)),""),ROWS('FIT-Lijst'!$A$4:R539)),COLUMNS('FIT-Lijst'!$A$4:R539)),"")</f>
        <v/>
      </c>
      <c r="E540" s="164" t="str">
        <f t="array" ref="E540">IFERROR(INDEX('FIT-Lijst'!$A$8:$T$994,SMALL(IF((INDEX('FIT-Lijst'!$A$8:$T$994,,18)="Fout")+(INDEX('FIT-Lijst'!$A$8:$T$994,,18)="Kritiek Fout"),MATCH(ROW('FIT-Lijst'!$A$8:$A$994),ROW('FIT-Lijst'!$A$8:$A$994)),""),ROWS('FIT-Lijst'!$A$4:S539)),COLUMNS('FIT-Lijst'!$A$4:S539)),"")</f>
        <v/>
      </c>
      <c r="F540" s="163" t="str">
        <f t="array" ref="F540">IFERROR(INDEX('FIT-Lijst'!$A$8:$T$994,SMALL(IF((INDEX('FIT-Lijst'!$A$8:$T$994,,18)="Fout")+(INDEX('FIT-Lijst'!$A$8:$T$994,,18)="Kritiek Fout"),MATCH(ROW('FIT-Lijst'!$A$8:$A$994),ROW('FIT-Lijst'!$A$8:$A$994)),""),ROWS('FIT-Lijst'!$A$4:T539)),COLUMNS('FIT-Lijst'!$A$4:T539)),"")</f>
        <v/>
      </c>
      <c r="G540" s="172"/>
      <c r="H540" s="172"/>
      <c r="I540" s="172"/>
      <c r="J540" s="173"/>
      <c r="K540" s="173"/>
      <c r="L540" s="173"/>
      <c r="M540" s="173"/>
      <c r="N540" s="173"/>
      <c r="O540" s="173"/>
      <c r="P540" s="173"/>
      <c r="Q540" s="173"/>
      <c r="R540" s="173"/>
      <c r="S540" s="173"/>
      <c r="T540" s="174" t="str">
        <f t="shared" si="28"/>
        <v/>
      </c>
      <c r="U540" s="174" t="str">
        <f t="shared" si="26"/>
        <v/>
      </c>
      <c r="V540" s="175" t="str">
        <f t="shared" si="27"/>
        <v/>
      </c>
      <c r="W540" s="172"/>
      <c r="X540" s="172"/>
    </row>
    <row r="541" spans="1:24" x14ac:dyDescent="0.15">
      <c r="A541" s="163" t="str">
        <f t="array" ref="A541">IFERROR(INDEX('FIT-Lijst'!$A$8:$T$994,SMALL(IF((INDEX('FIT-Lijst'!$A$8:$T$994,,18)="Fout")+(INDEX('FIT-Lijst'!$A$8:$T$994,,18)="Kritiek Fout"),MATCH(ROW('FIT-Lijst'!$A$8:$A$994),ROW('FIT-Lijst'!$A$8:$A$994)),""),ROWS('FIT-Lijst'!$A$4:A540)),COLUMNS('FIT-Lijst'!$A$4:A540)),"")</f>
        <v/>
      </c>
      <c r="B541" s="163" t="str">
        <f t="array" ref="B541">IFERROR(INDEX('FIT-Lijst'!$A$8:$T$994,SMALL(IF((INDEX('FIT-Lijst'!$A$8:$T$994,,18)="Fout")+(INDEX('FIT-Lijst'!$A$8:$T$994,,18)="Kritiek Fout"),MATCH(ROW('FIT-Lijst'!$A$8:$A$994),ROW('FIT-Lijst'!$A$8:$A$994)),""),ROWS('FIT-Lijst'!$A$4:D540)),COLUMNS('FIT-Lijst'!$A$4:D540)),"")</f>
        <v/>
      </c>
      <c r="C541" s="15" t="str">
        <f>IFERROR(VLOOKUP(A541,'FIT-Lijst'!A:Q,5,FALSE),"")</f>
        <v/>
      </c>
      <c r="D541" s="163" t="str">
        <f t="array" ref="D541">IFERROR(INDEX('FIT-Lijst'!$A$8:$T$994,SMALL(IF((INDEX('FIT-Lijst'!$A$8:$T$994,,18)="Fout")+(INDEX('FIT-Lijst'!$A$8:$T$994,,18)="Kritiek Fout"),MATCH(ROW('FIT-Lijst'!$A$8:$A$994),ROW('FIT-Lijst'!$A$8:$A$994)),""),ROWS('FIT-Lijst'!$A$4:R540)),COLUMNS('FIT-Lijst'!$A$4:R540)),"")</f>
        <v/>
      </c>
      <c r="E541" s="164" t="str">
        <f t="array" ref="E541">IFERROR(INDEX('FIT-Lijst'!$A$8:$T$994,SMALL(IF((INDEX('FIT-Lijst'!$A$8:$T$994,,18)="Fout")+(INDEX('FIT-Lijst'!$A$8:$T$994,,18)="Kritiek Fout"),MATCH(ROW('FIT-Lijst'!$A$8:$A$994),ROW('FIT-Lijst'!$A$8:$A$994)),""),ROWS('FIT-Lijst'!$A$4:S540)),COLUMNS('FIT-Lijst'!$A$4:S540)),"")</f>
        <v/>
      </c>
      <c r="F541" s="163" t="str">
        <f t="array" ref="F541">IFERROR(INDEX('FIT-Lijst'!$A$8:$T$994,SMALL(IF((INDEX('FIT-Lijst'!$A$8:$T$994,,18)="Fout")+(INDEX('FIT-Lijst'!$A$8:$T$994,,18)="Kritiek Fout"),MATCH(ROW('FIT-Lijst'!$A$8:$A$994),ROW('FIT-Lijst'!$A$8:$A$994)),""),ROWS('FIT-Lijst'!$A$4:T540)),COLUMNS('FIT-Lijst'!$A$4:T540)),"")</f>
        <v/>
      </c>
      <c r="G541" s="172"/>
      <c r="H541" s="172"/>
      <c r="I541" s="172"/>
      <c r="J541" s="173"/>
      <c r="K541" s="173"/>
      <c r="L541" s="173"/>
      <c r="M541" s="173"/>
      <c r="N541" s="173"/>
      <c r="O541" s="173"/>
      <c r="P541" s="173"/>
      <c r="Q541" s="173"/>
      <c r="R541" s="173"/>
      <c r="S541" s="173"/>
      <c r="T541" s="174" t="str">
        <f t="shared" si="28"/>
        <v/>
      </c>
      <c r="U541" s="174" t="str">
        <f t="shared" si="26"/>
        <v/>
      </c>
      <c r="V541" s="175" t="str">
        <f t="shared" si="27"/>
        <v/>
      </c>
      <c r="W541" s="172"/>
      <c r="X541" s="172"/>
    </row>
    <row r="542" spans="1:24" x14ac:dyDescent="0.15">
      <c r="A542" s="163" t="str">
        <f t="array" ref="A542">IFERROR(INDEX('FIT-Lijst'!$A$8:$T$994,SMALL(IF((INDEX('FIT-Lijst'!$A$8:$T$994,,18)="Fout")+(INDEX('FIT-Lijst'!$A$8:$T$994,,18)="Kritiek Fout"),MATCH(ROW('FIT-Lijst'!$A$8:$A$994),ROW('FIT-Lijst'!$A$8:$A$994)),""),ROWS('FIT-Lijst'!$A$4:A541)),COLUMNS('FIT-Lijst'!$A$4:A541)),"")</f>
        <v/>
      </c>
      <c r="B542" s="163" t="str">
        <f t="array" ref="B542">IFERROR(INDEX('FIT-Lijst'!$A$8:$T$994,SMALL(IF((INDEX('FIT-Lijst'!$A$8:$T$994,,18)="Fout")+(INDEX('FIT-Lijst'!$A$8:$T$994,,18)="Kritiek Fout"),MATCH(ROW('FIT-Lijst'!$A$8:$A$994),ROW('FIT-Lijst'!$A$8:$A$994)),""),ROWS('FIT-Lijst'!$A$4:D541)),COLUMNS('FIT-Lijst'!$A$4:D541)),"")</f>
        <v/>
      </c>
      <c r="C542" s="15" t="str">
        <f>IFERROR(VLOOKUP(A542,'FIT-Lijst'!A:Q,5,FALSE),"")</f>
        <v/>
      </c>
      <c r="D542" s="163" t="str">
        <f t="array" ref="D542">IFERROR(INDEX('FIT-Lijst'!$A$8:$T$994,SMALL(IF((INDEX('FIT-Lijst'!$A$8:$T$994,,18)="Fout")+(INDEX('FIT-Lijst'!$A$8:$T$994,,18)="Kritiek Fout"),MATCH(ROW('FIT-Lijst'!$A$8:$A$994),ROW('FIT-Lijst'!$A$8:$A$994)),""),ROWS('FIT-Lijst'!$A$4:R541)),COLUMNS('FIT-Lijst'!$A$4:R541)),"")</f>
        <v/>
      </c>
      <c r="E542" s="164" t="str">
        <f t="array" ref="E542">IFERROR(INDEX('FIT-Lijst'!$A$8:$T$994,SMALL(IF((INDEX('FIT-Lijst'!$A$8:$T$994,,18)="Fout")+(INDEX('FIT-Lijst'!$A$8:$T$994,,18)="Kritiek Fout"),MATCH(ROW('FIT-Lijst'!$A$8:$A$994),ROW('FIT-Lijst'!$A$8:$A$994)),""),ROWS('FIT-Lijst'!$A$4:S541)),COLUMNS('FIT-Lijst'!$A$4:S541)),"")</f>
        <v/>
      </c>
      <c r="F542" s="163" t="str">
        <f t="array" ref="F542">IFERROR(INDEX('FIT-Lijst'!$A$8:$T$994,SMALL(IF((INDEX('FIT-Lijst'!$A$8:$T$994,,18)="Fout")+(INDEX('FIT-Lijst'!$A$8:$T$994,,18)="Kritiek Fout"),MATCH(ROW('FIT-Lijst'!$A$8:$A$994),ROW('FIT-Lijst'!$A$8:$A$994)),""),ROWS('FIT-Lijst'!$A$4:T541)),COLUMNS('FIT-Lijst'!$A$4:T541)),"")</f>
        <v/>
      </c>
      <c r="G542" s="172"/>
      <c r="H542" s="172"/>
      <c r="I542" s="172"/>
      <c r="J542" s="173"/>
      <c r="K542" s="173"/>
      <c r="L542" s="173"/>
      <c r="M542" s="173"/>
      <c r="N542" s="173"/>
      <c r="O542" s="173"/>
      <c r="P542" s="173"/>
      <c r="Q542" s="173"/>
      <c r="R542" s="173"/>
      <c r="S542" s="173"/>
      <c r="T542" s="174" t="str">
        <f t="shared" si="28"/>
        <v/>
      </c>
      <c r="U542" s="174" t="str">
        <f t="shared" si="26"/>
        <v/>
      </c>
      <c r="V542" s="175" t="str">
        <f t="shared" si="27"/>
        <v/>
      </c>
      <c r="W542" s="172"/>
      <c r="X542" s="172"/>
    </row>
    <row r="543" spans="1:24" x14ac:dyDescent="0.15">
      <c r="A543" s="163" t="str">
        <f t="array" ref="A543">IFERROR(INDEX('FIT-Lijst'!$A$8:$T$994,SMALL(IF((INDEX('FIT-Lijst'!$A$8:$T$994,,18)="Fout")+(INDEX('FIT-Lijst'!$A$8:$T$994,,18)="Kritiek Fout"),MATCH(ROW('FIT-Lijst'!$A$8:$A$994),ROW('FIT-Lijst'!$A$8:$A$994)),""),ROWS('FIT-Lijst'!$A$4:A542)),COLUMNS('FIT-Lijst'!$A$4:A542)),"")</f>
        <v/>
      </c>
      <c r="B543" s="163" t="str">
        <f t="array" ref="B543">IFERROR(INDEX('FIT-Lijst'!$A$8:$T$994,SMALL(IF((INDEX('FIT-Lijst'!$A$8:$T$994,,18)="Fout")+(INDEX('FIT-Lijst'!$A$8:$T$994,,18)="Kritiek Fout"),MATCH(ROW('FIT-Lijst'!$A$8:$A$994),ROW('FIT-Lijst'!$A$8:$A$994)),""),ROWS('FIT-Lijst'!$A$4:D542)),COLUMNS('FIT-Lijst'!$A$4:D542)),"")</f>
        <v/>
      </c>
      <c r="C543" s="15" t="str">
        <f>IFERROR(VLOOKUP(A543,'FIT-Lijst'!A:Q,5,FALSE),"")</f>
        <v/>
      </c>
      <c r="D543" s="163" t="str">
        <f t="array" ref="D543">IFERROR(INDEX('FIT-Lijst'!$A$8:$T$994,SMALL(IF((INDEX('FIT-Lijst'!$A$8:$T$994,,18)="Fout")+(INDEX('FIT-Lijst'!$A$8:$T$994,,18)="Kritiek Fout"),MATCH(ROW('FIT-Lijst'!$A$8:$A$994),ROW('FIT-Lijst'!$A$8:$A$994)),""),ROWS('FIT-Lijst'!$A$4:R542)),COLUMNS('FIT-Lijst'!$A$4:R542)),"")</f>
        <v/>
      </c>
      <c r="E543" s="164" t="str">
        <f t="array" ref="E543">IFERROR(INDEX('FIT-Lijst'!$A$8:$T$994,SMALL(IF((INDEX('FIT-Lijst'!$A$8:$T$994,,18)="Fout")+(INDEX('FIT-Lijst'!$A$8:$T$994,,18)="Kritiek Fout"),MATCH(ROW('FIT-Lijst'!$A$8:$A$994),ROW('FIT-Lijst'!$A$8:$A$994)),""),ROWS('FIT-Lijst'!$A$4:S542)),COLUMNS('FIT-Lijst'!$A$4:S542)),"")</f>
        <v/>
      </c>
      <c r="F543" s="163" t="str">
        <f t="array" ref="F543">IFERROR(INDEX('FIT-Lijst'!$A$8:$T$994,SMALL(IF((INDEX('FIT-Lijst'!$A$8:$T$994,,18)="Fout")+(INDEX('FIT-Lijst'!$A$8:$T$994,,18)="Kritiek Fout"),MATCH(ROW('FIT-Lijst'!$A$8:$A$994),ROW('FIT-Lijst'!$A$8:$A$994)),""),ROWS('FIT-Lijst'!$A$4:T542)),COLUMNS('FIT-Lijst'!$A$4:T542)),"")</f>
        <v/>
      </c>
      <c r="G543" s="172"/>
      <c r="H543" s="172"/>
      <c r="I543" s="172"/>
      <c r="J543" s="173"/>
      <c r="K543" s="173"/>
      <c r="L543" s="173"/>
      <c r="M543" s="173"/>
      <c r="N543" s="173"/>
      <c r="O543" s="173"/>
      <c r="P543" s="173"/>
      <c r="Q543" s="173"/>
      <c r="R543" s="173"/>
      <c r="S543" s="173"/>
      <c r="T543" s="174" t="str">
        <f t="shared" si="28"/>
        <v/>
      </c>
      <c r="U543" s="174" t="str">
        <f t="shared" si="26"/>
        <v/>
      </c>
      <c r="V543" s="175" t="str">
        <f t="shared" si="27"/>
        <v/>
      </c>
      <c r="W543" s="172"/>
      <c r="X543" s="172"/>
    </row>
    <row r="544" spans="1:24" x14ac:dyDescent="0.15">
      <c r="A544" s="163" t="str">
        <f t="array" ref="A544">IFERROR(INDEX('FIT-Lijst'!$A$8:$T$994,SMALL(IF((INDEX('FIT-Lijst'!$A$8:$T$994,,18)="Fout")+(INDEX('FIT-Lijst'!$A$8:$T$994,,18)="Kritiek Fout"),MATCH(ROW('FIT-Lijst'!$A$8:$A$994),ROW('FIT-Lijst'!$A$8:$A$994)),""),ROWS('FIT-Lijst'!$A$4:A543)),COLUMNS('FIT-Lijst'!$A$4:A543)),"")</f>
        <v/>
      </c>
      <c r="B544" s="163" t="str">
        <f t="array" ref="B544">IFERROR(INDEX('FIT-Lijst'!$A$8:$T$994,SMALL(IF((INDEX('FIT-Lijst'!$A$8:$T$994,,18)="Fout")+(INDEX('FIT-Lijst'!$A$8:$T$994,,18)="Kritiek Fout"),MATCH(ROW('FIT-Lijst'!$A$8:$A$994),ROW('FIT-Lijst'!$A$8:$A$994)),""),ROWS('FIT-Lijst'!$A$4:D543)),COLUMNS('FIT-Lijst'!$A$4:D543)),"")</f>
        <v/>
      </c>
      <c r="C544" s="15" t="str">
        <f>IFERROR(VLOOKUP(A544,'FIT-Lijst'!A:Q,5,FALSE),"")</f>
        <v/>
      </c>
      <c r="D544" s="163" t="str">
        <f t="array" ref="D544">IFERROR(INDEX('FIT-Lijst'!$A$8:$T$994,SMALL(IF((INDEX('FIT-Lijst'!$A$8:$T$994,,18)="Fout")+(INDEX('FIT-Lijst'!$A$8:$T$994,,18)="Kritiek Fout"),MATCH(ROW('FIT-Lijst'!$A$8:$A$994),ROW('FIT-Lijst'!$A$8:$A$994)),""),ROWS('FIT-Lijst'!$A$4:R543)),COLUMNS('FIT-Lijst'!$A$4:R543)),"")</f>
        <v/>
      </c>
      <c r="E544" s="164" t="str">
        <f t="array" ref="E544">IFERROR(INDEX('FIT-Lijst'!$A$8:$T$994,SMALL(IF((INDEX('FIT-Lijst'!$A$8:$T$994,,18)="Fout")+(INDEX('FIT-Lijst'!$A$8:$T$994,,18)="Kritiek Fout"),MATCH(ROW('FIT-Lijst'!$A$8:$A$994),ROW('FIT-Lijst'!$A$8:$A$994)),""),ROWS('FIT-Lijst'!$A$4:S543)),COLUMNS('FIT-Lijst'!$A$4:S543)),"")</f>
        <v/>
      </c>
      <c r="F544" s="163" t="str">
        <f t="array" ref="F544">IFERROR(INDEX('FIT-Lijst'!$A$8:$T$994,SMALL(IF((INDEX('FIT-Lijst'!$A$8:$T$994,,18)="Fout")+(INDEX('FIT-Lijst'!$A$8:$T$994,,18)="Kritiek Fout"),MATCH(ROW('FIT-Lijst'!$A$8:$A$994),ROW('FIT-Lijst'!$A$8:$A$994)),""),ROWS('FIT-Lijst'!$A$4:T543)),COLUMNS('FIT-Lijst'!$A$4:T543)),"")</f>
        <v/>
      </c>
      <c r="G544" s="172"/>
      <c r="H544" s="172"/>
      <c r="I544" s="172"/>
      <c r="J544" s="173"/>
      <c r="K544" s="173"/>
      <c r="L544" s="173"/>
      <c r="M544" s="173"/>
      <c r="N544" s="173"/>
      <c r="O544" s="173"/>
      <c r="P544" s="173"/>
      <c r="Q544" s="173"/>
      <c r="R544" s="173"/>
      <c r="S544" s="173"/>
      <c r="T544" s="174" t="str">
        <f t="shared" si="28"/>
        <v/>
      </c>
      <c r="U544" s="174" t="str">
        <f t="shared" si="26"/>
        <v/>
      </c>
      <c r="V544" s="175" t="str">
        <f t="shared" si="27"/>
        <v/>
      </c>
      <c r="W544" s="172"/>
      <c r="X544" s="172"/>
    </row>
    <row r="545" spans="1:24" x14ac:dyDescent="0.15">
      <c r="A545" s="163" t="str">
        <f t="array" ref="A545">IFERROR(INDEX('FIT-Lijst'!$A$8:$T$994,SMALL(IF((INDEX('FIT-Lijst'!$A$8:$T$994,,18)="Fout")+(INDEX('FIT-Lijst'!$A$8:$T$994,,18)="Kritiek Fout"),MATCH(ROW('FIT-Lijst'!$A$8:$A$994),ROW('FIT-Lijst'!$A$8:$A$994)),""),ROWS('FIT-Lijst'!$A$4:A544)),COLUMNS('FIT-Lijst'!$A$4:A544)),"")</f>
        <v/>
      </c>
      <c r="B545" s="163" t="str">
        <f t="array" ref="B545">IFERROR(INDEX('FIT-Lijst'!$A$8:$T$994,SMALL(IF((INDEX('FIT-Lijst'!$A$8:$T$994,,18)="Fout")+(INDEX('FIT-Lijst'!$A$8:$T$994,,18)="Kritiek Fout"),MATCH(ROW('FIT-Lijst'!$A$8:$A$994),ROW('FIT-Lijst'!$A$8:$A$994)),""),ROWS('FIT-Lijst'!$A$4:D544)),COLUMNS('FIT-Lijst'!$A$4:D544)),"")</f>
        <v/>
      </c>
      <c r="C545" s="15" t="str">
        <f>IFERROR(VLOOKUP(A545,'FIT-Lijst'!A:Q,5,FALSE),"")</f>
        <v/>
      </c>
      <c r="D545" s="163" t="str">
        <f t="array" ref="D545">IFERROR(INDEX('FIT-Lijst'!$A$8:$T$994,SMALL(IF((INDEX('FIT-Lijst'!$A$8:$T$994,,18)="Fout")+(INDEX('FIT-Lijst'!$A$8:$T$994,,18)="Kritiek Fout"),MATCH(ROW('FIT-Lijst'!$A$8:$A$994),ROW('FIT-Lijst'!$A$8:$A$994)),""),ROWS('FIT-Lijst'!$A$4:R544)),COLUMNS('FIT-Lijst'!$A$4:R544)),"")</f>
        <v/>
      </c>
      <c r="E545" s="164" t="str">
        <f t="array" ref="E545">IFERROR(INDEX('FIT-Lijst'!$A$8:$T$994,SMALL(IF((INDEX('FIT-Lijst'!$A$8:$T$994,,18)="Fout")+(INDEX('FIT-Lijst'!$A$8:$T$994,,18)="Kritiek Fout"),MATCH(ROW('FIT-Lijst'!$A$8:$A$994),ROW('FIT-Lijst'!$A$8:$A$994)),""),ROWS('FIT-Lijst'!$A$4:S544)),COLUMNS('FIT-Lijst'!$A$4:S544)),"")</f>
        <v/>
      </c>
      <c r="F545" s="163" t="str">
        <f t="array" ref="F545">IFERROR(INDEX('FIT-Lijst'!$A$8:$T$994,SMALL(IF((INDEX('FIT-Lijst'!$A$8:$T$994,,18)="Fout")+(INDEX('FIT-Lijst'!$A$8:$T$994,,18)="Kritiek Fout"),MATCH(ROW('FIT-Lijst'!$A$8:$A$994),ROW('FIT-Lijst'!$A$8:$A$994)),""),ROWS('FIT-Lijst'!$A$4:T544)),COLUMNS('FIT-Lijst'!$A$4:T544)),"")</f>
        <v/>
      </c>
      <c r="G545" s="172"/>
      <c r="H545" s="172"/>
      <c r="I545" s="172"/>
      <c r="J545" s="173"/>
      <c r="K545" s="173"/>
      <c r="L545" s="173"/>
      <c r="M545" s="173"/>
      <c r="N545" s="173"/>
      <c r="O545" s="173"/>
      <c r="P545" s="173"/>
      <c r="Q545" s="173"/>
      <c r="R545" s="173"/>
      <c r="S545" s="173"/>
      <c r="T545" s="174" t="str">
        <f t="shared" si="28"/>
        <v/>
      </c>
      <c r="U545" s="174" t="str">
        <f t="shared" si="26"/>
        <v/>
      </c>
      <c r="V545" s="175" t="str">
        <f t="shared" si="27"/>
        <v/>
      </c>
      <c r="W545" s="172"/>
      <c r="X545" s="172"/>
    </row>
    <row r="546" spans="1:24" x14ac:dyDescent="0.15">
      <c r="A546" s="163" t="str">
        <f t="array" ref="A546">IFERROR(INDEX('FIT-Lijst'!$A$8:$T$994,SMALL(IF((INDEX('FIT-Lijst'!$A$8:$T$994,,18)="Fout")+(INDEX('FIT-Lijst'!$A$8:$T$994,,18)="Kritiek Fout"),MATCH(ROW('FIT-Lijst'!$A$8:$A$994),ROW('FIT-Lijst'!$A$8:$A$994)),""),ROWS('FIT-Lijst'!$A$4:A545)),COLUMNS('FIT-Lijst'!$A$4:A545)),"")</f>
        <v/>
      </c>
      <c r="B546" s="163" t="str">
        <f t="array" ref="B546">IFERROR(INDEX('FIT-Lijst'!$A$8:$T$994,SMALL(IF((INDEX('FIT-Lijst'!$A$8:$T$994,,18)="Fout")+(INDEX('FIT-Lijst'!$A$8:$T$994,,18)="Kritiek Fout"),MATCH(ROW('FIT-Lijst'!$A$8:$A$994),ROW('FIT-Lijst'!$A$8:$A$994)),""),ROWS('FIT-Lijst'!$A$4:D545)),COLUMNS('FIT-Lijst'!$A$4:D545)),"")</f>
        <v/>
      </c>
      <c r="C546" s="15" t="str">
        <f>IFERROR(VLOOKUP(A546,'FIT-Lijst'!A:Q,5,FALSE),"")</f>
        <v/>
      </c>
      <c r="D546" s="163" t="str">
        <f t="array" ref="D546">IFERROR(INDEX('FIT-Lijst'!$A$8:$T$994,SMALL(IF((INDEX('FIT-Lijst'!$A$8:$T$994,,18)="Fout")+(INDEX('FIT-Lijst'!$A$8:$T$994,,18)="Kritiek Fout"),MATCH(ROW('FIT-Lijst'!$A$8:$A$994),ROW('FIT-Lijst'!$A$8:$A$994)),""),ROWS('FIT-Lijst'!$A$4:R545)),COLUMNS('FIT-Lijst'!$A$4:R545)),"")</f>
        <v/>
      </c>
      <c r="E546" s="164" t="str">
        <f t="array" ref="E546">IFERROR(INDEX('FIT-Lijst'!$A$8:$T$994,SMALL(IF((INDEX('FIT-Lijst'!$A$8:$T$994,,18)="Fout")+(INDEX('FIT-Lijst'!$A$8:$T$994,,18)="Kritiek Fout"),MATCH(ROW('FIT-Lijst'!$A$8:$A$994),ROW('FIT-Lijst'!$A$8:$A$994)),""),ROWS('FIT-Lijst'!$A$4:S545)),COLUMNS('FIT-Lijst'!$A$4:S545)),"")</f>
        <v/>
      </c>
      <c r="F546" s="163" t="str">
        <f t="array" ref="F546">IFERROR(INDEX('FIT-Lijst'!$A$8:$T$994,SMALL(IF((INDEX('FIT-Lijst'!$A$8:$T$994,,18)="Fout")+(INDEX('FIT-Lijst'!$A$8:$T$994,,18)="Kritiek Fout"),MATCH(ROW('FIT-Lijst'!$A$8:$A$994),ROW('FIT-Lijst'!$A$8:$A$994)),""),ROWS('FIT-Lijst'!$A$4:T545)),COLUMNS('FIT-Lijst'!$A$4:T545)),"")</f>
        <v/>
      </c>
      <c r="G546" s="172"/>
      <c r="H546" s="172"/>
      <c r="I546" s="172"/>
      <c r="J546" s="173"/>
      <c r="K546" s="173"/>
      <c r="L546" s="173"/>
      <c r="M546" s="173"/>
      <c r="N546" s="173"/>
      <c r="O546" s="173"/>
      <c r="P546" s="173"/>
      <c r="Q546" s="173"/>
      <c r="R546" s="173"/>
      <c r="S546" s="173"/>
      <c r="T546" s="174" t="str">
        <f t="shared" si="28"/>
        <v/>
      </c>
      <c r="U546" s="174" t="str">
        <f t="shared" si="26"/>
        <v/>
      </c>
      <c r="V546" s="175" t="str">
        <f t="shared" si="27"/>
        <v/>
      </c>
      <c r="W546" s="172"/>
      <c r="X546" s="172"/>
    </row>
    <row r="547" spans="1:24" x14ac:dyDescent="0.15">
      <c r="A547" s="163" t="str">
        <f t="array" ref="A547">IFERROR(INDEX('FIT-Lijst'!$A$8:$T$994,SMALL(IF((INDEX('FIT-Lijst'!$A$8:$T$994,,18)="Fout")+(INDEX('FIT-Lijst'!$A$8:$T$994,,18)="Kritiek Fout"),MATCH(ROW('FIT-Lijst'!$A$8:$A$994),ROW('FIT-Lijst'!$A$8:$A$994)),""),ROWS('FIT-Lijst'!$A$4:A546)),COLUMNS('FIT-Lijst'!$A$4:A546)),"")</f>
        <v/>
      </c>
      <c r="B547" s="163" t="str">
        <f t="array" ref="B547">IFERROR(INDEX('FIT-Lijst'!$A$8:$T$994,SMALL(IF((INDEX('FIT-Lijst'!$A$8:$T$994,,18)="Fout")+(INDEX('FIT-Lijst'!$A$8:$T$994,,18)="Kritiek Fout"),MATCH(ROW('FIT-Lijst'!$A$8:$A$994),ROW('FIT-Lijst'!$A$8:$A$994)),""),ROWS('FIT-Lijst'!$A$4:D546)),COLUMNS('FIT-Lijst'!$A$4:D546)),"")</f>
        <v/>
      </c>
      <c r="C547" s="15" t="str">
        <f>IFERROR(VLOOKUP(A547,'FIT-Lijst'!A:Q,5,FALSE),"")</f>
        <v/>
      </c>
      <c r="D547" s="163" t="str">
        <f t="array" ref="D547">IFERROR(INDEX('FIT-Lijst'!$A$8:$T$994,SMALL(IF((INDEX('FIT-Lijst'!$A$8:$T$994,,18)="Fout")+(INDEX('FIT-Lijst'!$A$8:$T$994,,18)="Kritiek Fout"),MATCH(ROW('FIT-Lijst'!$A$8:$A$994),ROW('FIT-Lijst'!$A$8:$A$994)),""),ROWS('FIT-Lijst'!$A$4:R546)),COLUMNS('FIT-Lijst'!$A$4:R546)),"")</f>
        <v/>
      </c>
      <c r="E547" s="164" t="str">
        <f t="array" ref="E547">IFERROR(INDEX('FIT-Lijst'!$A$8:$T$994,SMALL(IF((INDEX('FIT-Lijst'!$A$8:$T$994,,18)="Fout")+(INDEX('FIT-Lijst'!$A$8:$T$994,,18)="Kritiek Fout"),MATCH(ROW('FIT-Lijst'!$A$8:$A$994),ROW('FIT-Lijst'!$A$8:$A$994)),""),ROWS('FIT-Lijst'!$A$4:S546)),COLUMNS('FIT-Lijst'!$A$4:S546)),"")</f>
        <v/>
      </c>
      <c r="F547" s="163" t="str">
        <f t="array" ref="F547">IFERROR(INDEX('FIT-Lijst'!$A$8:$T$994,SMALL(IF((INDEX('FIT-Lijst'!$A$8:$T$994,,18)="Fout")+(INDEX('FIT-Lijst'!$A$8:$T$994,,18)="Kritiek Fout"),MATCH(ROW('FIT-Lijst'!$A$8:$A$994),ROW('FIT-Lijst'!$A$8:$A$994)),""),ROWS('FIT-Lijst'!$A$4:T546)),COLUMNS('FIT-Lijst'!$A$4:T546)),"")</f>
        <v/>
      </c>
      <c r="G547" s="172"/>
      <c r="H547" s="172"/>
      <c r="I547" s="172"/>
      <c r="J547" s="173"/>
      <c r="K547" s="173"/>
      <c r="L547" s="173"/>
      <c r="M547" s="173"/>
      <c r="N547" s="173"/>
      <c r="O547" s="173"/>
      <c r="P547" s="173"/>
      <c r="Q547" s="173"/>
      <c r="R547" s="173"/>
      <c r="S547" s="173"/>
      <c r="T547" s="174" t="str">
        <f t="shared" si="28"/>
        <v/>
      </c>
      <c r="U547" s="174" t="str">
        <f t="shared" si="26"/>
        <v/>
      </c>
      <c r="V547" s="175" t="str">
        <f t="shared" si="27"/>
        <v/>
      </c>
      <c r="W547" s="172"/>
      <c r="X547" s="172"/>
    </row>
    <row r="548" spans="1:24" x14ac:dyDescent="0.15">
      <c r="A548" s="163" t="str">
        <f t="array" ref="A548">IFERROR(INDEX('FIT-Lijst'!$A$8:$T$994,SMALL(IF((INDEX('FIT-Lijst'!$A$8:$T$994,,18)="Fout")+(INDEX('FIT-Lijst'!$A$8:$T$994,,18)="Kritiek Fout"),MATCH(ROW('FIT-Lijst'!$A$8:$A$994),ROW('FIT-Lijst'!$A$8:$A$994)),""),ROWS('FIT-Lijst'!$A$4:A547)),COLUMNS('FIT-Lijst'!$A$4:A547)),"")</f>
        <v/>
      </c>
      <c r="B548" s="163" t="str">
        <f t="array" ref="B548">IFERROR(INDEX('FIT-Lijst'!$A$8:$T$994,SMALL(IF((INDEX('FIT-Lijst'!$A$8:$T$994,,18)="Fout")+(INDEX('FIT-Lijst'!$A$8:$T$994,,18)="Kritiek Fout"),MATCH(ROW('FIT-Lijst'!$A$8:$A$994),ROW('FIT-Lijst'!$A$8:$A$994)),""),ROWS('FIT-Lijst'!$A$4:D547)),COLUMNS('FIT-Lijst'!$A$4:D547)),"")</f>
        <v/>
      </c>
      <c r="C548" s="15" t="str">
        <f>IFERROR(VLOOKUP(A548,'FIT-Lijst'!A:Q,5,FALSE),"")</f>
        <v/>
      </c>
      <c r="D548" s="163" t="str">
        <f t="array" ref="D548">IFERROR(INDEX('FIT-Lijst'!$A$8:$T$994,SMALL(IF((INDEX('FIT-Lijst'!$A$8:$T$994,,18)="Fout")+(INDEX('FIT-Lijst'!$A$8:$T$994,,18)="Kritiek Fout"),MATCH(ROW('FIT-Lijst'!$A$8:$A$994),ROW('FIT-Lijst'!$A$8:$A$994)),""),ROWS('FIT-Lijst'!$A$4:R547)),COLUMNS('FIT-Lijst'!$A$4:R547)),"")</f>
        <v/>
      </c>
      <c r="E548" s="164" t="str">
        <f t="array" ref="E548">IFERROR(INDEX('FIT-Lijst'!$A$8:$T$994,SMALL(IF((INDEX('FIT-Lijst'!$A$8:$T$994,,18)="Fout")+(INDEX('FIT-Lijst'!$A$8:$T$994,,18)="Kritiek Fout"),MATCH(ROW('FIT-Lijst'!$A$8:$A$994),ROW('FIT-Lijst'!$A$8:$A$994)),""),ROWS('FIT-Lijst'!$A$4:S547)),COLUMNS('FIT-Lijst'!$A$4:S547)),"")</f>
        <v/>
      </c>
      <c r="F548" s="163" t="str">
        <f t="array" ref="F548">IFERROR(INDEX('FIT-Lijst'!$A$8:$T$994,SMALL(IF((INDEX('FIT-Lijst'!$A$8:$T$994,,18)="Fout")+(INDEX('FIT-Lijst'!$A$8:$T$994,,18)="Kritiek Fout"),MATCH(ROW('FIT-Lijst'!$A$8:$A$994),ROW('FIT-Lijst'!$A$8:$A$994)),""),ROWS('FIT-Lijst'!$A$4:T547)),COLUMNS('FIT-Lijst'!$A$4:T547)),"")</f>
        <v/>
      </c>
      <c r="G548" s="172"/>
      <c r="H548" s="172"/>
      <c r="I548" s="172"/>
      <c r="J548" s="173"/>
      <c r="K548" s="173"/>
      <c r="L548" s="173"/>
      <c r="M548" s="173"/>
      <c r="N548" s="173"/>
      <c r="O548" s="173"/>
      <c r="P548" s="173"/>
      <c r="Q548" s="173"/>
      <c r="R548" s="173"/>
      <c r="S548" s="173"/>
      <c r="T548" s="174" t="str">
        <f t="shared" si="28"/>
        <v/>
      </c>
      <c r="U548" s="174" t="str">
        <f t="shared" si="26"/>
        <v/>
      </c>
      <c r="V548" s="175" t="str">
        <f t="shared" si="27"/>
        <v/>
      </c>
      <c r="W548" s="172"/>
      <c r="X548" s="172"/>
    </row>
    <row r="549" spans="1:24" x14ac:dyDescent="0.15">
      <c r="A549" s="163" t="str">
        <f t="array" ref="A549">IFERROR(INDEX('FIT-Lijst'!$A$8:$T$994,SMALL(IF((INDEX('FIT-Lijst'!$A$8:$T$994,,18)="Fout")+(INDEX('FIT-Lijst'!$A$8:$T$994,,18)="Kritiek Fout"),MATCH(ROW('FIT-Lijst'!$A$8:$A$994),ROW('FIT-Lijst'!$A$8:$A$994)),""),ROWS('FIT-Lijst'!$A$4:A548)),COLUMNS('FIT-Lijst'!$A$4:A548)),"")</f>
        <v/>
      </c>
      <c r="B549" s="163" t="str">
        <f t="array" ref="B549">IFERROR(INDEX('FIT-Lijst'!$A$8:$T$994,SMALL(IF((INDEX('FIT-Lijst'!$A$8:$T$994,,18)="Fout")+(INDEX('FIT-Lijst'!$A$8:$T$994,,18)="Kritiek Fout"),MATCH(ROW('FIT-Lijst'!$A$8:$A$994),ROW('FIT-Lijst'!$A$8:$A$994)),""),ROWS('FIT-Lijst'!$A$4:D548)),COLUMNS('FIT-Lijst'!$A$4:D548)),"")</f>
        <v/>
      </c>
      <c r="C549" s="15" t="str">
        <f>IFERROR(VLOOKUP(A549,'FIT-Lijst'!A:Q,5,FALSE),"")</f>
        <v/>
      </c>
      <c r="D549" s="163" t="str">
        <f t="array" ref="D549">IFERROR(INDEX('FIT-Lijst'!$A$8:$T$994,SMALL(IF((INDEX('FIT-Lijst'!$A$8:$T$994,,18)="Fout")+(INDEX('FIT-Lijst'!$A$8:$T$994,,18)="Kritiek Fout"),MATCH(ROW('FIT-Lijst'!$A$8:$A$994),ROW('FIT-Lijst'!$A$8:$A$994)),""),ROWS('FIT-Lijst'!$A$4:R548)),COLUMNS('FIT-Lijst'!$A$4:R548)),"")</f>
        <v/>
      </c>
      <c r="E549" s="164" t="str">
        <f t="array" ref="E549">IFERROR(INDEX('FIT-Lijst'!$A$8:$T$994,SMALL(IF((INDEX('FIT-Lijst'!$A$8:$T$994,,18)="Fout")+(INDEX('FIT-Lijst'!$A$8:$T$994,,18)="Kritiek Fout"),MATCH(ROW('FIT-Lijst'!$A$8:$A$994),ROW('FIT-Lijst'!$A$8:$A$994)),""),ROWS('FIT-Lijst'!$A$4:S548)),COLUMNS('FIT-Lijst'!$A$4:S548)),"")</f>
        <v/>
      </c>
      <c r="F549" s="163" t="str">
        <f t="array" ref="F549">IFERROR(INDEX('FIT-Lijst'!$A$8:$T$994,SMALL(IF((INDEX('FIT-Lijst'!$A$8:$T$994,,18)="Fout")+(INDEX('FIT-Lijst'!$A$8:$T$994,,18)="Kritiek Fout"),MATCH(ROW('FIT-Lijst'!$A$8:$A$994),ROW('FIT-Lijst'!$A$8:$A$994)),""),ROWS('FIT-Lijst'!$A$4:T548)),COLUMNS('FIT-Lijst'!$A$4:T548)),"")</f>
        <v/>
      </c>
      <c r="G549" s="172"/>
      <c r="H549" s="172"/>
      <c r="I549" s="172"/>
      <c r="J549" s="173"/>
      <c r="K549" s="173"/>
      <c r="L549" s="173"/>
      <c r="M549" s="173"/>
      <c r="N549" s="173"/>
      <c r="O549" s="173"/>
      <c r="P549" s="173"/>
      <c r="Q549" s="173"/>
      <c r="R549" s="173"/>
      <c r="S549" s="173"/>
      <c r="T549" s="174" t="str">
        <f t="shared" si="28"/>
        <v/>
      </c>
      <c r="U549" s="174" t="str">
        <f t="shared" si="26"/>
        <v/>
      </c>
      <c r="V549" s="175" t="str">
        <f t="shared" si="27"/>
        <v/>
      </c>
      <c r="W549" s="172"/>
      <c r="X549" s="172"/>
    </row>
    <row r="550" spans="1:24" x14ac:dyDescent="0.15">
      <c r="A550" s="163" t="str">
        <f t="array" ref="A550">IFERROR(INDEX('FIT-Lijst'!$A$8:$T$994,SMALL(IF((INDEX('FIT-Lijst'!$A$8:$T$994,,18)="Fout")+(INDEX('FIT-Lijst'!$A$8:$T$994,,18)="Kritiek Fout"),MATCH(ROW('FIT-Lijst'!$A$8:$A$994),ROW('FIT-Lijst'!$A$8:$A$994)),""),ROWS('FIT-Lijst'!$A$4:A549)),COLUMNS('FIT-Lijst'!$A$4:A549)),"")</f>
        <v/>
      </c>
      <c r="B550" s="163" t="str">
        <f t="array" ref="B550">IFERROR(INDEX('FIT-Lijst'!$A$8:$T$994,SMALL(IF((INDEX('FIT-Lijst'!$A$8:$T$994,,18)="Fout")+(INDEX('FIT-Lijst'!$A$8:$T$994,,18)="Kritiek Fout"),MATCH(ROW('FIT-Lijst'!$A$8:$A$994),ROW('FIT-Lijst'!$A$8:$A$994)),""),ROWS('FIT-Lijst'!$A$4:D549)),COLUMNS('FIT-Lijst'!$A$4:D549)),"")</f>
        <v/>
      </c>
      <c r="C550" s="15" t="str">
        <f>IFERROR(VLOOKUP(A550,'FIT-Lijst'!A:Q,5,FALSE),"")</f>
        <v/>
      </c>
      <c r="D550" s="163" t="str">
        <f t="array" ref="D550">IFERROR(INDEX('FIT-Lijst'!$A$8:$T$994,SMALL(IF((INDEX('FIT-Lijst'!$A$8:$T$994,,18)="Fout")+(INDEX('FIT-Lijst'!$A$8:$T$994,,18)="Kritiek Fout"),MATCH(ROW('FIT-Lijst'!$A$8:$A$994),ROW('FIT-Lijst'!$A$8:$A$994)),""),ROWS('FIT-Lijst'!$A$4:R549)),COLUMNS('FIT-Lijst'!$A$4:R549)),"")</f>
        <v/>
      </c>
      <c r="E550" s="164" t="str">
        <f t="array" ref="E550">IFERROR(INDEX('FIT-Lijst'!$A$8:$T$994,SMALL(IF((INDEX('FIT-Lijst'!$A$8:$T$994,,18)="Fout")+(INDEX('FIT-Lijst'!$A$8:$T$994,,18)="Kritiek Fout"),MATCH(ROW('FIT-Lijst'!$A$8:$A$994),ROW('FIT-Lijst'!$A$8:$A$994)),""),ROWS('FIT-Lijst'!$A$4:S549)),COLUMNS('FIT-Lijst'!$A$4:S549)),"")</f>
        <v/>
      </c>
      <c r="F550" s="163" t="str">
        <f t="array" ref="F550">IFERROR(INDEX('FIT-Lijst'!$A$8:$T$994,SMALL(IF((INDEX('FIT-Lijst'!$A$8:$T$994,,18)="Fout")+(INDEX('FIT-Lijst'!$A$8:$T$994,,18)="Kritiek Fout"),MATCH(ROW('FIT-Lijst'!$A$8:$A$994),ROW('FIT-Lijst'!$A$8:$A$994)),""),ROWS('FIT-Lijst'!$A$4:T549)),COLUMNS('FIT-Lijst'!$A$4:T549)),"")</f>
        <v/>
      </c>
      <c r="G550" s="172"/>
      <c r="H550" s="172"/>
      <c r="I550" s="172"/>
      <c r="J550" s="173"/>
      <c r="K550" s="173"/>
      <c r="L550" s="173"/>
      <c r="M550" s="173"/>
      <c r="N550" s="173"/>
      <c r="O550" s="173"/>
      <c r="P550" s="173"/>
      <c r="Q550" s="173"/>
      <c r="R550" s="173"/>
      <c r="S550" s="173"/>
      <c r="T550" s="174" t="str">
        <f t="shared" si="28"/>
        <v/>
      </c>
      <c r="U550" s="174" t="str">
        <f t="shared" si="26"/>
        <v/>
      </c>
      <c r="V550" s="175" t="str">
        <f t="shared" si="27"/>
        <v/>
      </c>
      <c r="W550" s="172"/>
      <c r="X550" s="172"/>
    </row>
    <row r="551" spans="1:24" x14ac:dyDescent="0.15">
      <c r="A551" s="163" t="str">
        <f t="array" ref="A551">IFERROR(INDEX('FIT-Lijst'!$A$8:$T$994,SMALL(IF((INDEX('FIT-Lijst'!$A$8:$T$994,,18)="Fout")+(INDEX('FIT-Lijst'!$A$8:$T$994,,18)="Kritiek Fout"),MATCH(ROW('FIT-Lijst'!$A$8:$A$994),ROW('FIT-Lijst'!$A$8:$A$994)),""),ROWS('FIT-Lijst'!$A$4:A550)),COLUMNS('FIT-Lijst'!$A$4:A550)),"")</f>
        <v/>
      </c>
      <c r="B551" s="163" t="str">
        <f t="array" ref="B551">IFERROR(INDEX('FIT-Lijst'!$A$8:$T$994,SMALL(IF((INDEX('FIT-Lijst'!$A$8:$T$994,,18)="Fout")+(INDEX('FIT-Lijst'!$A$8:$T$994,,18)="Kritiek Fout"),MATCH(ROW('FIT-Lijst'!$A$8:$A$994),ROW('FIT-Lijst'!$A$8:$A$994)),""),ROWS('FIT-Lijst'!$A$4:D550)),COLUMNS('FIT-Lijst'!$A$4:D550)),"")</f>
        <v/>
      </c>
      <c r="C551" s="15" t="str">
        <f>IFERROR(VLOOKUP(A551,'FIT-Lijst'!A:Q,5,FALSE),"")</f>
        <v/>
      </c>
      <c r="D551" s="163" t="str">
        <f t="array" ref="D551">IFERROR(INDEX('FIT-Lijst'!$A$8:$T$994,SMALL(IF((INDEX('FIT-Lijst'!$A$8:$T$994,,18)="Fout")+(INDEX('FIT-Lijst'!$A$8:$T$994,,18)="Kritiek Fout"),MATCH(ROW('FIT-Lijst'!$A$8:$A$994),ROW('FIT-Lijst'!$A$8:$A$994)),""),ROWS('FIT-Lijst'!$A$4:R550)),COLUMNS('FIT-Lijst'!$A$4:R550)),"")</f>
        <v/>
      </c>
      <c r="E551" s="164" t="str">
        <f t="array" ref="E551">IFERROR(INDEX('FIT-Lijst'!$A$8:$T$994,SMALL(IF((INDEX('FIT-Lijst'!$A$8:$T$994,,18)="Fout")+(INDEX('FIT-Lijst'!$A$8:$T$994,,18)="Kritiek Fout"),MATCH(ROW('FIT-Lijst'!$A$8:$A$994),ROW('FIT-Lijst'!$A$8:$A$994)),""),ROWS('FIT-Lijst'!$A$4:S550)),COLUMNS('FIT-Lijst'!$A$4:S550)),"")</f>
        <v/>
      </c>
      <c r="F551" s="163" t="str">
        <f t="array" ref="F551">IFERROR(INDEX('FIT-Lijst'!$A$8:$T$994,SMALL(IF((INDEX('FIT-Lijst'!$A$8:$T$994,,18)="Fout")+(INDEX('FIT-Lijst'!$A$8:$T$994,,18)="Kritiek Fout"),MATCH(ROW('FIT-Lijst'!$A$8:$A$994),ROW('FIT-Lijst'!$A$8:$A$994)),""),ROWS('FIT-Lijst'!$A$4:T550)),COLUMNS('FIT-Lijst'!$A$4:T550)),"")</f>
        <v/>
      </c>
      <c r="G551" s="172"/>
      <c r="H551" s="172"/>
      <c r="I551" s="172"/>
      <c r="J551" s="173"/>
      <c r="K551" s="173"/>
      <c r="L551" s="173"/>
      <c r="M551" s="173"/>
      <c r="N551" s="173"/>
      <c r="O551" s="173"/>
      <c r="P551" s="173"/>
      <c r="Q551" s="173"/>
      <c r="R551" s="173"/>
      <c r="S551" s="173"/>
      <c r="T551" s="174" t="str">
        <f t="shared" si="28"/>
        <v/>
      </c>
      <c r="U551" s="174" t="str">
        <f t="shared" si="26"/>
        <v/>
      </c>
      <c r="V551" s="175" t="str">
        <f t="shared" si="27"/>
        <v/>
      </c>
      <c r="W551" s="172"/>
      <c r="X551" s="172"/>
    </row>
    <row r="552" spans="1:24" x14ac:dyDescent="0.15">
      <c r="A552" s="163" t="str">
        <f t="array" ref="A552">IFERROR(INDEX('FIT-Lijst'!$A$8:$T$994,SMALL(IF((INDEX('FIT-Lijst'!$A$8:$T$994,,18)="Fout")+(INDEX('FIT-Lijst'!$A$8:$T$994,,18)="Kritiek Fout"),MATCH(ROW('FIT-Lijst'!$A$8:$A$994),ROW('FIT-Lijst'!$A$8:$A$994)),""),ROWS('FIT-Lijst'!$A$4:A551)),COLUMNS('FIT-Lijst'!$A$4:A551)),"")</f>
        <v/>
      </c>
      <c r="B552" s="163" t="str">
        <f t="array" ref="B552">IFERROR(INDEX('FIT-Lijst'!$A$8:$T$994,SMALL(IF((INDEX('FIT-Lijst'!$A$8:$T$994,,18)="Fout")+(INDEX('FIT-Lijst'!$A$8:$T$994,,18)="Kritiek Fout"),MATCH(ROW('FIT-Lijst'!$A$8:$A$994),ROW('FIT-Lijst'!$A$8:$A$994)),""),ROWS('FIT-Lijst'!$A$4:D551)),COLUMNS('FIT-Lijst'!$A$4:D551)),"")</f>
        <v/>
      </c>
      <c r="C552" s="15" t="str">
        <f>IFERROR(VLOOKUP(A552,'FIT-Lijst'!A:Q,5,FALSE),"")</f>
        <v/>
      </c>
      <c r="D552" s="163" t="str">
        <f t="array" ref="D552">IFERROR(INDEX('FIT-Lijst'!$A$8:$T$994,SMALL(IF((INDEX('FIT-Lijst'!$A$8:$T$994,,18)="Fout")+(INDEX('FIT-Lijst'!$A$8:$T$994,,18)="Kritiek Fout"),MATCH(ROW('FIT-Lijst'!$A$8:$A$994),ROW('FIT-Lijst'!$A$8:$A$994)),""),ROWS('FIT-Lijst'!$A$4:R551)),COLUMNS('FIT-Lijst'!$A$4:R551)),"")</f>
        <v/>
      </c>
      <c r="E552" s="164" t="str">
        <f t="array" ref="E552">IFERROR(INDEX('FIT-Lijst'!$A$8:$T$994,SMALL(IF((INDEX('FIT-Lijst'!$A$8:$T$994,,18)="Fout")+(INDEX('FIT-Lijst'!$A$8:$T$994,,18)="Kritiek Fout"),MATCH(ROW('FIT-Lijst'!$A$8:$A$994),ROW('FIT-Lijst'!$A$8:$A$994)),""),ROWS('FIT-Lijst'!$A$4:S551)),COLUMNS('FIT-Lijst'!$A$4:S551)),"")</f>
        <v/>
      </c>
      <c r="F552" s="163" t="str">
        <f t="array" ref="F552">IFERROR(INDEX('FIT-Lijst'!$A$8:$T$994,SMALL(IF((INDEX('FIT-Lijst'!$A$8:$T$994,,18)="Fout")+(INDEX('FIT-Lijst'!$A$8:$T$994,,18)="Kritiek Fout"),MATCH(ROW('FIT-Lijst'!$A$8:$A$994),ROW('FIT-Lijst'!$A$8:$A$994)),""),ROWS('FIT-Lijst'!$A$4:T551)),COLUMNS('FIT-Lijst'!$A$4:T551)),"")</f>
        <v/>
      </c>
      <c r="G552" s="172"/>
      <c r="H552" s="172"/>
      <c r="I552" s="172"/>
      <c r="J552" s="173"/>
      <c r="K552" s="173"/>
      <c r="L552" s="173"/>
      <c r="M552" s="173"/>
      <c r="N552" s="173"/>
      <c r="O552" s="173"/>
      <c r="P552" s="173"/>
      <c r="Q552" s="173"/>
      <c r="R552" s="173"/>
      <c r="S552" s="173"/>
      <c r="T552" s="174" t="str">
        <f t="shared" si="28"/>
        <v/>
      </c>
      <c r="U552" s="174" t="str">
        <f t="shared" si="26"/>
        <v/>
      </c>
      <c r="V552" s="175" t="str">
        <f t="shared" si="27"/>
        <v/>
      </c>
      <c r="W552" s="172"/>
      <c r="X552" s="172"/>
    </row>
    <row r="553" spans="1:24" x14ac:dyDescent="0.15">
      <c r="A553" s="163" t="str">
        <f t="array" ref="A553">IFERROR(INDEX('FIT-Lijst'!$A$8:$T$994,SMALL(IF((INDEX('FIT-Lijst'!$A$8:$T$994,,18)="Fout")+(INDEX('FIT-Lijst'!$A$8:$T$994,,18)="Kritiek Fout"),MATCH(ROW('FIT-Lijst'!$A$8:$A$994),ROW('FIT-Lijst'!$A$8:$A$994)),""),ROWS('FIT-Lijst'!$A$4:A552)),COLUMNS('FIT-Lijst'!$A$4:A552)),"")</f>
        <v/>
      </c>
      <c r="B553" s="163" t="str">
        <f t="array" ref="B553">IFERROR(INDEX('FIT-Lijst'!$A$8:$T$994,SMALL(IF((INDEX('FIT-Lijst'!$A$8:$T$994,,18)="Fout")+(INDEX('FIT-Lijst'!$A$8:$T$994,,18)="Kritiek Fout"),MATCH(ROW('FIT-Lijst'!$A$8:$A$994),ROW('FIT-Lijst'!$A$8:$A$994)),""),ROWS('FIT-Lijst'!$A$4:D552)),COLUMNS('FIT-Lijst'!$A$4:D552)),"")</f>
        <v/>
      </c>
      <c r="C553" s="15" t="str">
        <f>IFERROR(VLOOKUP(A553,'FIT-Lijst'!A:Q,5,FALSE),"")</f>
        <v/>
      </c>
      <c r="D553" s="163" t="str">
        <f t="array" ref="D553">IFERROR(INDEX('FIT-Lijst'!$A$8:$T$994,SMALL(IF((INDEX('FIT-Lijst'!$A$8:$T$994,,18)="Fout")+(INDEX('FIT-Lijst'!$A$8:$T$994,,18)="Kritiek Fout"),MATCH(ROW('FIT-Lijst'!$A$8:$A$994),ROW('FIT-Lijst'!$A$8:$A$994)),""),ROWS('FIT-Lijst'!$A$4:R552)),COLUMNS('FIT-Lijst'!$A$4:R552)),"")</f>
        <v/>
      </c>
      <c r="E553" s="164" t="str">
        <f t="array" ref="E553">IFERROR(INDEX('FIT-Lijst'!$A$8:$T$994,SMALL(IF((INDEX('FIT-Lijst'!$A$8:$T$994,,18)="Fout")+(INDEX('FIT-Lijst'!$A$8:$T$994,,18)="Kritiek Fout"),MATCH(ROW('FIT-Lijst'!$A$8:$A$994),ROW('FIT-Lijst'!$A$8:$A$994)),""),ROWS('FIT-Lijst'!$A$4:S552)),COLUMNS('FIT-Lijst'!$A$4:S552)),"")</f>
        <v/>
      </c>
      <c r="F553" s="163" t="str">
        <f t="array" ref="F553">IFERROR(INDEX('FIT-Lijst'!$A$8:$T$994,SMALL(IF((INDEX('FIT-Lijst'!$A$8:$T$994,,18)="Fout")+(INDEX('FIT-Lijst'!$A$8:$T$994,,18)="Kritiek Fout"),MATCH(ROW('FIT-Lijst'!$A$8:$A$994),ROW('FIT-Lijst'!$A$8:$A$994)),""),ROWS('FIT-Lijst'!$A$4:T552)),COLUMNS('FIT-Lijst'!$A$4:T552)),"")</f>
        <v/>
      </c>
      <c r="G553" s="172"/>
      <c r="H553" s="172"/>
      <c r="I553" s="172"/>
      <c r="J553" s="173"/>
      <c r="K553" s="173"/>
      <c r="L553" s="173"/>
      <c r="M553" s="173"/>
      <c r="N553" s="173"/>
      <c r="O553" s="173"/>
      <c r="P553" s="173"/>
      <c r="Q553" s="173"/>
      <c r="R553" s="173"/>
      <c r="S553" s="173"/>
      <c r="T553" s="174" t="str">
        <f t="shared" si="28"/>
        <v/>
      </c>
      <c r="U553" s="174" t="str">
        <f t="shared" si="26"/>
        <v/>
      </c>
      <c r="V553" s="175" t="str">
        <f t="shared" si="27"/>
        <v/>
      </c>
      <c r="W553" s="172"/>
      <c r="X553" s="172"/>
    </row>
    <row r="554" spans="1:24" x14ac:dyDescent="0.15">
      <c r="A554" s="163" t="str">
        <f t="array" ref="A554">IFERROR(INDEX('FIT-Lijst'!$A$8:$T$994,SMALL(IF((INDEX('FIT-Lijst'!$A$8:$T$994,,18)="Fout")+(INDEX('FIT-Lijst'!$A$8:$T$994,,18)="Kritiek Fout"),MATCH(ROW('FIT-Lijst'!$A$8:$A$994),ROW('FIT-Lijst'!$A$8:$A$994)),""),ROWS('FIT-Lijst'!$A$4:A553)),COLUMNS('FIT-Lijst'!$A$4:A553)),"")</f>
        <v/>
      </c>
      <c r="B554" s="163" t="str">
        <f t="array" ref="B554">IFERROR(INDEX('FIT-Lijst'!$A$8:$T$994,SMALL(IF((INDEX('FIT-Lijst'!$A$8:$T$994,,18)="Fout")+(INDEX('FIT-Lijst'!$A$8:$T$994,,18)="Kritiek Fout"),MATCH(ROW('FIT-Lijst'!$A$8:$A$994),ROW('FIT-Lijst'!$A$8:$A$994)),""),ROWS('FIT-Lijst'!$A$4:D553)),COLUMNS('FIT-Lijst'!$A$4:D553)),"")</f>
        <v/>
      </c>
      <c r="C554" s="15" t="str">
        <f>IFERROR(VLOOKUP(A554,'FIT-Lijst'!A:Q,5,FALSE),"")</f>
        <v/>
      </c>
      <c r="D554" s="163" t="str">
        <f t="array" ref="D554">IFERROR(INDEX('FIT-Lijst'!$A$8:$T$994,SMALL(IF((INDEX('FIT-Lijst'!$A$8:$T$994,,18)="Fout")+(INDEX('FIT-Lijst'!$A$8:$T$994,,18)="Kritiek Fout"),MATCH(ROW('FIT-Lijst'!$A$8:$A$994),ROW('FIT-Lijst'!$A$8:$A$994)),""),ROWS('FIT-Lijst'!$A$4:R553)),COLUMNS('FIT-Lijst'!$A$4:R553)),"")</f>
        <v/>
      </c>
      <c r="E554" s="164" t="str">
        <f t="array" ref="E554">IFERROR(INDEX('FIT-Lijst'!$A$8:$T$994,SMALL(IF((INDEX('FIT-Lijst'!$A$8:$T$994,,18)="Fout")+(INDEX('FIT-Lijst'!$A$8:$T$994,,18)="Kritiek Fout"),MATCH(ROW('FIT-Lijst'!$A$8:$A$994),ROW('FIT-Lijst'!$A$8:$A$994)),""),ROWS('FIT-Lijst'!$A$4:S553)),COLUMNS('FIT-Lijst'!$A$4:S553)),"")</f>
        <v/>
      </c>
      <c r="F554" s="163" t="str">
        <f t="array" ref="F554">IFERROR(INDEX('FIT-Lijst'!$A$8:$T$994,SMALL(IF((INDEX('FIT-Lijst'!$A$8:$T$994,,18)="Fout")+(INDEX('FIT-Lijst'!$A$8:$T$994,,18)="Kritiek Fout"),MATCH(ROW('FIT-Lijst'!$A$8:$A$994),ROW('FIT-Lijst'!$A$8:$A$994)),""),ROWS('FIT-Lijst'!$A$4:T553)),COLUMNS('FIT-Lijst'!$A$4:T553)),"")</f>
        <v/>
      </c>
      <c r="G554" s="172"/>
      <c r="H554" s="172"/>
      <c r="I554" s="172"/>
      <c r="J554" s="173"/>
      <c r="K554" s="173"/>
      <c r="L554" s="173"/>
      <c r="M554" s="173"/>
      <c r="N554" s="173"/>
      <c r="O554" s="173"/>
      <c r="P554" s="173"/>
      <c r="Q554" s="173"/>
      <c r="R554" s="173"/>
      <c r="S554" s="173"/>
      <c r="T554" s="174" t="str">
        <f t="shared" si="28"/>
        <v/>
      </c>
      <c r="U554" s="174" t="str">
        <f t="shared" si="26"/>
        <v/>
      </c>
      <c r="V554" s="175" t="str">
        <f t="shared" si="27"/>
        <v/>
      </c>
      <c r="W554" s="172"/>
      <c r="X554" s="172"/>
    </row>
    <row r="555" spans="1:24" x14ac:dyDescent="0.15">
      <c r="A555" s="163" t="str">
        <f t="array" ref="A555">IFERROR(INDEX('FIT-Lijst'!$A$8:$T$994,SMALL(IF((INDEX('FIT-Lijst'!$A$8:$T$994,,18)="Fout")+(INDEX('FIT-Lijst'!$A$8:$T$994,,18)="Kritiek Fout"),MATCH(ROW('FIT-Lijst'!$A$8:$A$994),ROW('FIT-Lijst'!$A$8:$A$994)),""),ROWS('FIT-Lijst'!$A$4:A554)),COLUMNS('FIT-Lijst'!$A$4:A554)),"")</f>
        <v/>
      </c>
      <c r="B555" s="163" t="str">
        <f t="array" ref="B555">IFERROR(INDEX('FIT-Lijst'!$A$8:$T$994,SMALL(IF((INDEX('FIT-Lijst'!$A$8:$T$994,,18)="Fout")+(INDEX('FIT-Lijst'!$A$8:$T$994,,18)="Kritiek Fout"),MATCH(ROW('FIT-Lijst'!$A$8:$A$994),ROW('FIT-Lijst'!$A$8:$A$994)),""),ROWS('FIT-Lijst'!$A$4:D554)),COLUMNS('FIT-Lijst'!$A$4:D554)),"")</f>
        <v/>
      </c>
      <c r="C555" s="15" t="str">
        <f>IFERROR(VLOOKUP(A555,'FIT-Lijst'!A:Q,5,FALSE),"")</f>
        <v/>
      </c>
      <c r="D555" s="163" t="str">
        <f t="array" ref="D555">IFERROR(INDEX('FIT-Lijst'!$A$8:$T$994,SMALL(IF((INDEX('FIT-Lijst'!$A$8:$T$994,,18)="Fout")+(INDEX('FIT-Lijst'!$A$8:$T$994,,18)="Kritiek Fout"),MATCH(ROW('FIT-Lijst'!$A$8:$A$994),ROW('FIT-Lijst'!$A$8:$A$994)),""),ROWS('FIT-Lijst'!$A$4:R554)),COLUMNS('FIT-Lijst'!$A$4:R554)),"")</f>
        <v/>
      </c>
      <c r="E555" s="164" t="str">
        <f t="array" ref="E555">IFERROR(INDEX('FIT-Lijst'!$A$8:$T$994,SMALL(IF((INDEX('FIT-Lijst'!$A$8:$T$994,,18)="Fout")+(INDEX('FIT-Lijst'!$A$8:$T$994,,18)="Kritiek Fout"),MATCH(ROW('FIT-Lijst'!$A$8:$A$994),ROW('FIT-Lijst'!$A$8:$A$994)),""),ROWS('FIT-Lijst'!$A$4:S554)),COLUMNS('FIT-Lijst'!$A$4:S554)),"")</f>
        <v/>
      </c>
      <c r="F555" s="163" t="str">
        <f t="array" ref="F555">IFERROR(INDEX('FIT-Lijst'!$A$8:$T$994,SMALL(IF((INDEX('FIT-Lijst'!$A$8:$T$994,,18)="Fout")+(INDEX('FIT-Lijst'!$A$8:$T$994,,18)="Kritiek Fout"),MATCH(ROW('FIT-Lijst'!$A$8:$A$994),ROW('FIT-Lijst'!$A$8:$A$994)),""),ROWS('FIT-Lijst'!$A$4:T554)),COLUMNS('FIT-Lijst'!$A$4:T554)),"")</f>
        <v/>
      </c>
      <c r="G555" s="172"/>
      <c r="H555" s="172"/>
      <c r="I555" s="172"/>
      <c r="J555" s="173"/>
      <c r="K555" s="173"/>
      <c r="L555" s="173"/>
      <c r="M555" s="173"/>
      <c r="N555" s="173"/>
      <c r="O555" s="173"/>
      <c r="P555" s="173"/>
      <c r="Q555" s="173"/>
      <c r="R555" s="173"/>
      <c r="S555" s="173"/>
      <c r="T555" s="174" t="str">
        <f t="shared" si="28"/>
        <v/>
      </c>
      <c r="U555" s="174" t="str">
        <f t="shared" si="26"/>
        <v/>
      </c>
      <c r="V555" s="175" t="str">
        <f t="shared" si="27"/>
        <v/>
      </c>
      <c r="W555" s="172"/>
      <c r="X555" s="172"/>
    </row>
    <row r="556" spans="1:24" x14ac:dyDescent="0.15">
      <c r="A556" s="163" t="str">
        <f t="array" ref="A556">IFERROR(INDEX('FIT-Lijst'!$A$8:$T$994,SMALL(IF((INDEX('FIT-Lijst'!$A$8:$T$994,,18)="Fout")+(INDEX('FIT-Lijst'!$A$8:$T$994,,18)="Kritiek Fout"),MATCH(ROW('FIT-Lijst'!$A$8:$A$994),ROW('FIT-Lijst'!$A$8:$A$994)),""),ROWS('FIT-Lijst'!$A$4:A555)),COLUMNS('FIT-Lijst'!$A$4:A555)),"")</f>
        <v/>
      </c>
      <c r="B556" s="163" t="str">
        <f t="array" ref="B556">IFERROR(INDEX('FIT-Lijst'!$A$8:$T$994,SMALL(IF((INDEX('FIT-Lijst'!$A$8:$T$994,,18)="Fout")+(INDEX('FIT-Lijst'!$A$8:$T$994,,18)="Kritiek Fout"),MATCH(ROW('FIT-Lijst'!$A$8:$A$994),ROW('FIT-Lijst'!$A$8:$A$994)),""),ROWS('FIT-Lijst'!$A$4:D555)),COLUMNS('FIT-Lijst'!$A$4:D555)),"")</f>
        <v/>
      </c>
      <c r="C556" s="15" t="str">
        <f>IFERROR(VLOOKUP(A556,'FIT-Lijst'!A:Q,5,FALSE),"")</f>
        <v/>
      </c>
      <c r="D556" s="163" t="str">
        <f t="array" ref="D556">IFERROR(INDEX('FIT-Lijst'!$A$8:$T$994,SMALL(IF((INDEX('FIT-Lijst'!$A$8:$T$994,,18)="Fout")+(INDEX('FIT-Lijst'!$A$8:$T$994,,18)="Kritiek Fout"),MATCH(ROW('FIT-Lijst'!$A$8:$A$994),ROW('FIT-Lijst'!$A$8:$A$994)),""),ROWS('FIT-Lijst'!$A$4:R555)),COLUMNS('FIT-Lijst'!$A$4:R555)),"")</f>
        <v/>
      </c>
      <c r="E556" s="164" t="str">
        <f t="array" ref="E556">IFERROR(INDEX('FIT-Lijst'!$A$8:$T$994,SMALL(IF((INDEX('FIT-Lijst'!$A$8:$T$994,,18)="Fout")+(INDEX('FIT-Lijst'!$A$8:$T$994,,18)="Kritiek Fout"),MATCH(ROW('FIT-Lijst'!$A$8:$A$994),ROW('FIT-Lijst'!$A$8:$A$994)),""),ROWS('FIT-Lijst'!$A$4:S555)),COLUMNS('FIT-Lijst'!$A$4:S555)),"")</f>
        <v/>
      </c>
      <c r="F556" s="163" t="str">
        <f t="array" ref="F556">IFERROR(INDEX('FIT-Lijst'!$A$8:$T$994,SMALL(IF((INDEX('FIT-Lijst'!$A$8:$T$994,,18)="Fout")+(INDEX('FIT-Lijst'!$A$8:$T$994,,18)="Kritiek Fout"),MATCH(ROW('FIT-Lijst'!$A$8:$A$994),ROW('FIT-Lijst'!$A$8:$A$994)),""),ROWS('FIT-Lijst'!$A$4:T555)),COLUMNS('FIT-Lijst'!$A$4:T555)),"")</f>
        <v/>
      </c>
      <c r="G556" s="172"/>
      <c r="H556" s="172"/>
      <c r="I556" s="172"/>
      <c r="J556" s="173"/>
      <c r="K556" s="173"/>
      <c r="L556" s="173"/>
      <c r="M556" s="173"/>
      <c r="N556" s="173"/>
      <c r="O556" s="173"/>
      <c r="P556" s="173"/>
      <c r="Q556" s="173"/>
      <c r="R556" s="173"/>
      <c r="S556" s="173"/>
      <c r="T556" s="174" t="str">
        <f t="shared" si="28"/>
        <v/>
      </c>
      <c r="U556" s="174" t="str">
        <f t="shared" si="26"/>
        <v/>
      </c>
      <c r="V556" s="175" t="str">
        <f t="shared" si="27"/>
        <v/>
      </c>
      <c r="W556" s="172"/>
      <c r="X556" s="172"/>
    </row>
    <row r="557" spans="1:24" x14ac:dyDescent="0.15">
      <c r="A557" s="163" t="str">
        <f t="array" ref="A557">IFERROR(INDEX('FIT-Lijst'!$A$8:$T$994,SMALL(IF((INDEX('FIT-Lijst'!$A$8:$T$994,,18)="Fout")+(INDEX('FIT-Lijst'!$A$8:$T$994,,18)="Kritiek Fout"),MATCH(ROW('FIT-Lijst'!$A$8:$A$994),ROW('FIT-Lijst'!$A$8:$A$994)),""),ROWS('FIT-Lijst'!$A$4:A556)),COLUMNS('FIT-Lijst'!$A$4:A556)),"")</f>
        <v/>
      </c>
      <c r="B557" s="163" t="str">
        <f t="array" ref="B557">IFERROR(INDEX('FIT-Lijst'!$A$8:$T$994,SMALL(IF((INDEX('FIT-Lijst'!$A$8:$T$994,,18)="Fout")+(INDEX('FIT-Lijst'!$A$8:$T$994,,18)="Kritiek Fout"),MATCH(ROW('FIT-Lijst'!$A$8:$A$994),ROW('FIT-Lijst'!$A$8:$A$994)),""),ROWS('FIT-Lijst'!$A$4:D556)),COLUMNS('FIT-Lijst'!$A$4:D556)),"")</f>
        <v/>
      </c>
      <c r="C557" s="15" t="str">
        <f>IFERROR(VLOOKUP(A557,'FIT-Lijst'!A:Q,5,FALSE),"")</f>
        <v/>
      </c>
      <c r="D557" s="163" t="str">
        <f t="array" ref="D557">IFERROR(INDEX('FIT-Lijst'!$A$8:$T$994,SMALL(IF((INDEX('FIT-Lijst'!$A$8:$T$994,,18)="Fout")+(INDEX('FIT-Lijst'!$A$8:$T$994,,18)="Kritiek Fout"),MATCH(ROW('FIT-Lijst'!$A$8:$A$994),ROW('FIT-Lijst'!$A$8:$A$994)),""),ROWS('FIT-Lijst'!$A$4:R556)),COLUMNS('FIT-Lijst'!$A$4:R556)),"")</f>
        <v/>
      </c>
      <c r="E557" s="164" t="str">
        <f t="array" ref="E557">IFERROR(INDEX('FIT-Lijst'!$A$8:$T$994,SMALL(IF((INDEX('FIT-Lijst'!$A$8:$T$994,,18)="Fout")+(INDEX('FIT-Lijst'!$A$8:$T$994,,18)="Kritiek Fout"),MATCH(ROW('FIT-Lijst'!$A$8:$A$994),ROW('FIT-Lijst'!$A$8:$A$994)),""),ROWS('FIT-Lijst'!$A$4:S556)),COLUMNS('FIT-Lijst'!$A$4:S556)),"")</f>
        <v/>
      </c>
      <c r="F557" s="163" t="str">
        <f t="array" ref="F557">IFERROR(INDEX('FIT-Lijst'!$A$8:$T$994,SMALL(IF((INDEX('FIT-Lijst'!$A$8:$T$994,,18)="Fout")+(INDEX('FIT-Lijst'!$A$8:$T$994,,18)="Kritiek Fout"),MATCH(ROW('FIT-Lijst'!$A$8:$A$994),ROW('FIT-Lijst'!$A$8:$A$994)),""),ROWS('FIT-Lijst'!$A$4:T556)),COLUMNS('FIT-Lijst'!$A$4:T556)),"")</f>
        <v/>
      </c>
      <c r="G557" s="172"/>
      <c r="H557" s="172"/>
      <c r="I557" s="172"/>
      <c r="J557" s="173"/>
      <c r="K557" s="173"/>
      <c r="L557" s="173"/>
      <c r="M557" s="173"/>
      <c r="N557" s="173"/>
      <c r="O557" s="173"/>
      <c r="P557" s="173"/>
      <c r="Q557" s="173"/>
      <c r="R557" s="173"/>
      <c r="S557" s="173"/>
      <c r="T557" s="174" t="str">
        <f t="shared" si="28"/>
        <v/>
      </c>
      <c r="U557" s="174" t="str">
        <f t="shared" si="26"/>
        <v/>
      </c>
      <c r="V557" s="175" t="str">
        <f t="shared" si="27"/>
        <v/>
      </c>
      <c r="W557" s="172"/>
      <c r="X557" s="172"/>
    </row>
    <row r="558" spans="1:24" x14ac:dyDescent="0.15">
      <c r="A558" s="163" t="str">
        <f t="array" ref="A558">IFERROR(INDEX('FIT-Lijst'!$A$8:$T$994,SMALL(IF((INDEX('FIT-Lijst'!$A$8:$T$994,,18)="Fout")+(INDEX('FIT-Lijst'!$A$8:$T$994,,18)="Kritiek Fout"),MATCH(ROW('FIT-Lijst'!$A$8:$A$994),ROW('FIT-Lijst'!$A$8:$A$994)),""),ROWS('FIT-Lijst'!$A$4:A557)),COLUMNS('FIT-Lijst'!$A$4:A557)),"")</f>
        <v/>
      </c>
      <c r="B558" s="163" t="str">
        <f t="array" ref="B558">IFERROR(INDEX('FIT-Lijst'!$A$8:$T$994,SMALL(IF((INDEX('FIT-Lijst'!$A$8:$T$994,,18)="Fout")+(INDEX('FIT-Lijst'!$A$8:$T$994,,18)="Kritiek Fout"),MATCH(ROW('FIT-Lijst'!$A$8:$A$994),ROW('FIT-Lijst'!$A$8:$A$994)),""),ROWS('FIT-Lijst'!$A$4:D557)),COLUMNS('FIT-Lijst'!$A$4:D557)),"")</f>
        <v/>
      </c>
      <c r="C558" s="15" t="str">
        <f>IFERROR(VLOOKUP(A558,'FIT-Lijst'!A:Q,5,FALSE),"")</f>
        <v/>
      </c>
      <c r="D558" s="163" t="str">
        <f t="array" ref="D558">IFERROR(INDEX('FIT-Lijst'!$A$8:$T$994,SMALL(IF((INDEX('FIT-Lijst'!$A$8:$T$994,,18)="Fout")+(INDEX('FIT-Lijst'!$A$8:$T$994,,18)="Kritiek Fout"),MATCH(ROW('FIT-Lijst'!$A$8:$A$994),ROW('FIT-Lijst'!$A$8:$A$994)),""),ROWS('FIT-Lijst'!$A$4:R557)),COLUMNS('FIT-Lijst'!$A$4:R557)),"")</f>
        <v/>
      </c>
      <c r="E558" s="164" t="str">
        <f t="array" ref="E558">IFERROR(INDEX('FIT-Lijst'!$A$8:$T$994,SMALL(IF((INDEX('FIT-Lijst'!$A$8:$T$994,,18)="Fout")+(INDEX('FIT-Lijst'!$A$8:$T$994,,18)="Kritiek Fout"),MATCH(ROW('FIT-Lijst'!$A$8:$A$994),ROW('FIT-Lijst'!$A$8:$A$994)),""),ROWS('FIT-Lijst'!$A$4:S557)),COLUMNS('FIT-Lijst'!$A$4:S557)),"")</f>
        <v/>
      </c>
      <c r="F558" s="163" t="str">
        <f t="array" ref="F558">IFERROR(INDEX('FIT-Lijst'!$A$8:$T$994,SMALL(IF((INDEX('FIT-Lijst'!$A$8:$T$994,,18)="Fout")+(INDEX('FIT-Lijst'!$A$8:$T$994,,18)="Kritiek Fout"),MATCH(ROW('FIT-Lijst'!$A$8:$A$994),ROW('FIT-Lijst'!$A$8:$A$994)),""),ROWS('FIT-Lijst'!$A$4:T557)),COLUMNS('FIT-Lijst'!$A$4:T557)),"")</f>
        <v/>
      </c>
      <c r="G558" s="172"/>
      <c r="H558" s="172"/>
      <c r="I558" s="172"/>
      <c r="J558" s="173"/>
      <c r="K558" s="173"/>
      <c r="L558" s="173"/>
      <c r="M558" s="173"/>
      <c r="N558" s="173"/>
      <c r="O558" s="173"/>
      <c r="P558" s="173"/>
      <c r="Q558" s="173"/>
      <c r="R558" s="173"/>
      <c r="S558" s="173"/>
      <c r="T558" s="174" t="str">
        <f t="shared" si="28"/>
        <v/>
      </c>
      <c r="U558" s="174" t="str">
        <f t="shared" si="26"/>
        <v/>
      </c>
      <c r="V558" s="175" t="str">
        <f t="shared" si="27"/>
        <v/>
      </c>
      <c r="W558" s="172"/>
      <c r="X558" s="172"/>
    </row>
    <row r="559" spans="1:24" x14ac:dyDescent="0.15">
      <c r="A559" s="163" t="str">
        <f t="array" ref="A559">IFERROR(INDEX('FIT-Lijst'!$A$8:$T$994,SMALL(IF((INDEX('FIT-Lijst'!$A$8:$T$994,,18)="Fout")+(INDEX('FIT-Lijst'!$A$8:$T$994,,18)="Kritiek Fout"),MATCH(ROW('FIT-Lijst'!$A$8:$A$994),ROW('FIT-Lijst'!$A$8:$A$994)),""),ROWS('FIT-Lijst'!$A$4:A558)),COLUMNS('FIT-Lijst'!$A$4:A558)),"")</f>
        <v/>
      </c>
      <c r="B559" s="163" t="str">
        <f t="array" ref="B559">IFERROR(INDEX('FIT-Lijst'!$A$8:$T$994,SMALL(IF((INDEX('FIT-Lijst'!$A$8:$T$994,,18)="Fout")+(INDEX('FIT-Lijst'!$A$8:$T$994,,18)="Kritiek Fout"),MATCH(ROW('FIT-Lijst'!$A$8:$A$994),ROW('FIT-Lijst'!$A$8:$A$994)),""),ROWS('FIT-Lijst'!$A$4:D558)),COLUMNS('FIT-Lijst'!$A$4:D558)),"")</f>
        <v/>
      </c>
      <c r="C559" s="15" t="str">
        <f>IFERROR(VLOOKUP(A559,'FIT-Lijst'!A:Q,5,FALSE),"")</f>
        <v/>
      </c>
      <c r="D559" s="163" t="str">
        <f t="array" ref="D559">IFERROR(INDEX('FIT-Lijst'!$A$8:$T$994,SMALL(IF((INDEX('FIT-Lijst'!$A$8:$T$994,,18)="Fout")+(INDEX('FIT-Lijst'!$A$8:$T$994,,18)="Kritiek Fout"),MATCH(ROW('FIT-Lijst'!$A$8:$A$994),ROW('FIT-Lijst'!$A$8:$A$994)),""),ROWS('FIT-Lijst'!$A$4:R558)),COLUMNS('FIT-Lijst'!$A$4:R558)),"")</f>
        <v/>
      </c>
      <c r="E559" s="164" t="str">
        <f t="array" ref="E559">IFERROR(INDEX('FIT-Lijst'!$A$8:$T$994,SMALL(IF((INDEX('FIT-Lijst'!$A$8:$T$994,,18)="Fout")+(INDEX('FIT-Lijst'!$A$8:$T$994,,18)="Kritiek Fout"),MATCH(ROW('FIT-Lijst'!$A$8:$A$994),ROW('FIT-Lijst'!$A$8:$A$994)),""),ROWS('FIT-Lijst'!$A$4:S558)),COLUMNS('FIT-Lijst'!$A$4:S558)),"")</f>
        <v/>
      </c>
      <c r="F559" s="163" t="str">
        <f t="array" ref="F559">IFERROR(INDEX('FIT-Lijst'!$A$8:$T$994,SMALL(IF((INDEX('FIT-Lijst'!$A$8:$T$994,,18)="Fout")+(INDEX('FIT-Lijst'!$A$8:$T$994,,18)="Kritiek Fout"),MATCH(ROW('FIT-Lijst'!$A$8:$A$994),ROW('FIT-Lijst'!$A$8:$A$994)),""),ROWS('FIT-Lijst'!$A$4:T558)),COLUMNS('FIT-Lijst'!$A$4:T558)),"")</f>
        <v/>
      </c>
      <c r="G559" s="172"/>
      <c r="H559" s="172"/>
      <c r="I559" s="172"/>
      <c r="J559" s="173"/>
      <c r="K559" s="173"/>
      <c r="L559" s="173"/>
      <c r="M559" s="173"/>
      <c r="N559" s="173"/>
      <c r="O559" s="173"/>
      <c r="P559" s="173"/>
      <c r="Q559" s="173"/>
      <c r="R559" s="173"/>
      <c r="S559" s="173"/>
      <c r="T559" s="174" t="str">
        <f t="shared" si="28"/>
        <v/>
      </c>
      <c r="U559" s="174" t="str">
        <f t="shared" si="26"/>
        <v/>
      </c>
      <c r="V559" s="175" t="str">
        <f t="shared" si="27"/>
        <v/>
      </c>
      <c r="W559" s="172"/>
      <c r="X559" s="172"/>
    </row>
    <row r="560" spans="1:24" x14ac:dyDescent="0.15">
      <c r="A560" s="163" t="str">
        <f t="array" ref="A560">IFERROR(INDEX('FIT-Lijst'!$A$8:$T$994,SMALL(IF((INDEX('FIT-Lijst'!$A$8:$T$994,,18)="Fout")+(INDEX('FIT-Lijst'!$A$8:$T$994,,18)="Kritiek Fout"),MATCH(ROW('FIT-Lijst'!$A$8:$A$994),ROW('FIT-Lijst'!$A$8:$A$994)),""),ROWS('FIT-Lijst'!$A$4:A559)),COLUMNS('FIT-Lijst'!$A$4:A559)),"")</f>
        <v/>
      </c>
      <c r="B560" s="163" t="str">
        <f t="array" ref="B560">IFERROR(INDEX('FIT-Lijst'!$A$8:$T$994,SMALL(IF((INDEX('FIT-Lijst'!$A$8:$T$994,,18)="Fout")+(INDEX('FIT-Lijst'!$A$8:$T$994,,18)="Kritiek Fout"),MATCH(ROW('FIT-Lijst'!$A$8:$A$994),ROW('FIT-Lijst'!$A$8:$A$994)),""),ROWS('FIT-Lijst'!$A$4:D559)),COLUMNS('FIT-Lijst'!$A$4:D559)),"")</f>
        <v/>
      </c>
      <c r="C560" s="15" t="str">
        <f>IFERROR(VLOOKUP(A560,'FIT-Lijst'!A:Q,5,FALSE),"")</f>
        <v/>
      </c>
      <c r="D560" s="163" t="str">
        <f t="array" ref="D560">IFERROR(INDEX('FIT-Lijst'!$A$8:$T$994,SMALL(IF((INDEX('FIT-Lijst'!$A$8:$T$994,,18)="Fout")+(INDEX('FIT-Lijst'!$A$8:$T$994,,18)="Kritiek Fout"),MATCH(ROW('FIT-Lijst'!$A$8:$A$994),ROW('FIT-Lijst'!$A$8:$A$994)),""),ROWS('FIT-Lijst'!$A$4:R559)),COLUMNS('FIT-Lijst'!$A$4:R559)),"")</f>
        <v/>
      </c>
      <c r="E560" s="164" t="str">
        <f t="array" ref="E560">IFERROR(INDEX('FIT-Lijst'!$A$8:$T$994,SMALL(IF((INDEX('FIT-Lijst'!$A$8:$T$994,,18)="Fout")+(INDEX('FIT-Lijst'!$A$8:$T$994,,18)="Kritiek Fout"),MATCH(ROW('FIT-Lijst'!$A$8:$A$994),ROW('FIT-Lijst'!$A$8:$A$994)),""),ROWS('FIT-Lijst'!$A$4:S559)),COLUMNS('FIT-Lijst'!$A$4:S559)),"")</f>
        <v/>
      </c>
      <c r="F560" s="163" t="str">
        <f t="array" ref="F560">IFERROR(INDEX('FIT-Lijst'!$A$8:$T$994,SMALL(IF((INDEX('FIT-Lijst'!$A$8:$T$994,,18)="Fout")+(INDEX('FIT-Lijst'!$A$8:$T$994,,18)="Kritiek Fout"),MATCH(ROW('FIT-Lijst'!$A$8:$A$994),ROW('FIT-Lijst'!$A$8:$A$994)),""),ROWS('FIT-Lijst'!$A$4:T559)),COLUMNS('FIT-Lijst'!$A$4:T559)),"")</f>
        <v/>
      </c>
      <c r="G560" s="172"/>
      <c r="H560" s="172"/>
      <c r="I560" s="172"/>
      <c r="J560" s="173"/>
      <c r="K560" s="173"/>
      <c r="L560" s="173"/>
      <c r="M560" s="173"/>
      <c r="N560" s="173"/>
      <c r="O560" s="173"/>
      <c r="P560" s="173"/>
      <c r="Q560" s="173"/>
      <c r="R560" s="173"/>
      <c r="S560" s="173"/>
      <c r="T560" s="174" t="str">
        <f t="shared" si="28"/>
        <v/>
      </c>
      <c r="U560" s="174" t="str">
        <f t="shared" si="26"/>
        <v/>
      </c>
      <c r="V560" s="175" t="str">
        <f t="shared" si="27"/>
        <v/>
      </c>
      <c r="W560" s="172"/>
      <c r="X560" s="172"/>
    </row>
    <row r="561" spans="1:24" x14ac:dyDescent="0.15">
      <c r="A561" s="163" t="str">
        <f t="array" ref="A561">IFERROR(INDEX('FIT-Lijst'!$A$8:$T$994,SMALL(IF((INDEX('FIT-Lijst'!$A$8:$T$994,,18)="Fout")+(INDEX('FIT-Lijst'!$A$8:$T$994,,18)="Kritiek Fout"),MATCH(ROW('FIT-Lijst'!$A$8:$A$994),ROW('FIT-Lijst'!$A$8:$A$994)),""),ROWS('FIT-Lijst'!$A$4:A560)),COLUMNS('FIT-Lijst'!$A$4:A560)),"")</f>
        <v/>
      </c>
      <c r="B561" s="163" t="str">
        <f t="array" ref="B561">IFERROR(INDEX('FIT-Lijst'!$A$8:$T$994,SMALL(IF((INDEX('FIT-Lijst'!$A$8:$T$994,,18)="Fout")+(INDEX('FIT-Lijst'!$A$8:$T$994,,18)="Kritiek Fout"),MATCH(ROW('FIT-Lijst'!$A$8:$A$994),ROW('FIT-Lijst'!$A$8:$A$994)),""),ROWS('FIT-Lijst'!$A$4:D560)),COLUMNS('FIT-Lijst'!$A$4:D560)),"")</f>
        <v/>
      </c>
      <c r="C561" s="15" t="str">
        <f>IFERROR(VLOOKUP(A561,'FIT-Lijst'!A:Q,5,FALSE),"")</f>
        <v/>
      </c>
      <c r="D561" s="163" t="str">
        <f t="array" ref="D561">IFERROR(INDEX('FIT-Lijst'!$A$8:$T$994,SMALL(IF((INDEX('FIT-Lijst'!$A$8:$T$994,,18)="Fout")+(INDEX('FIT-Lijst'!$A$8:$T$994,,18)="Kritiek Fout"),MATCH(ROW('FIT-Lijst'!$A$8:$A$994),ROW('FIT-Lijst'!$A$8:$A$994)),""),ROWS('FIT-Lijst'!$A$4:R560)),COLUMNS('FIT-Lijst'!$A$4:R560)),"")</f>
        <v/>
      </c>
      <c r="E561" s="164" t="str">
        <f t="array" ref="E561">IFERROR(INDEX('FIT-Lijst'!$A$8:$T$994,SMALL(IF((INDEX('FIT-Lijst'!$A$8:$T$994,,18)="Fout")+(INDEX('FIT-Lijst'!$A$8:$T$994,,18)="Kritiek Fout"),MATCH(ROW('FIT-Lijst'!$A$8:$A$994),ROW('FIT-Lijst'!$A$8:$A$994)),""),ROWS('FIT-Lijst'!$A$4:S560)),COLUMNS('FIT-Lijst'!$A$4:S560)),"")</f>
        <v/>
      </c>
      <c r="F561" s="163" t="str">
        <f t="array" ref="F561">IFERROR(INDEX('FIT-Lijst'!$A$8:$T$994,SMALL(IF((INDEX('FIT-Lijst'!$A$8:$T$994,,18)="Fout")+(INDEX('FIT-Lijst'!$A$8:$T$994,,18)="Kritiek Fout"),MATCH(ROW('FIT-Lijst'!$A$8:$A$994),ROW('FIT-Lijst'!$A$8:$A$994)),""),ROWS('FIT-Lijst'!$A$4:T560)),COLUMNS('FIT-Lijst'!$A$4:T560)),"")</f>
        <v/>
      </c>
      <c r="G561" s="172"/>
      <c r="H561" s="172"/>
      <c r="I561" s="172"/>
      <c r="J561" s="173"/>
      <c r="K561" s="173"/>
      <c r="L561" s="173"/>
      <c r="M561" s="173"/>
      <c r="N561" s="173"/>
      <c r="O561" s="173"/>
      <c r="P561" s="173"/>
      <c r="Q561" s="173"/>
      <c r="R561" s="173"/>
      <c r="S561" s="173"/>
      <c r="T561" s="174" t="str">
        <f t="shared" si="28"/>
        <v/>
      </c>
      <c r="U561" s="174" t="str">
        <f t="shared" si="26"/>
        <v/>
      </c>
      <c r="V561" s="175" t="str">
        <f t="shared" si="27"/>
        <v/>
      </c>
      <c r="W561" s="172"/>
      <c r="X561" s="172"/>
    </row>
    <row r="562" spans="1:24" x14ac:dyDescent="0.15">
      <c r="A562" s="163" t="str">
        <f t="array" ref="A562">IFERROR(INDEX('FIT-Lijst'!$A$8:$T$994,SMALL(IF((INDEX('FIT-Lijst'!$A$8:$T$994,,18)="Fout")+(INDEX('FIT-Lijst'!$A$8:$T$994,,18)="Kritiek Fout"),MATCH(ROW('FIT-Lijst'!$A$8:$A$994),ROW('FIT-Lijst'!$A$8:$A$994)),""),ROWS('FIT-Lijst'!$A$4:A561)),COLUMNS('FIT-Lijst'!$A$4:A561)),"")</f>
        <v/>
      </c>
      <c r="B562" s="163" t="str">
        <f t="array" ref="B562">IFERROR(INDEX('FIT-Lijst'!$A$8:$T$994,SMALL(IF((INDEX('FIT-Lijst'!$A$8:$T$994,,18)="Fout")+(INDEX('FIT-Lijst'!$A$8:$T$994,,18)="Kritiek Fout"),MATCH(ROW('FIT-Lijst'!$A$8:$A$994),ROW('FIT-Lijst'!$A$8:$A$994)),""),ROWS('FIT-Lijst'!$A$4:D561)),COLUMNS('FIT-Lijst'!$A$4:D561)),"")</f>
        <v/>
      </c>
      <c r="C562" s="15" t="str">
        <f>IFERROR(VLOOKUP(A562,'FIT-Lijst'!A:Q,5,FALSE),"")</f>
        <v/>
      </c>
      <c r="D562" s="163" t="str">
        <f t="array" ref="D562">IFERROR(INDEX('FIT-Lijst'!$A$8:$T$994,SMALL(IF((INDEX('FIT-Lijst'!$A$8:$T$994,,18)="Fout")+(INDEX('FIT-Lijst'!$A$8:$T$994,,18)="Kritiek Fout"),MATCH(ROW('FIT-Lijst'!$A$8:$A$994),ROW('FIT-Lijst'!$A$8:$A$994)),""),ROWS('FIT-Lijst'!$A$4:R561)),COLUMNS('FIT-Lijst'!$A$4:R561)),"")</f>
        <v/>
      </c>
      <c r="E562" s="164" t="str">
        <f t="array" ref="E562">IFERROR(INDEX('FIT-Lijst'!$A$8:$T$994,SMALL(IF((INDEX('FIT-Lijst'!$A$8:$T$994,,18)="Fout")+(INDEX('FIT-Lijst'!$A$8:$T$994,,18)="Kritiek Fout"),MATCH(ROW('FIT-Lijst'!$A$8:$A$994),ROW('FIT-Lijst'!$A$8:$A$994)),""),ROWS('FIT-Lijst'!$A$4:S561)),COLUMNS('FIT-Lijst'!$A$4:S561)),"")</f>
        <v/>
      </c>
      <c r="F562" s="163" t="str">
        <f t="array" ref="F562">IFERROR(INDEX('FIT-Lijst'!$A$8:$T$994,SMALL(IF((INDEX('FIT-Lijst'!$A$8:$T$994,,18)="Fout")+(INDEX('FIT-Lijst'!$A$8:$T$994,,18)="Kritiek Fout"),MATCH(ROW('FIT-Lijst'!$A$8:$A$994),ROW('FIT-Lijst'!$A$8:$A$994)),""),ROWS('FIT-Lijst'!$A$4:T561)),COLUMNS('FIT-Lijst'!$A$4:T561)),"")</f>
        <v/>
      </c>
      <c r="G562" s="172"/>
      <c r="H562" s="172"/>
      <c r="I562" s="172"/>
      <c r="J562" s="173"/>
      <c r="K562" s="173"/>
      <c r="L562" s="173"/>
      <c r="M562" s="173"/>
      <c r="N562" s="173"/>
      <c r="O562" s="173"/>
      <c r="P562" s="173"/>
      <c r="Q562" s="173"/>
      <c r="R562" s="173"/>
      <c r="S562" s="173"/>
      <c r="T562" s="174" t="str">
        <f t="shared" si="28"/>
        <v/>
      </c>
      <c r="U562" s="174" t="str">
        <f t="shared" si="26"/>
        <v/>
      </c>
      <c r="V562" s="175" t="str">
        <f t="shared" si="27"/>
        <v/>
      </c>
      <c r="W562" s="172"/>
      <c r="X562" s="172"/>
    </row>
    <row r="563" spans="1:24" x14ac:dyDescent="0.15">
      <c r="A563" s="163" t="str">
        <f t="array" ref="A563">IFERROR(INDEX('FIT-Lijst'!$A$8:$T$994,SMALL(IF((INDEX('FIT-Lijst'!$A$8:$T$994,,18)="Fout")+(INDEX('FIT-Lijst'!$A$8:$T$994,,18)="Kritiek Fout"),MATCH(ROW('FIT-Lijst'!$A$8:$A$994),ROW('FIT-Lijst'!$A$8:$A$994)),""),ROWS('FIT-Lijst'!$A$4:A562)),COLUMNS('FIT-Lijst'!$A$4:A562)),"")</f>
        <v/>
      </c>
      <c r="B563" s="163" t="str">
        <f t="array" ref="B563">IFERROR(INDEX('FIT-Lijst'!$A$8:$T$994,SMALL(IF((INDEX('FIT-Lijst'!$A$8:$T$994,,18)="Fout")+(INDEX('FIT-Lijst'!$A$8:$T$994,,18)="Kritiek Fout"),MATCH(ROW('FIT-Lijst'!$A$8:$A$994),ROW('FIT-Lijst'!$A$8:$A$994)),""),ROWS('FIT-Lijst'!$A$4:D562)),COLUMNS('FIT-Lijst'!$A$4:D562)),"")</f>
        <v/>
      </c>
      <c r="C563" s="15" t="str">
        <f>IFERROR(VLOOKUP(A563,'FIT-Lijst'!A:Q,5,FALSE),"")</f>
        <v/>
      </c>
      <c r="D563" s="163" t="str">
        <f t="array" ref="D563">IFERROR(INDEX('FIT-Lijst'!$A$8:$T$994,SMALL(IF((INDEX('FIT-Lijst'!$A$8:$T$994,,18)="Fout")+(INDEX('FIT-Lijst'!$A$8:$T$994,,18)="Kritiek Fout"),MATCH(ROW('FIT-Lijst'!$A$8:$A$994),ROW('FIT-Lijst'!$A$8:$A$994)),""),ROWS('FIT-Lijst'!$A$4:R562)),COLUMNS('FIT-Lijst'!$A$4:R562)),"")</f>
        <v/>
      </c>
      <c r="E563" s="164" t="str">
        <f t="array" ref="E563">IFERROR(INDEX('FIT-Lijst'!$A$8:$T$994,SMALL(IF((INDEX('FIT-Lijst'!$A$8:$T$994,,18)="Fout")+(INDEX('FIT-Lijst'!$A$8:$T$994,,18)="Kritiek Fout"),MATCH(ROW('FIT-Lijst'!$A$8:$A$994),ROW('FIT-Lijst'!$A$8:$A$994)),""),ROWS('FIT-Lijst'!$A$4:S562)),COLUMNS('FIT-Lijst'!$A$4:S562)),"")</f>
        <v/>
      </c>
      <c r="F563" s="163" t="str">
        <f t="array" ref="F563">IFERROR(INDEX('FIT-Lijst'!$A$8:$T$994,SMALL(IF((INDEX('FIT-Lijst'!$A$8:$T$994,,18)="Fout")+(INDEX('FIT-Lijst'!$A$8:$T$994,,18)="Kritiek Fout"),MATCH(ROW('FIT-Lijst'!$A$8:$A$994),ROW('FIT-Lijst'!$A$8:$A$994)),""),ROWS('FIT-Lijst'!$A$4:T562)),COLUMNS('FIT-Lijst'!$A$4:T562)),"")</f>
        <v/>
      </c>
      <c r="G563" s="172"/>
      <c r="H563" s="172"/>
      <c r="I563" s="172"/>
      <c r="J563" s="173"/>
      <c r="K563" s="173"/>
      <c r="L563" s="173"/>
      <c r="M563" s="173"/>
      <c r="N563" s="173"/>
      <c r="O563" s="173"/>
      <c r="P563" s="173"/>
      <c r="Q563" s="173"/>
      <c r="R563" s="173"/>
      <c r="S563" s="173"/>
      <c r="T563" s="174" t="str">
        <f t="shared" si="28"/>
        <v/>
      </c>
      <c r="U563" s="174" t="str">
        <f t="shared" si="26"/>
        <v/>
      </c>
      <c r="V563" s="175" t="str">
        <f t="shared" si="27"/>
        <v/>
      </c>
      <c r="W563" s="172"/>
      <c r="X563" s="172"/>
    </row>
    <row r="564" spans="1:24" x14ac:dyDescent="0.15">
      <c r="A564" s="163" t="str">
        <f t="array" ref="A564">IFERROR(INDEX('FIT-Lijst'!$A$8:$T$994,SMALL(IF((INDEX('FIT-Lijst'!$A$8:$T$994,,18)="Fout")+(INDEX('FIT-Lijst'!$A$8:$T$994,,18)="Kritiek Fout"),MATCH(ROW('FIT-Lijst'!$A$8:$A$994),ROW('FIT-Lijst'!$A$8:$A$994)),""),ROWS('FIT-Lijst'!$A$4:A563)),COLUMNS('FIT-Lijst'!$A$4:A563)),"")</f>
        <v/>
      </c>
      <c r="B564" s="163" t="str">
        <f t="array" ref="B564">IFERROR(INDEX('FIT-Lijst'!$A$8:$T$994,SMALL(IF((INDEX('FIT-Lijst'!$A$8:$T$994,,18)="Fout")+(INDEX('FIT-Lijst'!$A$8:$T$994,,18)="Kritiek Fout"),MATCH(ROW('FIT-Lijst'!$A$8:$A$994),ROW('FIT-Lijst'!$A$8:$A$994)),""),ROWS('FIT-Lijst'!$A$4:D563)),COLUMNS('FIT-Lijst'!$A$4:D563)),"")</f>
        <v/>
      </c>
      <c r="C564" s="15" t="str">
        <f>IFERROR(VLOOKUP(A564,'FIT-Lijst'!A:Q,5,FALSE),"")</f>
        <v/>
      </c>
      <c r="D564" s="163" t="str">
        <f t="array" ref="D564">IFERROR(INDEX('FIT-Lijst'!$A$8:$T$994,SMALL(IF((INDEX('FIT-Lijst'!$A$8:$T$994,,18)="Fout")+(INDEX('FIT-Lijst'!$A$8:$T$994,,18)="Kritiek Fout"),MATCH(ROW('FIT-Lijst'!$A$8:$A$994),ROW('FIT-Lijst'!$A$8:$A$994)),""),ROWS('FIT-Lijst'!$A$4:R563)),COLUMNS('FIT-Lijst'!$A$4:R563)),"")</f>
        <v/>
      </c>
      <c r="E564" s="164" t="str">
        <f t="array" ref="E564">IFERROR(INDEX('FIT-Lijst'!$A$8:$T$994,SMALL(IF((INDEX('FIT-Lijst'!$A$8:$T$994,,18)="Fout")+(INDEX('FIT-Lijst'!$A$8:$T$994,,18)="Kritiek Fout"),MATCH(ROW('FIT-Lijst'!$A$8:$A$994),ROW('FIT-Lijst'!$A$8:$A$994)),""),ROWS('FIT-Lijst'!$A$4:S563)),COLUMNS('FIT-Lijst'!$A$4:S563)),"")</f>
        <v/>
      </c>
      <c r="F564" s="163" t="str">
        <f t="array" ref="F564">IFERROR(INDEX('FIT-Lijst'!$A$8:$T$994,SMALL(IF((INDEX('FIT-Lijst'!$A$8:$T$994,,18)="Fout")+(INDEX('FIT-Lijst'!$A$8:$T$994,,18)="Kritiek Fout"),MATCH(ROW('FIT-Lijst'!$A$8:$A$994),ROW('FIT-Lijst'!$A$8:$A$994)),""),ROWS('FIT-Lijst'!$A$4:T563)),COLUMNS('FIT-Lijst'!$A$4:T563)),"")</f>
        <v/>
      </c>
      <c r="G564" s="172"/>
      <c r="H564" s="172"/>
      <c r="I564" s="172"/>
      <c r="J564" s="173"/>
      <c r="K564" s="173"/>
      <c r="L564" s="173"/>
      <c r="M564" s="173"/>
      <c r="N564" s="173"/>
      <c r="O564" s="173"/>
      <c r="P564" s="173"/>
      <c r="Q564" s="173"/>
      <c r="R564" s="173"/>
      <c r="S564" s="173"/>
      <c r="T564" s="174" t="str">
        <f t="shared" si="28"/>
        <v/>
      </c>
      <c r="U564" s="174" t="str">
        <f t="shared" si="26"/>
        <v/>
      </c>
      <c r="V564" s="175" t="str">
        <f t="shared" si="27"/>
        <v/>
      </c>
      <c r="W564" s="172"/>
      <c r="X564" s="172"/>
    </row>
    <row r="565" spans="1:24" x14ac:dyDescent="0.15">
      <c r="A565" s="163" t="str">
        <f t="array" ref="A565">IFERROR(INDEX('FIT-Lijst'!$A$8:$T$994,SMALL(IF((INDEX('FIT-Lijst'!$A$8:$T$994,,18)="Fout")+(INDEX('FIT-Lijst'!$A$8:$T$994,,18)="Kritiek Fout"),MATCH(ROW('FIT-Lijst'!$A$8:$A$994),ROW('FIT-Lijst'!$A$8:$A$994)),""),ROWS('FIT-Lijst'!$A$4:A564)),COLUMNS('FIT-Lijst'!$A$4:A564)),"")</f>
        <v/>
      </c>
      <c r="B565" s="163" t="str">
        <f t="array" ref="B565">IFERROR(INDEX('FIT-Lijst'!$A$8:$T$994,SMALL(IF((INDEX('FIT-Lijst'!$A$8:$T$994,,18)="Fout")+(INDEX('FIT-Lijst'!$A$8:$T$994,,18)="Kritiek Fout"),MATCH(ROW('FIT-Lijst'!$A$8:$A$994),ROW('FIT-Lijst'!$A$8:$A$994)),""),ROWS('FIT-Lijst'!$A$4:D564)),COLUMNS('FIT-Lijst'!$A$4:D564)),"")</f>
        <v/>
      </c>
      <c r="C565" s="15" t="str">
        <f>IFERROR(VLOOKUP(A565,'FIT-Lijst'!A:Q,5,FALSE),"")</f>
        <v/>
      </c>
      <c r="D565" s="163" t="str">
        <f t="array" ref="D565">IFERROR(INDEX('FIT-Lijst'!$A$8:$T$994,SMALL(IF((INDEX('FIT-Lijst'!$A$8:$T$994,,18)="Fout")+(INDEX('FIT-Lijst'!$A$8:$T$994,,18)="Kritiek Fout"),MATCH(ROW('FIT-Lijst'!$A$8:$A$994),ROW('FIT-Lijst'!$A$8:$A$994)),""),ROWS('FIT-Lijst'!$A$4:R564)),COLUMNS('FIT-Lijst'!$A$4:R564)),"")</f>
        <v/>
      </c>
      <c r="E565" s="164" t="str">
        <f t="array" ref="E565">IFERROR(INDEX('FIT-Lijst'!$A$8:$T$994,SMALL(IF((INDEX('FIT-Lijst'!$A$8:$T$994,,18)="Fout")+(INDEX('FIT-Lijst'!$A$8:$T$994,,18)="Kritiek Fout"),MATCH(ROW('FIT-Lijst'!$A$8:$A$994),ROW('FIT-Lijst'!$A$8:$A$994)),""),ROWS('FIT-Lijst'!$A$4:S564)),COLUMNS('FIT-Lijst'!$A$4:S564)),"")</f>
        <v/>
      </c>
      <c r="F565" s="163" t="str">
        <f t="array" ref="F565">IFERROR(INDEX('FIT-Lijst'!$A$8:$T$994,SMALL(IF((INDEX('FIT-Lijst'!$A$8:$T$994,,18)="Fout")+(INDEX('FIT-Lijst'!$A$8:$T$994,,18)="Kritiek Fout"),MATCH(ROW('FIT-Lijst'!$A$8:$A$994),ROW('FIT-Lijst'!$A$8:$A$994)),""),ROWS('FIT-Lijst'!$A$4:T564)),COLUMNS('FIT-Lijst'!$A$4:T564)),"")</f>
        <v/>
      </c>
      <c r="G565" s="172"/>
      <c r="H565" s="172"/>
      <c r="I565" s="172"/>
      <c r="J565" s="173"/>
      <c r="K565" s="173"/>
      <c r="L565" s="173"/>
      <c r="M565" s="173"/>
      <c r="N565" s="173"/>
      <c r="O565" s="173"/>
      <c r="P565" s="173"/>
      <c r="Q565" s="173"/>
      <c r="R565" s="173"/>
      <c r="S565" s="173"/>
      <c r="T565" s="174" t="str">
        <f t="shared" si="28"/>
        <v/>
      </c>
      <c r="U565" s="174" t="str">
        <f t="shared" si="26"/>
        <v/>
      </c>
      <c r="V565" s="175" t="str">
        <f t="shared" si="27"/>
        <v/>
      </c>
      <c r="W565" s="172"/>
      <c r="X565" s="172"/>
    </row>
    <row r="566" spans="1:24" x14ac:dyDescent="0.15">
      <c r="A566" s="163" t="str">
        <f t="array" ref="A566">IFERROR(INDEX('FIT-Lijst'!$A$8:$T$994,SMALL(IF((INDEX('FIT-Lijst'!$A$8:$T$994,,18)="Fout")+(INDEX('FIT-Lijst'!$A$8:$T$994,,18)="Kritiek Fout"),MATCH(ROW('FIT-Lijst'!$A$8:$A$994),ROW('FIT-Lijst'!$A$8:$A$994)),""),ROWS('FIT-Lijst'!$A$4:A565)),COLUMNS('FIT-Lijst'!$A$4:A565)),"")</f>
        <v/>
      </c>
      <c r="B566" s="163" t="str">
        <f t="array" ref="B566">IFERROR(INDEX('FIT-Lijst'!$A$8:$T$994,SMALL(IF((INDEX('FIT-Lijst'!$A$8:$T$994,,18)="Fout")+(INDEX('FIT-Lijst'!$A$8:$T$994,,18)="Kritiek Fout"),MATCH(ROW('FIT-Lijst'!$A$8:$A$994),ROW('FIT-Lijst'!$A$8:$A$994)),""),ROWS('FIT-Lijst'!$A$4:D565)),COLUMNS('FIT-Lijst'!$A$4:D565)),"")</f>
        <v/>
      </c>
      <c r="C566" s="15" t="str">
        <f>IFERROR(VLOOKUP(A566,'FIT-Lijst'!A:Q,5,FALSE),"")</f>
        <v/>
      </c>
      <c r="D566" s="163" t="str">
        <f t="array" ref="D566">IFERROR(INDEX('FIT-Lijst'!$A$8:$T$994,SMALL(IF((INDEX('FIT-Lijst'!$A$8:$T$994,,18)="Fout")+(INDEX('FIT-Lijst'!$A$8:$T$994,,18)="Kritiek Fout"),MATCH(ROW('FIT-Lijst'!$A$8:$A$994),ROW('FIT-Lijst'!$A$8:$A$994)),""),ROWS('FIT-Lijst'!$A$4:R565)),COLUMNS('FIT-Lijst'!$A$4:R565)),"")</f>
        <v/>
      </c>
      <c r="E566" s="164" t="str">
        <f t="array" ref="E566">IFERROR(INDEX('FIT-Lijst'!$A$8:$T$994,SMALL(IF((INDEX('FIT-Lijst'!$A$8:$T$994,,18)="Fout")+(INDEX('FIT-Lijst'!$A$8:$T$994,,18)="Kritiek Fout"),MATCH(ROW('FIT-Lijst'!$A$8:$A$994),ROW('FIT-Lijst'!$A$8:$A$994)),""),ROWS('FIT-Lijst'!$A$4:S565)),COLUMNS('FIT-Lijst'!$A$4:S565)),"")</f>
        <v/>
      </c>
      <c r="F566" s="163" t="str">
        <f t="array" ref="F566">IFERROR(INDEX('FIT-Lijst'!$A$8:$T$994,SMALL(IF((INDEX('FIT-Lijst'!$A$8:$T$994,,18)="Fout")+(INDEX('FIT-Lijst'!$A$8:$T$994,,18)="Kritiek Fout"),MATCH(ROW('FIT-Lijst'!$A$8:$A$994),ROW('FIT-Lijst'!$A$8:$A$994)),""),ROWS('FIT-Lijst'!$A$4:T565)),COLUMNS('FIT-Lijst'!$A$4:T565)),"")</f>
        <v/>
      </c>
      <c r="G566" s="172"/>
      <c r="H566" s="172"/>
      <c r="I566" s="172"/>
      <c r="J566" s="173"/>
      <c r="K566" s="173"/>
      <c r="L566" s="173"/>
      <c r="M566" s="173"/>
      <c r="N566" s="173"/>
      <c r="O566" s="173"/>
      <c r="P566" s="173"/>
      <c r="Q566" s="173"/>
      <c r="R566" s="173"/>
      <c r="S566" s="173"/>
      <c r="T566" s="174" t="str">
        <f t="shared" si="28"/>
        <v/>
      </c>
      <c r="U566" s="174" t="str">
        <f t="shared" si="26"/>
        <v/>
      </c>
      <c r="V566" s="175" t="str">
        <f t="shared" si="27"/>
        <v/>
      </c>
      <c r="W566" s="172"/>
      <c r="X566" s="172"/>
    </row>
    <row r="567" spans="1:24" x14ac:dyDescent="0.15">
      <c r="A567" s="163" t="str">
        <f t="array" ref="A567">IFERROR(INDEX('FIT-Lijst'!$A$8:$T$994,SMALL(IF((INDEX('FIT-Lijst'!$A$8:$T$994,,18)="Fout")+(INDEX('FIT-Lijst'!$A$8:$T$994,,18)="Kritiek Fout"),MATCH(ROW('FIT-Lijst'!$A$8:$A$994),ROW('FIT-Lijst'!$A$8:$A$994)),""),ROWS('FIT-Lijst'!$A$4:A566)),COLUMNS('FIT-Lijst'!$A$4:A566)),"")</f>
        <v/>
      </c>
      <c r="B567" s="163" t="str">
        <f t="array" ref="B567">IFERROR(INDEX('FIT-Lijst'!$A$8:$T$994,SMALL(IF((INDEX('FIT-Lijst'!$A$8:$T$994,,18)="Fout")+(INDEX('FIT-Lijst'!$A$8:$T$994,,18)="Kritiek Fout"),MATCH(ROW('FIT-Lijst'!$A$8:$A$994),ROW('FIT-Lijst'!$A$8:$A$994)),""),ROWS('FIT-Lijst'!$A$4:D566)),COLUMNS('FIT-Lijst'!$A$4:D566)),"")</f>
        <v/>
      </c>
      <c r="C567" s="15" t="str">
        <f>IFERROR(VLOOKUP(A567,'FIT-Lijst'!A:Q,5,FALSE),"")</f>
        <v/>
      </c>
      <c r="D567" s="163" t="str">
        <f t="array" ref="D567">IFERROR(INDEX('FIT-Lijst'!$A$8:$T$994,SMALL(IF((INDEX('FIT-Lijst'!$A$8:$T$994,,18)="Fout")+(INDEX('FIT-Lijst'!$A$8:$T$994,,18)="Kritiek Fout"),MATCH(ROW('FIT-Lijst'!$A$8:$A$994),ROW('FIT-Lijst'!$A$8:$A$994)),""),ROWS('FIT-Lijst'!$A$4:R566)),COLUMNS('FIT-Lijst'!$A$4:R566)),"")</f>
        <v/>
      </c>
      <c r="E567" s="164" t="str">
        <f t="array" ref="E567">IFERROR(INDEX('FIT-Lijst'!$A$8:$T$994,SMALL(IF((INDEX('FIT-Lijst'!$A$8:$T$994,,18)="Fout")+(INDEX('FIT-Lijst'!$A$8:$T$994,,18)="Kritiek Fout"),MATCH(ROW('FIT-Lijst'!$A$8:$A$994),ROW('FIT-Lijst'!$A$8:$A$994)),""),ROWS('FIT-Lijst'!$A$4:S566)),COLUMNS('FIT-Lijst'!$A$4:S566)),"")</f>
        <v/>
      </c>
      <c r="F567" s="163" t="str">
        <f t="array" ref="F567">IFERROR(INDEX('FIT-Lijst'!$A$8:$T$994,SMALL(IF((INDEX('FIT-Lijst'!$A$8:$T$994,,18)="Fout")+(INDEX('FIT-Lijst'!$A$8:$T$994,,18)="Kritiek Fout"),MATCH(ROW('FIT-Lijst'!$A$8:$A$994),ROW('FIT-Lijst'!$A$8:$A$994)),""),ROWS('FIT-Lijst'!$A$4:T566)),COLUMNS('FIT-Lijst'!$A$4:T566)),"")</f>
        <v/>
      </c>
      <c r="G567" s="172"/>
      <c r="H567" s="172"/>
      <c r="I567" s="172"/>
      <c r="J567" s="173"/>
      <c r="K567" s="173"/>
      <c r="L567" s="173"/>
      <c r="M567" s="173"/>
      <c r="N567" s="173"/>
      <c r="O567" s="173"/>
      <c r="P567" s="173"/>
      <c r="Q567" s="173"/>
      <c r="R567" s="173"/>
      <c r="S567" s="173"/>
      <c r="T567" s="174" t="str">
        <f t="shared" si="28"/>
        <v/>
      </c>
      <c r="U567" s="174" t="str">
        <f t="shared" si="26"/>
        <v/>
      </c>
      <c r="V567" s="175" t="str">
        <f t="shared" si="27"/>
        <v/>
      </c>
      <c r="W567" s="172"/>
      <c r="X567" s="172"/>
    </row>
    <row r="568" spans="1:24" x14ac:dyDescent="0.15">
      <c r="A568" s="163" t="str">
        <f t="array" ref="A568">IFERROR(INDEX('FIT-Lijst'!$A$8:$T$994,SMALL(IF((INDEX('FIT-Lijst'!$A$8:$T$994,,18)="Fout")+(INDEX('FIT-Lijst'!$A$8:$T$994,,18)="Kritiek Fout"),MATCH(ROW('FIT-Lijst'!$A$8:$A$994),ROW('FIT-Lijst'!$A$8:$A$994)),""),ROWS('FIT-Lijst'!$A$4:A567)),COLUMNS('FIT-Lijst'!$A$4:A567)),"")</f>
        <v/>
      </c>
      <c r="B568" s="163" t="str">
        <f t="array" ref="B568">IFERROR(INDEX('FIT-Lijst'!$A$8:$T$994,SMALL(IF((INDEX('FIT-Lijst'!$A$8:$T$994,,18)="Fout")+(INDEX('FIT-Lijst'!$A$8:$T$994,,18)="Kritiek Fout"),MATCH(ROW('FIT-Lijst'!$A$8:$A$994),ROW('FIT-Lijst'!$A$8:$A$994)),""),ROWS('FIT-Lijst'!$A$4:D567)),COLUMNS('FIT-Lijst'!$A$4:D567)),"")</f>
        <v/>
      </c>
      <c r="C568" s="15" t="str">
        <f>IFERROR(VLOOKUP(A568,'FIT-Lijst'!A:Q,5,FALSE),"")</f>
        <v/>
      </c>
      <c r="D568" s="163" t="str">
        <f t="array" ref="D568">IFERROR(INDEX('FIT-Lijst'!$A$8:$T$994,SMALL(IF((INDEX('FIT-Lijst'!$A$8:$T$994,,18)="Fout")+(INDEX('FIT-Lijst'!$A$8:$T$994,,18)="Kritiek Fout"),MATCH(ROW('FIT-Lijst'!$A$8:$A$994),ROW('FIT-Lijst'!$A$8:$A$994)),""),ROWS('FIT-Lijst'!$A$4:R567)),COLUMNS('FIT-Lijst'!$A$4:R567)),"")</f>
        <v/>
      </c>
      <c r="E568" s="164" t="str">
        <f t="array" ref="E568">IFERROR(INDEX('FIT-Lijst'!$A$8:$T$994,SMALL(IF((INDEX('FIT-Lijst'!$A$8:$T$994,,18)="Fout")+(INDEX('FIT-Lijst'!$A$8:$T$994,,18)="Kritiek Fout"),MATCH(ROW('FIT-Lijst'!$A$8:$A$994),ROW('FIT-Lijst'!$A$8:$A$994)),""),ROWS('FIT-Lijst'!$A$4:S567)),COLUMNS('FIT-Lijst'!$A$4:S567)),"")</f>
        <v/>
      </c>
      <c r="F568" s="163" t="str">
        <f t="array" ref="F568">IFERROR(INDEX('FIT-Lijst'!$A$8:$T$994,SMALL(IF((INDEX('FIT-Lijst'!$A$8:$T$994,,18)="Fout")+(INDEX('FIT-Lijst'!$A$8:$T$994,,18)="Kritiek Fout"),MATCH(ROW('FIT-Lijst'!$A$8:$A$994),ROW('FIT-Lijst'!$A$8:$A$994)),""),ROWS('FIT-Lijst'!$A$4:T567)),COLUMNS('FIT-Lijst'!$A$4:T567)),"")</f>
        <v/>
      </c>
      <c r="G568" s="172"/>
      <c r="H568" s="172"/>
      <c r="I568" s="172"/>
      <c r="J568" s="173"/>
      <c r="K568" s="173"/>
      <c r="L568" s="173"/>
      <c r="M568" s="173"/>
      <c r="N568" s="173"/>
      <c r="O568" s="173"/>
      <c r="P568" s="173"/>
      <c r="Q568" s="173"/>
      <c r="R568" s="173"/>
      <c r="S568" s="173"/>
      <c r="T568" s="174" t="str">
        <f t="shared" si="28"/>
        <v/>
      </c>
      <c r="U568" s="174" t="str">
        <f t="shared" si="26"/>
        <v/>
      </c>
      <c r="V568" s="175" t="str">
        <f t="shared" si="27"/>
        <v/>
      </c>
      <c r="W568" s="172"/>
      <c r="X568" s="172"/>
    </row>
    <row r="569" spans="1:24" x14ac:dyDescent="0.15">
      <c r="A569" s="163" t="str">
        <f t="array" ref="A569">IFERROR(INDEX('FIT-Lijst'!$A$8:$T$994,SMALL(IF((INDEX('FIT-Lijst'!$A$8:$T$994,,18)="Fout")+(INDEX('FIT-Lijst'!$A$8:$T$994,,18)="Kritiek Fout"),MATCH(ROW('FIT-Lijst'!$A$8:$A$994),ROW('FIT-Lijst'!$A$8:$A$994)),""),ROWS('FIT-Lijst'!$A$4:A568)),COLUMNS('FIT-Lijst'!$A$4:A568)),"")</f>
        <v/>
      </c>
      <c r="B569" s="163" t="str">
        <f t="array" ref="B569">IFERROR(INDEX('FIT-Lijst'!$A$8:$T$994,SMALL(IF((INDEX('FIT-Lijst'!$A$8:$T$994,,18)="Fout")+(INDEX('FIT-Lijst'!$A$8:$T$994,,18)="Kritiek Fout"),MATCH(ROW('FIT-Lijst'!$A$8:$A$994),ROW('FIT-Lijst'!$A$8:$A$994)),""),ROWS('FIT-Lijst'!$A$4:D568)),COLUMNS('FIT-Lijst'!$A$4:D568)),"")</f>
        <v/>
      </c>
      <c r="C569" s="15" t="str">
        <f>IFERROR(VLOOKUP(A569,'FIT-Lijst'!A:Q,5,FALSE),"")</f>
        <v/>
      </c>
      <c r="D569" s="163" t="str">
        <f t="array" ref="D569">IFERROR(INDEX('FIT-Lijst'!$A$8:$T$994,SMALL(IF((INDEX('FIT-Lijst'!$A$8:$T$994,,18)="Fout")+(INDEX('FIT-Lijst'!$A$8:$T$994,,18)="Kritiek Fout"),MATCH(ROW('FIT-Lijst'!$A$8:$A$994),ROW('FIT-Lijst'!$A$8:$A$994)),""),ROWS('FIT-Lijst'!$A$4:R568)),COLUMNS('FIT-Lijst'!$A$4:R568)),"")</f>
        <v/>
      </c>
      <c r="E569" s="164" t="str">
        <f t="array" ref="E569">IFERROR(INDEX('FIT-Lijst'!$A$8:$T$994,SMALL(IF((INDEX('FIT-Lijst'!$A$8:$T$994,,18)="Fout")+(INDEX('FIT-Lijst'!$A$8:$T$994,,18)="Kritiek Fout"),MATCH(ROW('FIT-Lijst'!$A$8:$A$994),ROW('FIT-Lijst'!$A$8:$A$994)),""),ROWS('FIT-Lijst'!$A$4:S568)),COLUMNS('FIT-Lijst'!$A$4:S568)),"")</f>
        <v/>
      </c>
      <c r="F569" s="163" t="str">
        <f t="array" ref="F569">IFERROR(INDEX('FIT-Lijst'!$A$8:$T$994,SMALL(IF((INDEX('FIT-Lijst'!$A$8:$T$994,,18)="Fout")+(INDEX('FIT-Lijst'!$A$8:$T$994,,18)="Kritiek Fout"),MATCH(ROW('FIT-Lijst'!$A$8:$A$994),ROW('FIT-Lijst'!$A$8:$A$994)),""),ROWS('FIT-Lijst'!$A$4:T568)),COLUMNS('FIT-Lijst'!$A$4:T568)),"")</f>
        <v/>
      </c>
      <c r="G569" s="172"/>
      <c r="H569" s="172"/>
      <c r="I569" s="172"/>
      <c r="J569" s="173"/>
      <c r="K569" s="173"/>
      <c r="L569" s="173"/>
      <c r="M569" s="173"/>
      <c r="N569" s="173"/>
      <c r="O569" s="173"/>
      <c r="P569" s="173"/>
      <c r="Q569" s="173"/>
      <c r="R569" s="173"/>
      <c r="S569" s="173"/>
      <c r="T569" s="174" t="str">
        <f t="shared" si="28"/>
        <v/>
      </c>
      <c r="U569" s="174" t="str">
        <f t="shared" si="26"/>
        <v/>
      </c>
      <c r="V569" s="175" t="str">
        <f t="shared" si="27"/>
        <v/>
      </c>
      <c r="W569" s="172"/>
      <c r="X569" s="172"/>
    </row>
    <row r="570" spans="1:24" x14ac:dyDescent="0.15">
      <c r="A570" s="163" t="str">
        <f t="array" ref="A570">IFERROR(INDEX('FIT-Lijst'!$A$8:$T$994,SMALL(IF((INDEX('FIT-Lijst'!$A$8:$T$994,,18)="Fout")+(INDEX('FIT-Lijst'!$A$8:$T$994,,18)="Kritiek Fout"),MATCH(ROW('FIT-Lijst'!$A$8:$A$994),ROW('FIT-Lijst'!$A$8:$A$994)),""),ROWS('FIT-Lijst'!$A$4:A569)),COLUMNS('FIT-Lijst'!$A$4:A569)),"")</f>
        <v/>
      </c>
      <c r="B570" s="163" t="str">
        <f t="array" ref="B570">IFERROR(INDEX('FIT-Lijst'!$A$8:$T$994,SMALL(IF((INDEX('FIT-Lijst'!$A$8:$T$994,,18)="Fout")+(INDEX('FIT-Lijst'!$A$8:$T$994,,18)="Kritiek Fout"),MATCH(ROW('FIT-Lijst'!$A$8:$A$994),ROW('FIT-Lijst'!$A$8:$A$994)),""),ROWS('FIT-Lijst'!$A$4:D569)),COLUMNS('FIT-Lijst'!$A$4:D569)),"")</f>
        <v/>
      </c>
      <c r="C570" s="15" t="str">
        <f>IFERROR(VLOOKUP(A570,'FIT-Lijst'!A:Q,5,FALSE),"")</f>
        <v/>
      </c>
      <c r="D570" s="163" t="str">
        <f t="array" ref="D570">IFERROR(INDEX('FIT-Lijst'!$A$8:$T$994,SMALL(IF((INDEX('FIT-Lijst'!$A$8:$T$994,,18)="Fout")+(INDEX('FIT-Lijst'!$A$8:$T$994,,18)="Kritiek Fout"),MATCH(ROW('FIT-Lijst'!$A$8:$A$994),ROW('FIT-Lijst'!$A$8:$A$994)),""),ROWS('FIT-Lijst'!$A$4:R569)),COLUMNS('FIT-Lijst'!$A$4:R569)),"")</f>
        <v/>
      </c>
      <c r="E570" s="164" t="str">
        <f t="array" ref="E570">IFERROR(INDEX('FIT-Lijst'!$A$8:$T$994,SMALL(IF((INDEX('FIT-Lijst'!$A$8:$T$994,,18)="Fout")+(INDEX('FIT-Lijst'!$A$8:$T$994,,18)="Kritiek Fout"),MATCH(ROW('FIT-Lijst'!$A$8:$A$994),ROW('FIT-Lijst'!$A$8:$A$994)),""),ROWS('FIT-Lijst'!$A$4:S569)),COLUMNS('FIT-Lijst'!$A$4:S569)),"")</f>
        <v/>
      </c>
      <c r="F570" s="163" t="str">
        <f t="array" ref="F570">IFERROR(INDEX('FIT-Lijst'!$A$8:$T$994,SMALL(IF((INDEX('FIT-Lijst'!$A$8:$T$994,,18)="Fout")+(INDEX('FIT-Lijst'!$A$8:$T$994,,18)="Kritiek Fout"),MATCH(ROW('FIT-Lijst'!$A$8:$A$994),ROW('FIT-Lijst'!$A$8:$A$994)),""),ROWS('FIT-Lijst'!$A$4:T569)),COLUMNS('FIT-Lijst'!$A$4:T569)),"")</f>
        <v/>
      </c>
      <c r="G570" s="172"/>
      <c r="H570" s="172"/>
      <c r="I570" s="172"/>
      <c r="J570" s="173"/>
      <c r="K570" s="173"/>
      <c r="L570" s="173"/>
      <c r="M570" s="173"/>
      <c r="N570" s="173"/>
      <c r="O570" s="173"/>
      <c r="P570" s="173"/>
      <c r="Q570" s="173"/>
      <c r="R570" s="173"/>
      <c r="S570" s="173"/>
      <c r="T570" s="174" t="str">
        <f t="shared" si="28"/>
        <v/>
      </c>
      <c r="U570" s="174" t="str">
        <f t="shared" si="26"/>
        <v/>
      </c>
      <c r="V570" s="175" t="str">
        <f t="shared" si="27"/>
        <v/>
      </c>
      <c r="W570" s="172"/>
      <c r="X570" s="172"/>
    </row>
    <row r="571" spans="1:24" x14ac:dyDescent="0.15">
      <c r="A571" s="163" t="str">
        <f t="array" ref="A571">IFERROR(INDEX('FIT-Lijst'!$A$8:$T$994,SMALL(IF((INDEX('FIT-Lijst'!$A$8:$T$994,,18)="Fout")+(INDEX('FIT-Lijst'!$A$8:$T$994,,18)="Kritiek Fout"),MATCH(ROW('FIT-Lijst'!$A$8:$A$994),ROW('FIT-Lijst'!$A$8:$A$994)),""),ROWS('FIT-Lijst'!$A$4:A570)),COLUMNS('FIT-Lijst'!$A$4:A570)),"")</f>
        <v/>
      </c>
      <c r="B571" s="163" t="str">
        <f t="array" ref="B571">IFERROR(INDEX('FIT-Lijst'!$A$8:$T$994,SMALL(IF((INDEX('FIT-Lijst'!$A$8:$T$994,,18)="Fout")+(INDEX('FIT-Lijst'!$A$8:$T$994,,18)="Kritiek Fout"),MATCH(ROW('FIT-Lijst'!$A$8:$A$994),ROW('FIT-Lijst'!$A$8:$A$994)),""),ROWS('FIT-Lijst'!$A$4:D570)),COLUMNS('FIT-Lijst'!$A$4:D570)),"")</f>
        <v/>
      </c>
      <c r="C571" s="15" t="str">
        <f>IFERROR(VLOOKUP(A571,'FIT-Lijst'!A:Q,5,FALSE),"")</f>
        <v/>
      </c>
      <c r="D571" s="163" t="str">
        <f t="array" ref="D571">IFERROR(INDEX('FIT-Lijst'!$A$8:$T$994,SMALL(IF((INDEX('FIT-Lijst'!$A$8:$T$994,,18)="Fout")+(INDEX('FIT-Lijst'!$A$8:$T$994,,18)="Kritiek Fout"),MATCH(ROW('FIT-Lijst'!$A$8:$A$994),ROW('FIT-Lijst'!$A$8:$A$994)),""),ROWS('FIT-Lijst'!$A$4:R570)),COLUMNS('FIT-Lijst'!$A$4:R570)),"")</f>
        <v/>
      </c>
      <c r="E571" s="164" t="str">
        <f t="array" ref="E571">IFERROR(INDEX('FIT-Lijst'!$A$8:$T$994,SMALL(IF((INDEX('FIT-Lijst'!$A$8:$T$994,,18)="Fout")+(INDEX('FIT-Lijst'!$A$8:$T$994,,18)="Kritiek Fout"),MATCH(ROW('FIT-Lijst'!$A$8:$A$994),ROW('FIT-Lijst'!$A$8:$A$994)),""),ROWS('FIT-Lijst'!$A$4:S570)),COLUMNS('FIT-Lijst'!$A$4:S570)),"")</f>
        <v/>
      </c>
      <c r="F571" s="163" t="str">
        <f t="array" ref="F571">IFERROR(INDEX('FIT-Lijst'!$A$8:$T$994,SMALL(IF((INDEX('FIT-Lijst'!$A$8:$T$994,,18)="Fout")+(INDEX('FIT-Lijst'!$A$8:$T$994,,18)="Kritiek Fout"),MATCH(ROW('FIT-Lijst'!$A$8:$A$994),ROW('FIT-Lijst'!$A$8:$A$994)),""),ROWS('FIT-Lijst'!$A$4:T570)),COLUMNS('FIT-Lijst'!$A$4:T570)),"")</f>
        <v/>
      </c>
      <c r="G571" s="172"/>
      <c r="H571" s="172"/>
      <c r="I571" s="172"/>
      <c r="J571" s="173"/>
      <c r="K571" s="173"/>
      <c r="L571" s="173"/>
      <c r="M571" s="173"/>
      <c r="N571" s="173"/>
      <c r="O571" s="173"/>
      <c r="P571" s="173"/>
      <c r="Q571" s="173"/>
      <c r="R571" s="173"/>
      <c r="S571" s="173"/>
      <c r="T571" s="174" t="str">
        <f t="shared" si="28"/>
        <v/>
      </c>
      <c r="U571" s="174" t="str">
        <f t="shared" si="26"/>
        <v/>
      </c>
      <c r="V571" s="175" t="str">
        <f t="shared" si="27"/>
        <v/>
      </c>
      <c r="W571" s="172"/>
      <c r="X571" s="172"/>
    </row>
    <row r="572" spans="1:24" x14ac:dyDescent="0.15">
      <c r="A572" s="163" t="str">
        <f t="array" ref="A572">IFERROR(INDEX('FIT-Lijst'!$A$8:$T$994,SMALL(IF((INDEX('FIT-Lijst'!$A$8:$T$994,,18)="Fout")+(INDEX('FIT-Lijst'!$A$8:$T$994,,18)="Kritiek Fout"),MATCH(ROW('FIT-Lijst'!$A$8:$A$994),ROW('FIT-Lijst'!$A$8:$A$994)),""),ROWS('FIT-Lijst'!$A$4:A571)),COLUMNS('FIT-Lijst'!$A$4:A571)),"")</f>
        <v/>
      </c>
      <c r="B572" s="163" t="str">
        <f t="array" ref="B572">IFERROR(INDEX('FIT-Lijst'!$A$8:$T$994,SMALL(IF((INDEX('FIT-Lijst'!$A$8:$T$994,,18)="Fout")+(INDEX('FIT-Lijst'!$A$8:$T$994,,18)="Kritiek Fout"),MATCH(ROW('FIT-Lijst'!$A$8:$A$994),ROW('FIT-Lijst'!$A$8:$A$994)),""),ROWS('FIT-Lijst'!$A$4:D571)),COLUMNS('FIT-Lijst'!$A$4:D571)),"")</f>
        <v/>
      </c>
      <c r="C572" s="15" t="str">
        <f>IFERROR(VLOOKUP(A572,'FIT-Lijst'!A:Q,5,FALSE),"")</f>
        <v/>
      </c>
      <c r="D572" s="163" t="str">
        <f t="array" ref="D572">IFERROR(INDEX('FIT-Lijst'!$A$8:$T$994,SMALL(IF((INDEX('FIT-Lijst'!$A$8:$T$994,,18)="Fout")+(INDEX('FIT-Lijst'!$A$8:$T$994,,18)="Kritiek Fout"),MATCH(ROW('FIT-Lijst'!$A$8:$A$994),ROW('FIT-Lijst'!$A$8:$A$994)),""),ROWS('FIT-Lijst'!$A$4:R571)),COLUMNS('FIT-Lijst'!$A$4:R571)),"")</f>
        <v/>
      </c>
      <c r="E572" s="164" t="str">
        <f t="array" ref="E572">IFERROR(INDEX('FIT-Lijst'!$A$8:$T$994,SMALL(IF((INDEX('FIT-Lijst'!$A$8:$T$994,,18)="Fout")+(INDEX('FIT-Lijst'!$A$8:$T$994,,18)="Kritiek Fout"),MATCH(ROW('FIT-Lijst'!$A$8:$A$994),ROW('FIT-Lijst'!$A$8:$A$994)),""),ROWS('FIT-Lijst'!$A$4:S571)),COLUMNS('FIT-Lijst'!$A$4:S571)),"")</f>
        <v/>
      </c>
      <c r="F572" s="163" t="str">
        <f t="array" ref="F572">IFERROR(INDEX('FIT-Lijst'!$A$8:$T$994,SMALL(IF((INDEX('FIT-Lijst'!$A$8:$T$994,,18)="Fout")+(INDEX('FIT-Lijst'!$A$8:$T$994,,18)="Kritiek Fout"),MATCH(ROW('FIT-Lijst'!$A$8:$A$994),ROW('FIT-Lijst'!$A$8:$A$994)),""),ROWS('FIT-Lijst'!$A$4:T571)),COLUMNS('FIT-Lijst'!$A$4:T571)),"")</f>
        <v/>
      </c>
      <c r="G572" s="172"/>
      <c r="H572" s="172"/>
      <c r="I572" s="172"/>
      <c r="J572" s="173"/>
      <c r="K572" s="173"/>
      <c r="L572" s="173"/>
      <c r="M572" s="173"/>
      <c r="N572" s="173"/>
      <c r="O572" s="173"/>
      <c r="P572" s="173"/>
      <c r="Q572" s="173"/>
      <c r="R572" s="173"/>
      <c r="S572" s="173"/>
      <c r="T572" s="174" t="str">
        <f t="shared" si="28"/>
        <v/>
      </c>
      <c r="U572" s="174" t="str">
        <f t="shared" si="26"/>
        <v/>
      </c>
      <c r="V572" s="175" t="str">
        <f t="shared" si="27"/>
        <v/>
      </c>
      <c r="W572" s="172"/>
      <c r="X572" s="172"/>
    </row>
    <row r="573" spans="1:24" x14ac:dyDescent="0.15">
      <c r="A573" s="163" t="str">
        <f t="array" ref="A573">IFERROR(INDEX('FIT-Lijst'!$A$8:$T$994,SMALL(IF((INDEX('FIT-Lijst'!$A$8:$T$994,,18)="Fout")+(INDEX('FIT-Lijst'!$A$8:$T$994,,18)="Kritiek Fout"),MATCH(ROW('FIT-Lijst'!$A$8:$A$994),ROW('FIT-Lijst'!$A$8:$A$994)),""),ROWS('FIT-Lijst'!$A$4:A572)),COLUMNS('FIT-Lijst'!$A$4:A572)),"")</f>
        <v/>
      </c>
      <c r="B573" s="163" t="str">
        <f t="array" ref="B573">IFERROR(INDEX('FIT-Lijst'!$A$8:$T$994,SMALL(IF((INDEX('FIT-Lijst'!$A$8:$T$994,,18)="Fout")+(INDEX('FIT-Lijst'!$A$8:$T$994,,18)="Kritiek Fout"),MATCH(ROW('FIT-Lijst'!$A$8:$A$994),ROW('FIT-Lijst'!$A$8:$A$994)),""),ROWS('FIT-Lijst'!$A$4:D572)),COLUMNS('FIT-Lijst'!$A$4:D572)),"")</f>
        <v/>
      </c>
      <c r="C573" s="15" t="str">
        <f>IFERROR(VLOOKUP(A573,'FIT-Lijst'!A:Q,5,FALSE),"")</f>
        <v/>
      </c>
      <c r="D573" s="163" t="str">
        <f t="array" ref="D573">IFERROR(INDEX('FIT-Lijst'!$A$8:$T$994,SMALL(IF((INDEX('FIT-Lijst'!$A$8:$T$994,,18)="Fout")+(INDEX('FIT-Lijst'!$A$8:$T$994,,18)="Kritiek Fout"),MATCH(ROW('FIT-Lijst'!$A$8:$A$994),ROW('FIT-Lijst'!$A$8:$A$994)),""),ROWS('FIT-Lijst'!$A$4:R572)),COLUMNS('FIT-Lijst'!$A$4:R572)),"")</f>
        <v/>
      </c>
      <c r="E573" s="164" t="str">
        <f t="array" ref="E573">IFERROR(INDEX('FIT-Lijst'!$A$8:$T$994,SMALL(IF((INDEX('FIT-Lijst'!$A$8:$T$994,,18)="Fout")+(INDEX('FIT-Lijst'!$A$8:$T$994,,18)="Kritiek Fout"),MATCH(ROW('FIT-Lijst'!$A$8:$A$994),ROW('FIT-Lijst'!$A$8:$A$994)),""),ROWS('FIT-Lijst'!$A$4:S572)),COLUMNS('FIT-Lijst'!$A$4:S572)),"")</f>
        <v/>
      </c>
      <c r="F573" s="163" t="str">
        <f t="array" ref="F573">IFERROR(INDEX('FIT-Lijst'!$A$8:$T$994,SMALL(IF((INDEX('FIT-Lijst'!$A$8:$T$994,,18)="Fout")+(INDEX('FIT-Lijst'!$A$8:$T$994,,18)="Kritiek Fout"),MATCH(ROW('FIT-Lijst'!$A$8:$A$994),ROW('FIT-Lijst'!$A$8:$A$994)),""),ROWS('FIT-Lijst'!$A$4:T572)),COLUMNS('FIT-Lijst'!$A$4:T572)),"")</f>
        <v/>
      </c>
      <c r="G573" s="172"/>
      <c r="H573" s="172"/>
      <c r="I573" s="172"/>
      <c r="J573" s="173"/>
      <c r="K573" s="173"/>
      <c r="L573" s="173"/>
      <c r="M573" s="173"/>
      <c r="N573" s="173"/>
      <c r="O573" s="173"/>
      <c r="P573" s="173"/>
      <c r="Q573" s="173"/>
      <c r="R573" s="173"/>
      <c r="S573" s="173"/>
      <c r="T573" s="174" t="str">
        <f t="shared" si="28"/>
        <v/>
      </c>
      <c r="U573" s="174" t="str">
        <f t="shared" si="26"/>
        <v/>
      </c>
      <c r="V573" s="175" t="str">
        <f t="shared" si="27"/>
        <v/>
      </c>
      <c r="W573" s="172"/>
      <c r="X573" s="172"/>
    </row>
    <row r="574" spans="1:24" x14ac:dyDescent="0.15">
      <c r="A574" s="163" t="str">
        <f t="array" ref="A574">IFERROR(INDEX('FIT-Lijst'!$A$8:$T$994,SMALL(IF((INDEX('FIT-Lijst'!$A$8:$T$994,,18)="Fout")+(INDEX('FIT-Lijst'!$A$8:$T$994,,18)="Kritiek Fout"),MATCH(ROW('FIT-Lijst'!$A$8:$A$994),ROW('FIT-Lijst'!$A$8:$A$994)),""),ROWS('FIT-Lijst'!$A$4:A573)),COLUMNS('FIT-Lijst'!$A$4:A573)),"")</f>
        <v/>
      </c>
      <c r="B574" s="163" t="str">
        <f t="array" ref="B574">IFERROR(INDEX('FIT-Lijst'!$A$8:$T$994,SMALL(IF((INDEX('FIT-Lijst'!$A$8:$T$994,,18)="Fout")+(INDEX('FIT-Lijst'!$A$8:$T$994,,18)="Kritiek Fout"),MATCH(ROW('FIT-Lijst'!$A$8:$A$994),ROW('FIT-Lijst'!$A$8:$A$994)),""),ROWS('FIT-Lijst'!$A$4:D573)),COLUMNS('FIT-Lijst'!$A$4:D573)),"")</f>
        <v/>
      </c>
      <c r="C574" s="15" t="str">
        <f>IFERROR(VLOOKUP(A574,'FIT-Lijst'!A:Q,5,FALSE),"")</f>
        <v/>
      </c>
      <c r="D574" s="163" t="str">
        <f t="array" ref="D574">IFERROR(INDEX('FIT-Lijst'!$A$8:$T$994,SMALL(IF((INDEX('FIT-Lijst'!$A$8:$T$994,,18)="Fout")+(INDEX('FIT-Lijst'!$A$8:$T$994,,18)="Kritiek Fout"),MATCH(ROW('FIT-Lijst'!$A$8:$A$994),ROW('FIT-Lijst'!$A$8:$A$994)),""),ROWS('FIT-Lijst'!$A$4:R573)),COLUMNS('FIT-Lijst'!$A$4:R573)),"")</f>
        <v/>
      </c>
      <c r="E574" s="164" t="str">
        <f t="array" ref="E574">IFERROR(INDEX('FIT-Lijst'!$A$8:$T$994,SMALL(IF((INDEX('FIT-Lijst'!$A$8:$T$994,,18)="Fout")+(INDEX('FIT-Lijst'!$A$8:$T$994,,18)="Kritiek Fout"),MATCH(ROW('FIT-Lijst'!$A$8:$A$994),ROW('FIT-Lijst'!$A$8:$A$994)),""),ROWS('FIT-Lijst'!$A$4:S573)),COLUMNS('FIT-Lijst'!$A$4:S573)),"")</f>
        <v/>
      </c>
      <c r="F574" s="163" t="str">
        <f t="array" ref="F574">IFERROR(INDEX('FIT-Lijst'!$A$8:$T$994,SMALL(IF((INDEX('FIT-Lijst'!$A$8:$T$994,,18)="Fout")+(INDEX('FIT-Lijst'!$A$8:$T$994,,18)="Kritiek Fout"),MATCH(ROW('FIT-Lijst'!$A$8:$A$994),ROW('FIT-Lijst'!$A$8:$A$994)),""),ROWS('FIT-Lijst'!$A$4:T573)),COLUMNS('FIT-Lijst'!$A$4:T573)),"")</f>
        <v/>
      </c>
      <c r="G574" s="172"/>
      <c r="H574" s="172"/>
      <c r="I574" s="172"/>
      <c r="J574" s="173"/>
      <c r="K574" s="173"/>
      <c r="L574" s="173"/>
      <c r="M574" s="173"/>
      <c r="N574" s="173"/>
      <c r="O574" s="173"/>
      <c r="P574" s="173"/>
      <c r="Q574" s="173"/>
      <c r="R574" s="173"/>
      <c r="S574" s="173"/>
      <c r="T574" s="174" t="str">
        <f t="shared" si="28"/>
        <v/>
      </c>
      <c r="U574" s="174" t="str">
        <f t="shared" si="26"/>
        <v/>
      </c>
      <c r="V574" s="175" t="str">
        <f t="shared" si="27"/>
        <v/>
      </c>
      <c r="W574" s="172"/>
      <c r="X574" s="172"/>
    </row>
    <row r="575" spans="1:24" x14ac:dyDescent="0.15">
      <c r="A575" s="163" t="str">
        <f t="array" ref="A575">IFERROR(INDEX('FIT-Lijst'!$A$8:$T$994,SMALL(IF((INDEX('FIT-Lijst'!$A$8:$T$994,,18)="Fout")+(INDEX('FIT-Lijst'!$A$8:$T$994,,18)="Kritiek Fout"),MATCH(ROW('FIT-Lijst'!$A$8:$A$994),ROW('FIT-Lijst'!$A$8:$A$994)),""),ROWS('FIT-Lijst'!$A$4:A574)),COLUMNS('FIT-Lijst'!$A$4:A574)),"")</f>
        <v/>
      </c>
      <c r="B575" s="163" t="str">
        <f t="array" ref="B575">IFERROR(INDEX('FIT-Lijst'!$A$8:$T$994,SMALL(IF((INDEX('FIT-Lijst'!$A$8:$T$994,,18)="Fout")+(INDEX('FIT-Lijst'!$A$8:$T$994,,18)="Kritiek Fout"),MATCH(ROW('FIT-Lijst'!$A$8:$A$994),ROW('FIT-Lijst'!$A$8:$A$994)),""),ROWS('FIT-Lijst'!$A$4:D574)),COLUMNS('FIT-Lijst'!$A$4:D574)),"")</f>
        <v/>
      </c>
      <c r="C575" s="15" t="str">
        <f>IFERROR(VLOOKUP(A575,'FIT-Lijst'!A:Q,5,FALSE),"")</f>
        <v/>
      </c>
      <c r="D575" s="163" t="str">
        <f t="array" ref="D575">IFERROR(INDEX('FIT-Lijst'!$A$8:$T$994,SMALL(IF((INDEX('FIT-Lijst'!$A$8:$T$994,,18)="Fout")+(INDEX('FIT-Lijst'!$A$8:$T$994,,18)="Kritiek Fout"),MATCH(ROW('FIT-Lijst'!$A$8:$A$994),ROW('FIT-Lijst'!$A$8:$A$994)),""),ROWS('FIT-Lijst'!$A$4:R574)),COLUMNS('FIT-Lijst'!$A$4:R574)),"")</f>
        <v/>
      </c>
      <c r="E575" s="164" t="str">
        <f t="array" ref="E575">IFERROR(INDEX('FIT-Lijst'!$A$8:$T$994,SMALL(IF((INDEX('FIT-Lijst'!$A$8:$T$994,,18)="Fout")+(INDEX('FIT-Lijst'!$A$8:$T$994,,18)="Kritiek Fout"),MATCH(ROW('FIT-Lijst'!$A$8:$A$994),ROW('FIT-Lijst'!$A$8:$A$994)),""),ROWS('FIT-Lijst'!$A$4:S574)),COLUMNS('FIT-Lijst'!$A$4:S574)),"")</f>
        <v/>
      </c>
      <c r="F575" s="163" t="str">
        <f t="array" ref="F575">IFERROR(INDEX('FIT-Lijst'!$A$8:$T$994,SMALL(IF((INDEX('FIT-Lijst'!$A$8:$T$994,,18)="Fout")+(INDEX('FIT-Lijst'!$A$8:$T$994,,18)="Kritiek Fout"),MATCH(ROW('FIT-Lijst'!$A$8:$A$994),ROW('FIT-Lijst'!$A$8:$A$994)),""),ROWS('FIT-Lijst'!$A$4:T574)),COLUMNS('FIT-Lijst'!$A$4:T574)),"")</f>
        <v/>
      </c>
      <c r="G575" s="172"/>
      <c r="H575" s="172"/>
      <c r="I575" s="172"/>
      <c r="J575" s="173"/>
      <c r="K575" s="173"/>
      <c r="L575" s="173"/>
      <c r="M575" s="173"/>
      <c r="N575" s="173"/>
      <c r="O575" s="173"/>
      <c r="P575" s="173"/>
      <c r="Q575" s="173"/>
      <c r="R575" s="173"/>
      <c r="S575" s="173"/>
      <c r="T575" s="174" t="str">
        <f t="shared" si="28"/>
        <v/>
      </c>
      <c r="U575" s="174" t="str">
        <f t="shared" si="26"/>
        <v/>
      </c>
      <c r="V575" s="175" t="str">
        <f t="shared" si="27"/>
        <v/>
      </c>
      <c r="W575" s="172"/>
      <c r="X575" s="172"/>
    </row>
    <row r="576" spans="1:24" x14ac:dyDescent="0.15">
      <c r="A576" s="163" t="str">
        <f t="array" ref="A576">IFERROR(INDEX('FIT-Lijst'!$A$8:$T$994,SMALL(IF((INDEX('FIT-Lijst'!$A$8:$T$994,,18)="Fout")+(INDEX('FIT-Lijst'!$A$8:$T$994,,18)="Kritiek Fout"),MATCH(ROW('FIT-Lijst'!$A$8:$A$994),ROW('FIT-Lijst'!$A$8:$A$994)),""),ROWS('FIT-Lijst'!$A$4:A575)),COLUMNS('FIT-Lijst'!$A$4:A575)),"")</f>
        <v/>
      </c>
      <c r="B576" s="163" t="str">
        <f t="array" ref="B576">IFERROR(INDEX('FIT-Lijst'!$A$8:$T$994,SMALL(IF((INDEX('FIT-Lijst'!$A$8:$T$994,,18)="Fout")+(INDEX('FIT-Lijst'!$A$8:$T$994,,18)="Kritiek Fout"),MATCH(ROW('FIT-Lijst'!$A$8:$A$994),ROW('FIT-Lijst'!$A$8:$A$994)),""),ROWS('FIT-Lijst'!$A$4:D575)),COLUMNS('FIT-Lijst'!$A$4:D575)),"")</f>
        <v/>
      </c>
      <c r="C576" s="15" t="str">
        <f>IFERROR(VLOOKUP(A576,'FIT-Lijst'!A:Q,5,FALSE),"")</f>
        <v/>
      </c>
      <c r="D576" s="163" t="str">
        <f t="array" ref="D576">IFERROR(INDEX('FIT-Lijst'!$A$8:$T$994,SMALL(IF((INDEX('FIT-Lijst'!$A$8:$T$994,,18)="Fout")+(INDEX('FIT-Lijst'!$A$8:$T$994,,18)="Kritiek Fout"),MATCH(ROW('FIT-Lijst'!$A$8:$A$994),ROW('FIT-Lijst'!$A$8:$A$994)),""),ROWS('FIT-Lijst'!$A$4:R575)),COLUMNS('FIT-Lijst'!$A$4:R575)),"")</f>
        <v/>
      </c>
      <c r="E576" s="164" t="str">
        <f t="array" ref="E576">IFERROR(INDEX('FIT-Lijst'!$A$8:$T$994,SMALL(IF((INDEX('FIT-Lijst'!$A$8:$T$994,,18)="Fout")+(INDEX('FIT-Lijst'!$A$8:$T$994,,18)="Kritiek Fout"),MATCH(ROW('FIT-Lijst'!$A$8:$A$994),ROW('FIT-Lijst'!$A$8:$A$994)),""),ROWS('FIT-Lijst'!$A$4:S575)),COLUMNS('FIT-Lijst'!$A$4:S575)),"")</f>
        <v/>
      </c>
      <c r="F576" s="163" t="str">
        <f t="array" ref="F576">IFERROR(INDEX('FIT-Lijst'!$A$8:$T$994,SMALL(IF((INDEX('FIT-Lijst'!$A$8:$T$994,,18)="Fout")+(INDEX('FIT-Lijst'!$A$8:$T$994,,18)="Kritiek Fout"),MATCH(ROW('FIT-Lijst'!$A$8:$A$994),ROW('FIT-Lijst'!$A$8:$A$994)),""),ROWS('FIT-Lijst'!$A$4:T575)),COLUMNS('FIT-Lijst'!$A$4:T575)),"")</f>
        <v/>
      </c>
      <c r="G576" s="172"/>
      <c r="H576" s="172"/>
      <c r="I576" s="172"/>
      <c r="J576" s="173"/>
      <c r="K576" s="173"/>
      <c r="L576" s="173"/>
      <c r="M576" s="173"/>
      <c r="N576" s="173"/>
      <c r="O576" s="173"/>
      <c r="P576" s="173"/>
      <c r="Q576" s="173"/>
      <c r="R576" s="173"/>
      <c r="S576" s="173"/>
      <c r="T576" s="174" t="str">
        <f t="shared" si="28"/>
        <v/>
      </c>
      <c r="U576" s="174" t="str">
        <f t="shared" si="26"/>
        <v/>
      </c>
      <c r="V576" s="175" t="str">
        <f t="shared" si="27"/>
        <v/>
      </c>
      <c r="W576" s="172"/>
      <c r="X576" s="172"/>
    </row>
    <row r="577" spans="1:24" x14ac:dyDescent="0.15">
      <c r="A577" s="163" t="str">
        <f t="array" ref="A577">IFERROR(INDEX('FIT-Lijst'!$A$8:$T$994,SMALL(IF((INDEX('FIT-Lijst'!$A$8:$T$994,,18)="Fout")+(INDEX('FIT-Lijst'!$A$8:$T$994,,18)="Kritiek Fout"),MATCH(ROW('FIT-Lijst'!$A$8:$A$994),ROW('FIT-Lijst'!$A$8:$A$994)),""),ROWS('FIT-Lijst'!$A$4:A576)),COLUMNS('FIT-Lijst'!$A$4:A576)),"")</f>
        <v/>
      </c>
      <c r="B577" s="163" t="str">
        <f t="array" ref="B577">IFERROR(INDEX('FIT-Lijst'!$A$8:$T$994,SMALL(IF((INDEX('FIT-Lijst'!$A$8:$T$994,,18)="Fout")+(INDEX('FIT-Lijst'!$A$8:$T$994,,18)="Kritiek Fout"),MATCH(ROW('FIT-Lijst'!$A$8:$A$994),ROW('FIT-Lijst'!$A$8:$A$994)),""),ROWS('FIT-Lijst'!$A$4:D576)),COLUMNS('FIT-Lijst'!$A$4:D576)),"")</f>
        <v/>
      </c>
      <c r="C577" s="15" t="str">
        <f>IFERROR(VLOOKUP(A577,'FIT-Lijst'!A:Q,5,FALSE),"")</f>
        <v/>
      </c>
      <c r="D577" s="163" t="str">
        <f t="array" ref="D577">IFERROR(INDEX('FIT-Lijst'!$A$8:$T$994,SMALL(IF((INDEX('FIT-Lijst'!$A$8:$T$994,,18)="Fout")+(INDEX('FIT-Lijst'!$A$8:$T$994,,18)="Kritiek Fout"),MATCH(ROW('FIT-Lijst'!$A$8:$A$994),ROW('FIT-Lijst'!$A$8:$A$994)),""),ROWS('FIT-Lijst'!$A$4:R576)),COLUMNS('FIT-Lijst'!$A$4:R576)),"")</f>
        <v/>
      </c>
      <c r="E577" s="164" t="str">
        <f t="array" ref="E577">IFERROR(INDEX('FIT-Lijst'!$A$8:$T$994,SMALL(IF((INDEX('FIT-Lijst'!$A$8:$T$994,,18)="Fout")+(INDEX('FIT-Lijst'!$A$8:$T$994,,18)="Kritiek Fout"),MATCH(ROW('FIT-Lijst'!$A$8:$A$994),ROW('FIT-Lijst'!$A$8:$A$994)),""),ROWS('FIT-Lijst'!$A$4:S576)),COLUMNS('FIT-Lijst'!$A$4:S576)),"")</f>
        <v/>
      </c>
      <c r="F577" s="163" t="str">
        <f t="array" ref="F577">IFERROR(INDEX('FIT-Lijst'!$A$8:$T$994,SMALL(IF((INDEX('FIT-Lijst'!$A$8:$T$994,,18)="Fout")+(INDEX('FIT-Lijst'!$A$8:$T$994,,18)="Kritiek Fout"),MATCH(ROW('FIT-Lijst'!$A$8:$A$994),ROW('FIT-Lijst'!$A$8:$A$994)),""),ROWS('FIT-Lijst'!$A$4:T576)),COLUMNS('FIT-Lijst'!$A$4:T576)),"")</f>
        <v/>
      </c>
      <c r="G577" s="172"/>
      <c r="H577" s="172"/>
      <c r="I577" s="172"/>
      <c r="J577" s="173"/>
      <c r="K577" s="173"/>
      <c r="L577" s="173"/>
      <c r="M577" s="173"/>
      <c r="N577" s="173"/>
      <c r="O577" s="173"/>
      <c r="P577" s="173"/>
      <c r="Q577" s="173"/>
      <c r="R577" s="173"/>
      <c r="S577" s="173"/>
      <c r="T577" s="174" t="str">
        <f t="shared" si="28"/>
        <v/>
      </c>
      <c r="U577" s="174" t="str">
        <f t="shared" si="26"/>
        <v/>
      </c>
      <c r="V577" s="175" t="str">
        <f t="shared" si="27"/>
        <v/>
      </c>
      <c r="W577" s="172"/>
      <c r="X577" s="172"/>
    </row>
    <row r="578" spans="1:24" x14ac:dyDescent="0.15">
      <c r="A578" s="163" t="str">
        <f t="array" ref="A578">IFERROR(INDEX('FIT-Lijst'!$A$8:$T$994,SMALL(IF((INDEX('FIT-Lijst'!$A$8:$T$994,,18)="Fout")+(INDEX('FIT-Lijst'!$A$8:$T$994,,18)="Kritiek Fout"),MATCH(ROW('FIT-Lijst'!$A$8:$A$994),ROW('FIT-Lijst'!$A$8:$A$994)),""),ROWS('FIT-Lijst'!$A$4:A577)),COLUMNS('FIT-Lijst'!$A$4:A577)),"")</f>
        <v/>
      </c>
      <c r="B578" s="163" t="str">
        <f t="array" ref="B578">IFERROR(INDEX('FIT-Lijst'!$A$8:$T$994,SMALL(IF((INDEX('FIT-Lijst'!$A$8:$T$994,,18)="Fout")+(INDEX('FIT-Lijst'!$A$8:$T$994,,18)="Kritiek Fout"),MATCH(ROW('FIT-Lijst'!$A$8:$A$994),ROW('FIT-Lijst'!$A$8:$A$994)),""),ROWS('FIT-Lijst'!$A$4:D577)),COLUMNS('FIT-Lijst'!$A$4:D577)),"")</f>
        <v/>
      </c>
      <c r="C578" s="15" t="str">
        <f>IFERROR(VLOOKUP(A578,'FIT-Lijst'!A:Q,5,FALSE),"")</f>
        <v/>
      </c>
      <c r="D578" s="163" t="str">
        <f t="array" ref="D578">IFERROR(INDEX('FIT-Lijst'!$A$8:$T$994,SMALL(IF((INDEX('FIT-Lijst'!$A$8:$T$994,,18)="Fout")+(INDEX('FIT-Lijst'!$A$8:$T$994,,18)="Kritiek Fout"),MATCH(ROW('FIT-Lijst'!$A$8:$A$994),ROW('FIT-Lijst'!$A$8:$A$994)),""),ROWS('FIT-Lijst'!$A$4:R577)),COLUMNS('FIT-Lijst'!$A$4:R577)),"")</f>
        <v/>
      </c>
      <c r="E578" s="164" t="str">
        <f t="array" ref="E578">IFERROR(INDEX('FIT-Lijst'!$A$8:$T$994,SMALL(IF((INDEX('FIT-Lijst'!$A$8:$T$994,,18)="Fout")+(INDEX('FIT-Lijst'!$A$8:$T$994,,18)="Kritiek Fout"),MATCH(ROW('FIT-Lijst'!$A$8:$A$994),ROW('FIT-Lijst'!$A$8:$A$994)),""),ROWS('FIT-Lijst'!$A$4:S577)),COLUMNS('FIT-Lijst'!$A$4:S577)),"")</f>
        <v/>
      </c>
      <c r="F578" s="163" t="str">
        <f t="array" ref="F578">IFERROR(INDEX('FIT-Lijst'!$A$8:$T$994,SMALL(IF((INDEX('FIT-Lijst'!$A$8:$T$994,,18)="Fout")+(INDEX('FIT-Lijst'!$A$8:$T$994,,18)="Kritiek Fout"),MATCH(ROW('FIT-Lijst'!$A$8:$A$994),ROW('FIT-Lijst'!$A$8:$A$994)),""),ROWS('FIT-Lijst'!$A$4:T577)),COLUMNS('FIT-Lijst'!$A$4:T577)),"")</f>
        <v/>
      </c>
      <c r="G578" s="172"/>
      <c r="H578" s="172"/>
      <c r="I578" s="172"/>
      <c r="J578" s="173"/>
      <c r="K578" s="173"/>
      <c r="L578" s="173"/>
      <c r="M578" s="173"/>
      <c r="N578" s="173"/>
      <c r="O578" s="173"/>
      <c r="P578" s="173"/>
      <c r="Q578" s="173"/>
      <c r="R578" s="173"/>
      <c r="S578" s="173"/>
      <c r="T578" s="174" t="str">
        <f t="shared" si="28"/>
        <v/>
      </c>
      <c r="U578" s="174" t="str">
        <f t="shared" si="26"/>
        <v/>
      </c>
      <c r="V578" s="175" t="str">
        <f t="shared" si="27"/>
        <v/>
      </c>
      <c r="W578" s="172"/>
      <c r="X578" s="172"/>
    </row>
    <row r="579" spans="1:24" x14ac:dyDescent="0.15">
      <c r="A579" s="163" t="str">
        <f t="array" ref="A579">IFERROR(INDEX('FIT-Lijst'!$A$8:$T$994,SMALL(IF((INDEX('FIT-Lijst'!$A$8:$T$994,,18)="Fout")+(INDEX('FIT-Lijst'!$A$8:$T$994,,18)="Kritiek Fout"),MATCH(ROW('FIT-Lijst'!$A$8:$A$994),ROW('FIT-Lijst'!$A$8:$A$994)),""),ROWS('FIT-Lijst'!$A$4:A578)),COLUMNS('FIT-Lijst'!$A$4:A578)),"")</f>
        <v/>
      </c>
      <c r="B579" s="163" t="str">
        <f t="array" ref="B579">IFERROR(INDEX('FIT-Lijst'!$A$8:$T$994,SMALL(IF((INDEX('FIT-Lijst'!$A$8:$T$994,,18)="Fout")+(INDEX('FIT-Lijst'!$A$8:$T$994,,18)="Kritiek Fout"),MATCH(ROW('FIT-Lijst'!$A$8:$A$994),ROW('FIT-Lijst'!$A$8:$A$994)),""),ROWS('FIT-Lijst'!$A$4:D578)),COLUMNS('FIT-Lijst'!$A$4:D578)),"")</f>
        <v/>
      </c>
      <c r="C579" s="15" t="str">
        <f>IFERROR(VLOOKUP(A579,'FIT-Lijst'!A:Q,5,FALSE),"")</f>
        <v/>
      </c>
      <c r="D579" s="163" t="str">
        <f t="array" ref="D579">IFERROR(INDEX('FIT-Lijst'!$A$8:$T$994,SMALL(IF((INDEX('FIT-Lijst'!$A$8:$T$994,,18)="Fout")+(INDEX('FIT-Lijst'!$A$8:$T$994,,18)="Kritiek Fout"),MATCH(ROW('FIT-Lijst'!$A$8:$A$994),ROW('FIT-Lijst'!$A$8:$A$994)),""),ROWS('FIT-Lijst'!$A$4:R578)),COLUMNS('FIT-Lijst'!$A$4:R578)),"")</f>
        <v/>
      </c>
      <c r="E579" s="164" t="str">
        <f t="array" ref="E579">IFERROR(INDEX('FIT-Lijst'!$A$8:$T$994,SMALL(IF((INDEX('FIT-Lijst'!$A$8:$T$994,,18)="Fout")+(INDEX('FIT-Lijst'!$A$8:$T$994,,18)="Kritiek Fout"),MATCH(ROW('FIT-Lijst'!$A$8:$A$994),ROW('FIT-Lijst'!$A$8:$A$994)),""),ROWS('FIT-Lijst'!$A$4:S578)),COLUMNS('FIT-Lijst'!$A$4:S578)),"")</f>
        <v/>
      </c>
      <c r="F579" s="163" t="str">
        <f t="array" ref="F579">IFERROR(INDEX('FIT-Lijst'!$A$8:$T$994,SMALL(IF((INDEX('FIT-Lijst'!$A$8:$T$994,,18)="Fout")+(INDEX('FIT-Lijst'!$A$8:$T$994,,18)="Kritiek Fout"),MATCH(ROW('FIT-Lijst'!$A$8:$A$994),ROW('FIT-Lijst'!$A$8:$A$994)),""),ROWS('FIT-Lijst'!$A$4:T578)),COLUMNS('FIT-Lijst'!$A$4:T578)),"")</f>
        <v/>
      </c>
      <c r="G579" s="172"/>
      <c r="H579" s="172"/>
      <c r="I579" s="172"/>
      <c r="J579" s="173"/>
      <c r="K579" s="173"/>
      <c r="L579" s="173"/>
      <c r="M579" s="173"/>
      <c r="N579" s="173"/>
      <c r="O579" s="173"/>
      <c r="P579" s="173"/>
      <c r="Q579" s="173"/>
      <c r="R579" s="173"/>
      <c r="S579" s="173"/>
      <c r="T579" s="174" t="str">
        <f t="shared" si="28"/>
        <v/>
      </c>
      <c r="U579" s="174" t="str">
        <f t="shared" si="26"/>
        <v/>
      </c>
      <c r="V579" s="175" t="str">
        <f t="shared" si="27"/>
        <v/>
      </c>
      <c r="W579" s="172"/>
      <c r="X579" s="172"/>
    </row>
    <row r="580" spans="1:24" x14ac:dyDescent="0.15">
      <c r="A580" s="163" t="str">
        <f t="array" ref="A580">IFERROR(INDEX('FIT-Lijst'!$A$8:$T$994,SMALL(IF((INDEX('FIT-Lijst'!$A$8:$T$994,,18)="Fout")+(INDEX('FIT-Lijst'!$A$8:$T$994,,18)="Kritiek Fout"),MATCH(ROW('FIT-Lijst'!$A$8:$A$994),ROW('FIT-Lijst'!$A$8:$A$994)),""),ROWS('FIT-Lijst'!$A$4:A579)),COLUMNS('FIT-Lijst'!$A$4:A579)),"")</f>
        <v/>
      </c>
      <c r="B580" s="163" t="str">
        <f t="array" ref="B580">IFERROR(INDEX('FIT-Lijst'!$A$8:$T$994,SMALL(IF((INDEX('FIT-Lijst'!$A$8:$T$994,,18)="Fout")+(INDEX('FIT-Lijst'!$A$8:$T$994,,18)="Kritiek Fout"),MATCH(ROW('FIT-Lijst'!$A$8:$A$994),ROW('FIT-Lijst'!$A$8:$A$994)),""),ROWS('FIT-Lijst'!$A$4:D579)),COLUMNS('FIT-Lijst'!$A$4:D579)),"")</f>
        <v/>
      </c>
      <c r="C580" s="15" t="str">
        <f>IFERROR(VLOOKUP(A580,'FIT-Lijst'!A:Q,5,FALSE),"")</f>
        <v/>
      </c>
      <c r="D580" s="163" t="str">
        <f t="array" ref="D580">IFERROR(INDEX('FIT-Lijst'!$A$8:$T$994,SMALL(IF((INDEX('FIT-Lijst'!$A$8:$T$994,,18)="Fout")+(INDEX('FIT-Lijst'!$A$8:$T$994,,18)="Kritiek Fout"),MATCH(ROW('FIT-Lijst'!$A$8:$A$994),ROW('FIT-Lijst'!$A$8:$A$994)),""),ROWS('FIT-Lijst'!$A$4:R579)),COLUMNS('FIT-Lijst'!$A$4:R579)),"")</f>
        <v/>
      </c>
      <c r="E580" s="164" t="str">
        <f t="array" ref="E580">IFERROR(INDEX('FIT-Lijst'!$A$8:$T$994,SMALL(IF((INDEX('FIT-Lijst'!$A$8:$T$994,,18)="Fout")+(INDEX('FIT-Lijst'!$A$8:$T$994,,18)="Kritiek Fout"),MATCH(ROW('FIT-Lijst'!$A$8:$A$994),ROW('FIT-Lijst'!$A$8:$A$994)),""),ROWS('FIT-Lijst'!$A$4:S579)),COLUMNS('FIT-Lijst'!$A$4:S579)),"")</f>
        <v/>
      </c>
      <c r="F580" s="163" t="str">
        <f t="array" ref="F580">IFERROR(INDEX('FIT-Lijst'!$A$8:$T$994,SMALL(IF((INDEX('FIT-Lijst'!$A$8:$T$994,,18)="Fout")+(INDEX('FIT-Lijst'!$A$8:$T$994,,18)="Kritiek Fout"),MATCH(ROW('FIT-Lijst'!$A$8:$A$994),ROW('FIT-Lijst'!$A$8:$A$994)),""),ROWS('FIT-Lijst'!$A$4:T579)),COLUMNS('FIT-Lijst'!$A$4:T579)),"")</f>
        <v/>
      </c>
      <c r="G580" s="172"/>
      <c r="H580" s="172"/>
      <c r="I580" s="172"/>
      <c r="J580" s="173"/>
      <c r="K580" s="173"/>
      <c r="L580" s="173"/>
      <c r="M580" s="173"/>
      <c r="N580" s="173"/>
      <c r="O580" s="173"/>
      <c r="P580" s="173"/>
      <c r="Q580" s="173"/>
      <c r="R580" s="173"/>
      <c r="S580" s="173"/>
      <c r="T580" s="174" t="str">
        <f t="shared" si="28"/>
        <v/>
      </c>
      <c r="U580" s="174" t="str">
        <f t="shared" si="26"/>
        <v/>
      </c>
      <c r="V580" s="175" t="str">
        <f t="shared" si="27"/>
        <v/>
      </c>
      <c r="W580" s="172"/>
      <c r="X580" s="172"/>
    </row>
    <row r="581" spans="1:24" x14ac:dyDescent="0.15">
      <c r="A581" s="163" t="str">
        <f t="array" ref="A581">IFERROR(INDEX('FIT-Lijst'!$A$8:$T$994,SMALL(IF((INDEX('FIT-Lijst'!$A$8:$T$994,,18)="Fout")+(INDEX('FIT-Lijst'!$A$8:$T$994,,18)="Kritiek Fout"),MATCH(ROW('FIT-Lijst'!$A$8:$A$994),ROW('FIT-Lijst'!$A$8:$A$994)),""),ROWS('FIT-Lijst'!$A$4:A580)),COLUMNS('FIT-Lijst'!$A$4:A580)),"")</f>
        <v/>
      </c>
      <c r="B581" s="163" t="str">
        <f t="array" ref="B581">IFERROR(INDEX('FIT-Lijst'!$A$8:$T$994,SMALL(IF((INDEX('FIT-Lijst'!$A$8:$T$994,,18)="Fout")+(INDEX('FIT-Lijst'!$A$8:$T$994,,18)="Kritiek Fout"),MATCH(ROW('FIT-Lijst'!$A$8:$A$994),ROW('FIT-Lijst'!$A$8:$A$994)),""),ROWS('FIT-Lijst'!$A$4:D580)),COLUMNS('FIT-Lijst'!$A$4:D580)),"")</f>
        <v/>
      </c>
      <c r="C581" s="15" t="str">
        <f>IFERROR(VLOOKUP(A581,'FIT-Lijst'!A:Q,5,FALSE),"")</f>
        <v/>
      </c>
      <c r="D581" s="163" t="str">
        <f t="array" ref="D581">IFERROR(INDEX('FIT-Lijst'!$A$8:$T$994,SMALL(IF((INDEX('FIT-Lijst'!$A$8:$T$994,,18)="Fout")+(INDEX('FIT-Lijst'!$A$8:$T$994,,18)="Kritiek Fout"),MATCH(ROW('FIT-Lijst'!$A$8:$A$994),ROW('FIT-Lijst'!$A$8:$A$994)),""),ROWS('FIT-Lijst'!$A$4:R580)),COLUMNS('FIT-Lijst'!$A$4:R580)),"")</f>
        <v/>
      </c>
      <c r="E581" s="164" t="str">
        <f t="array" ref="E581">IFERROR(INDEX('FIT-Lijst'!$A$8:$T$994,SMALL(IF((INDEX('FIT-Lijst'!$A$8:$T$994,,18)="Fout")+(INDEX('FIT-Lijst'!$A$8:$T$994,,18)="Kritiek Fout"),MATCH(ROW('FIT-Lijst'!$A$8:$A$994),ROW('FIT-Lijst'!$A$8:$A$994)),""),ROWS('FIT-Lijst'!$A$4:S580)),COLUMNS('FIT-Lijst'!$A$4:S580)),"")</f>
        <v/>
      </c>
      <c r="F581" s="163" t="str">
        <f t="array" ref="F581">IFERROR(INDEX('FIT-Lijst'!$A$8:$T$994,SMALL(IF((INDEX('FIT-Lijst'!$A$8:$T$994,,18)="Fout")+(INDEX('FIT-Lijst'!$A$8:$T$994,,18)="Kritiek Fout"),MATCH(ROW('FIT-Lijst'!$A$8:$A$994),ROW('FIT-Lijst'!$A$8:$A$994)),""),ROWS('FIT-Lijst'!$A$4:T580)),COLUMNS('FIT-Lijst'!$A$4:T580)),"")</f>
        <v/>
      </c>
      <c r="G581" s="172"/>
      <c r="H581" s="172"/>
      <c r="I581" s="172"/>
      <c r="J581" s="173"/>
      <c r="K581" s="173"/>
      <c r="L581" s="173"/>
      <c r="M581" s="173"/>
      <c r="N581" s="173"/>
      <c r="O581" s="173"/>
      <c r="P581" s="173"/>
      <c r="Q581" s="173"/>
      <c r="R581" s="173"/>
      <c r="S581" s="173"/>
      <c r="T581" s="174" t="str">
        <f t="shared" si="28"/>
        <v/>
      </c>
      <c r="U581" s="174" t="str">
        <f t="shared" si="26"/>
        <v/>
      </c>
      <c r="V581" s="175" t="str">
        <f t="shared" si="27"/>
        <v/>
      </c>
      <c r="W581" s="172"/>
      <c r="X581" s="172"/>
    </row>
    <row r="582" spans="1:24" x14ac:dyDescent="0.15">
      <c r="A582" s="163" t="str">
        <f t="array" ref="A582">IFERROR(INDEX('FIT-Lijst'!$A$8:$T$994,SMALL(IF((INDEX('FIT-Lijst'!$A$8:$T$994,,18)="Fout")+(INDEX('FIT-Lijst'!$A$8:$T$994,,18)="Kritiek Fout"),MATCH(ROW('FIT-Lijst'!$A$8:$A$994),ROW('FIT-Lijst'!$A$8:$A$994)),""),ROWS('FIT-Lijst'!$A$4:A581)),COLUMNS('FIT-Lijst'!$A$4:A581)),"")</f>
        <v/>
      </c>
      <c r="B582" s="163" t="str">
        <f t="array" ref="B582">IFERROR(INDEX('FIT-Lijst'!$A$8:$T$994,SMALL(IF((INDEX('FIT-Lijst'!$A$8:$T$994,,18)="Fout")+(INDEX('FIT-Lijst'!$A$8:$T$994,,18)="Kritiek Fout"),MATCH(ROW('FIT-Lijst'!$A$8:$A$994),ROW('FIT-Lijst'!$A$8:$A$994)),""),ROWS('FIT-Lijst'!$A$4:D581)),COLUMNS('FIT-Lijst'!$A$4:D581)),"")</f>
        <v/>
      </c>
      <c r="C582" s="15" t="str">
        <f>IFERROR(VLOOKUP(A582,'FIT-Lijst'!A:Q,5,FALSE),"")</f>
        <v/>
      </c>
      <c r="D582" s="163" t="str">
        <f t="array" ref="D582">IFERROR(INDEX('FIT-Lijst'!$A$8:$T$994,SMALL(IF((INDEX('FIT-Lijst'!$A$8:$T$994,,18)="Fout")+(INDEX('FIT-Lijst'!$A$8:$T$994,,18)="Kritiek Fout"),MATCH(ROW('FIT-Lijst'!$A$8:$A$994),ROW('FIT-Lijst'!$A$8:$A$994)),""),ROWS('FIT-Lijst'!$A$4:R581)),COLUMNS('FIT-Lijst'!$A$4:R581)),"")</f>
        <v/>
      </c>
      <c r="E582" s="164" t="str">
        <f t="array" ref="E582">IFERROR(INDEX('FIT-Lijst'!$A$8:$T$994,SMALL(IF((INDEX('FIT-Lijst'!$A$8:$T$994,,18)="Fout")+(INDEX('FIT-Lijst'!$A$8:$T$994,,18)="Kritiek Fout"),MATCH(ROW('FIT-Lijst'!$A$8:$A$994),ROW('FIT-Lijst'!$A$8:$A$994)),""),ROWS('FIT-Lijst'!$A$4:S581)),COLUMNS('FIT-Lijst'!$A$4:S581)),"")</f>
        <v/>
      </c>
      <c r="F582" s="163" t="str">
        <f t="array" ref="F582">IFERROR(INDEX('FIT-Lijst'!$A$8:$T$994,SMALL(IF((INDEX('FIT-Lijst'!$A$8:$T$994,,18)="Fout")+(INDEX('FIT-Lijst'!$A$8:$T$994,,18)="Kritiek Fout"),MATCH(ROW('FIT-Lijst'!$A$8:$A$994),ROW('FIT-Lijst'!$A$8:$A$994)),""),ROWS('FIT-Lijst'!$A$4:T581)),COLUMNS('FIT-Lijst'!$A$4:T581)),"")</f>
        <v/>
      </c>
      <c r="G582" s="172"/>
      <c r="H582" s="172"/>
      <c r="I582" s="172"/>
      <c r="J582" s="173"/>
      <c r="K582" s="173"/>
      <c r="L582" s="173"/>
      <c r="M582" s="173"/>
      <c r="N582" s="173"/>
      <c r="O582" s="173"/>
      <c r="P582" s="173"/>
      <c r="Q582" s="173"/>
      <c r="R582" s="173"/>
      <c r="S582" s="173"/>
      <c r="T582" s="174" t="str">
        <f t="shared" si="28"/>
        <v/>
      </c>
      <c r="U582" s="174" t="str">
        <f t="shared" ref="U582:U645" si="29">IF(OR(J582="",T582=""),"",J582*T582)</f>
        <v/>
      </c>
      <c r="V582" s="175" t="str">
        <f t="shared" si="27"/>
        <v/>
      </c>
      <c r="W582" s="172"/>
      <c r="X582" s="172"/>
    </row>
    <row r="583" spans="1:24" x14ac:dyDescent="0.15">
      <c r="A583" s="163" t="str">
        <f t="array" ref="A583">IFERROR(INDEX('FIT-Lijst'!$A$8:$T$994,SMALL(IF((INDEX('FIT-Lijst'!$A$8:$T$994,,18)="Fout")+(INDEX('FIT-Lijst'!$A$8:$T$994,,18)="Kritiek Fout"),MATCH(ROW('FIT-Lijst'!$A$8:$A$994),ROW('FIT-Lijst'!$A$8:$A$994)),""),ROWS('FIT-Lijst'!$A$4:A582)),COLUMNS('FIT-Lijst'!$A$4:A582)),"")</f>
        <v/>
      </c>
      <c r="B583" s="163" t="str">
        <f t="array" ref="B583">IFERROR(INDEX('FIT-Lijst'!$A$8:$T$994,SMALL(IF((INDEX('FIT-Lijst'!$A$8:$T$994,,18)="Fout")+(INDEX('FIT-Lijst'!$A$8:$T$994,,18)="Kritiek Fout"),MATCH(ROW('FIT-Lijst'!$A$8:$A$994),ROW('FIT-Lijst'!$A$8:$A$994)),""),ROWS('FIT-Lijst'!$A$4:D582)),COLUMNS('FIT-Lijst'!$A$4:D582)),"")</f>
        <v/>
      </c>
      <c r="C583" s="15" t="str">
        <f>IFERROR(VLOOKUP(A583,'FIT-Lijst'!A:Q,5,FALSE),"")</f>
        <v/>
      </c>
      <c r="D583" s="163" t="str">
        <f t="array" ref="D583">IFERROR(INDEX('FIT-Lijst'!$A$8:$T$994,SMALL(IF((INDEX('FIT-Lijst'!$A$8:$T$994,,18)="Fout")+(INDEX('FIT-Lijst'!$A$8:$T$994,,18)="Kritiek Fout"),MATCH(ROW('FIT-Lijst'!$A$8:$A$994),ROW('FIT-Lijst'!$A$8:$A$994)),""),ROWS('FIT-Lijst'!$A$4:R582)),COLUMNS('FIT-Lijst'!$A$4:R582)),"")</f>
        <v/>
      </c>
      <c r="E583" s="164" t="str">
        <f t="array" ref="E583">IFERROR(INDEX('FIT-Lijst'!$A$8:$T$994,SMALL(IF((INDEX('FIT-Lijst'!$A$8:$T$994,,18)="Fout")+(INDEX('FIT-Lijst'!$A$8:$T$994,,18)="Kritiek Fout"),MATCH(ROW('FIT-Lijst'!$A$8:$A$994),ROW('FIT-Lijst'!$A$8:$A$994)),""),ROWS('FIT-Lijst'!$A$4:S582)),COLUMNS('FIT-Lijst'!$A$4:S582)),"")</f>
        <v/>
      </c>
      <c r="F583" s="163" t="str">
        <f t="array" ref="F583">IFERROR(INDEX('FIT-Lijst'!$A$8:$T$994,SMALL(IF((INDEX('FIT-Lijst'!$A$8:$T$994,,18)="Fout")+(INDEX('FIT-Lijst'!$A$8:$T$994,,18)="Kritiek Fout"),MATCH(ROW('FIT-Lijst'!$A$8:$A$994),ROW('FIT-Lijst'!$A$8:$A$994)),""),ROWS('FIT-Lijst'!$A$4:T582)),COLUMNS('FIT-Lijst'!$A$4:T582)),"")</f>
        <v/>
      </c>
      <c r="G583" s="172"/>
      <c r="H583" s="172"/>
      <c r="I583" s="172"/>
      <c r="J583" s="173"/>
      <c r="K583" s="173"/>
      <c r="L583" s="173"/>
      <c r="M583" s="173"/>
      <c r="N583" s="173"/>
      <c r="O583" s="173"/>
      <c r="P583" s="173"/>
      <c r="Q583" s="173"/>
      <c r="R583" s="173"/>
      <c r="S583" s="173"/>
      <c r="T583" s="174" t="str">
        <f t="shared" si="28"/>
        <v/>
      </c>
      <c r="U583" s="174" t="str">
        <f t="shared" si="29"/>
        <v/>
      </c>
      <c r="V583" s="175" t="str">
        <f t="shared" ref="V583:V646" si="30">IF(U583="","",IF(U583&lt;=5,"Acceptabel",IF(AND(U583&gt;=6,U583&lt;=12),"Ongewenst","Onacceptabel")))</f>
        <v/>
      </c>
      <c r="W583" s="172"/>
      <c r="X583" s="172"/>
    </row>
    <row r="584" spans="1:24" x14ac:dyDescent="0.15">
      <c r="A584" s="163" t="str">
        <f t="array" ref="A584">IFERROR(INDEX('FIT-Lijst'!$A$8:$T$994,SMALL(IF((INDEX('FIT-Lijst'!$A$8:$T$994,,18)="Fout")+(INDEX('FIT-Lijst'!$A$8:$T$994,,18)="Kritiek Fout"),MATCH(ROW('FIT-Lijst'!$A$8:$A$994),ROW('FIT-Lijst'!$A$8:$A$994)),""),ROWS('FIT-Lijst'!$A$4:A583)),COLUMNS('FIT-Lijst'!$A$4:A583)),"")</f>
        <v/>
      </c>
      <c r="B584" s="163" t="str">
        <f t="array" ref="B584">IFERROR(INDEX('FIT-Lijst'!$A$8:$T$994,SMALL(IF((INDEX('FIT-Lijst'!$A$8:$T$994,,18)="Fout")+(INDEX('FIT-Lijst'!$A$8:$T$994,,18)="Kritiek Fout"),MATCH(ROW('FIT-Lijst'!$A$8:$A$994),ROW('FIT-Lijst'!$A$8:$A$994)),""),ROWS('FIT-Lijst'!$A$4:D583)),COLUMNS('FIT-Lijst'!$A$4:D583)),"")</f>
        <v/>
      </c>
      <c r="C584" s="15" t="str">
        <f>IFERROR(VLOOKUP(A584,'FIT-Lijst'!A:Q,5,FALSE),"")</f>
        <v/>
      </c>
      <c r="D584" s="163" t="str">
        <f t="array" ref="D584">IFERROR(INDEX('FIT-Lijst'!$A$8:$T$994,SMALL(IF((INDEX('FIT-Lijst'!$A$8:$T$994,,18)="Fout")+(INDEX('FIT-Lijst'!$A$8:$T$994,,18)="Kritiek Fout"),MATCH(ROW('FIT-Lijst'!$A$8:$A$994),ROW('FIT-Lijst'!$A$8:$A$994)),""),ROWS('FIT-Lijst'!$A$4:R583)),COLUMNS('FIT-Lijst'!$A$4:R583)),"")</f>
        <v/>
      </c>
      <c r="E584" s="164" t="str">
        <f t="array" ref="E584">IFERROR(INDEX('FIT-Lijst'!$A$8:$T$994,SMALL(IF((INDEX('FIT-Lijst'!$A$8:$T$994,,18)="Fout")+(INDEX('FIT-Lijst'!$A$8:$T$994,,18)="Kritiek Fout"),MATCH(ROW('FIT-Lijst'!$A$8:$A$994),ROW('FIT-Lijst'!$A$8:$A$994)),""),ROWS('FIT-Lijst'!$A$4:S583)),COLUMNS('FIT-Lijst'!$A$4:S583)),"")</f>
        <v/>
      </c>
      <c r="F584" s="163" t="str">
        <f t="array" ref="F584">IFERROR(INDEX('FIT-Lijst'!$A$8:$T$994,SMALL(IF((INDEX('FIT-Lijst'!$A$8:$T$994,,18)="Fout")+(INDEX('FIT-Lijst'!$A$8:$T$994,,18)="Kritiek Fout"),MATCH(ROW('FIT-Lijst'!$A$8:$A$994),ROW('FIT-Lijst'!$A$8:$A$994)),""),ROWS('FIT-Lijst'!$A$4:T583)),COLUMNS('FIT-Lijst'!$A$4:T583)),"")</f>
        <v/>
      </c>
      <c r="G584" s="172"/>
      <c r="H584" s="172"/>
      <c r="I584" s="172"/>
      <c r="J584" s="173"/>
      <c r="K584" s="173"/>
      <c r="L584" s="173"/>
      <c r="M584" s="173"/>
      <c r="N584" s="173"/>
      <c r="O584" s="173"/>
      <c r="P584" s="173"/>
      <c r="Q584" s="173"/>
      <c r="R584" s="173"/>
      <c r="S584" s="173"/>
      <c r="T584" s="174" t="str">
        <f t="shared" si="28"/>
        <v/>
      </c>
      <c r="U584" s="174" t="str">
        <f t="shared" si="29"/>
        <v/>
      </c>
      <c r="V584" s="175" t="str">
        <f t="shared" si="30"/>
        <v/>
      </c>
      <c r="W584" s="172"/>
      <c r="X584" s="172"/>
    </row>
    <row r="585" spans="1:24" x14ac:dyDescent="0.15">
      <c r="A585" s="163" t="str">
        <f t="array" ref="A585">IFERROR(INDEX('FIT-Lijst'!$A$8:$T$994,SMALL(IF((INDEX('FIT-Lijst'!$A$8:$T$994,,18)="Fout")+(INDEX('FIT-Lijst'!$A$8:$T$994,,18)="Kritiek Fout"),MATCH(ROW('FIT-Lijst'!$A$8:$A$994),ROW('FIT-Lijst'!$A$8:$A$994)),""),ROWS('FIT-Lijst'!$A$4:A584)),COLUMNS('FIT-Lijst'!$A$4:A584)),"")</f>
        <v/>
      </c>
      <c r="B585" s="163" t="str">
        <f t="array" ref="B585">IFERROR(INDEX('FIT-Lijst'!$A$8:$T$994,SMALL(IF((INDEX('FIT-Lijst'!$A$8:$T$994,,18)="Fout")+(INDEX('FIT-Lijst'!$A$8:$T$994,,18)="Kritiek Fout"),MATCH(ROW('FIT-Lijst'!$A$8:$A$994),ROW('FIT-Lijst'!$A$8:$A$994)),""),ROWS('FIT-Lijst'!$A$4:D584)),COLUMNS('FIT-Lijst'!$A$4:D584)),"")</f>
        <v/>
      </c>
      <c r="C585" s="15" t="str">
        <f>IFERROR(VLOOKUP(A585,'FIT-Lijst'!A:Q,5,FALSE),"")</f>
        <v/>
      </c>
      <c r="D585" s="163" t="str">
        <f t="array" ref="D585">IFERROR(INDEX('FIT-Lijst'!$A$8:$T$994,SMALL(IF((INDEX('FIT-Lijst'!$A$8:$T$994,,18)="Fout")+(INDEX('FIT-Lijst'!$A$8:$T$994,,18)="Kritiek Fout"),MATCH(ROW('FIT-Lijst'!$A$8:$A$994),ROW('FIT-Lijst'!$A$8:$A$994)),""),ROWS('FIT-Lijst'!$A$4:R584)),COLUMNS('FIT-Lijst'!$A$4:R584)),"")</f>
        <v/>
      </c>
      <c r="E585" s="164" t="str">
        <f t="array" ref="E585">IFERROR(INDEX('FIT-Lijst'!$A$8:$T$994,SMALL(IF((INDEX('FIT-Lijst'!$A$8:$T$994,,18)="Fout")+(INDEX('FIT-Lijst'!$A$8:$T$994,,18)="Kritiek Fout"),MATCH(ROW('FIT-Lijst'!$A$8:$A$994),ROW('FIT-Lijst'!$A$8:$A$994)),""),ROWS('FIT-Lijst'!$A$4:S584)),COLUMNS('FIT-Lijst'!$A$4:S584)),"")</f>
        <v/>
      </c>
      <c r="F585" s="163" t="str">
        <f t="array" ref="F585">IFERROR(INDEX('FIT-Lijst'!$A$8:$T$994,SMALL(IF((INDEX('FIT-Lijst'!$A$8:$T$994,,18)="Fout")+(INDEX('FIT-Lijst'!$A$8:$T$994,,18)="Kritiek Fout"),MATCH(ROW('FIT-Lijst'!$A$8:$A$994),ROW('FIT-Lijst'!$A$8:$A$994)),""),ROWS('FIT-Lijst'!$A$4:T584)),COLUMNS('FIT-Lijst'!$A$4:T584)),"")</f>
        <v/>
      </c>
      <c r="G585" s="172"/>
      <c r="H585" s="172"/>
      <c r="I585" s="172"/>
      <c r="J585" s="173"/>
      <c r="K585" s="173"/>
      <c r="L585" s="173"/>
      <c r="M585" s="173"/>
      <c r="N585" s="173"/>
      <c r="O585" s="173"/>
      <c r="P585" s="173"/>
      <c r="Q585" s="173"/>
      <c r="R585" s="173"/>
      <c r="S585" s="173"/>
      <c r="T585" s="174" t="str">
        <f t="shared" ref="T585:T648" si="31">IF(COUNT(K585:S585)=0,"",MAX(K585:S585))</f>
        <v/>
      </c>
      <c r="U585" s="174" t="str">
        <f t="shared" si="29"/>
        <v/>
      </c>
      <c r="V585" s="175" t="str">
        <f t="shared" si="30"/>
        <v/>
      </c>
      <c r="W585" s="172"/>
      <c r="X585" s="172"/>
    </row>
    <row r="586" spans="1:24" x14ac:dyDescent="0.15">
      <c r="A586" s="163" t="str">
        <f t="array" ref="A586">IFERROR(INDEX('FIT-Lijst'!$A$8:$T$994,SMALL(IF((INDEX('FIT-Lijst'!$A$8:$T$994,,18)="Fout")+(INDEX('FIT-Lijst'!$A$8:$T$994,,18)="Kritiek Fout"),MATCH(ROW('FIT-Lijst'!$A$8:$A$994),ROW('FIT-Lijst'!$A$8:$A$994)),""),ROWS('FIT-Lijst'!$A$4:A585)),COLUMNS('FIT-Lijst'!$A$4:A585)),"")</f>
        <v/>
      </c>
      <c r="B586" s="163" t="str">
        <f t="array" ref="B586">IFERROR(INDEX('FIT-Lijst'!$A$8:$T$994,SMALL(IF((INDEX('FIT-Lijst'!$A$8:$T$994,,18)="Fout")+(INDEX('FIT-Lijst'!$A$8:$T$994,,18)="Kritiek Fout"),MATCH(ROW('FIT-Lijst'!$A$8:$A$994),ROW('FIT-Lijst'!$A$8:$A$994)),""),ROWS('FIT-Lijst'!$A$4:D585)),COLUMNS('FIT-Lijst'!$A$4:D585)),"")</f>
        <v/>
      </c>
      <c r="C586" s="15" t="str">
        <f>IFERROR(VLOOKUP(A586,'FIT-Lijst'!A:Q,5,FALSE),"")</f>
        <v/>
      </c>
      <c r="D586" s="163" t="str">
        <f t="array" ref="D586">IFERROR(INDEX('FIT-Lijst'!$A$8:$T$994,SMALL(IF((INDEX('FIT-Lijst'!$A$8:$T$994,,18)="Fout")+(INDEX('FIT-Lijst'!$A$8:$T$994,,18)="Kritiek Fout"),MATCH(ROW('FIT-Lijst'!$A$8:$A$994),ROW('FIT-Lijst'!$A$8:$A$994)),""),ROWS('FIT-Lijst'!$A$4:R585)),COLUMNS('FIT-Lijst'!$A$4:R585)),"")</f>
        <v/>
      </c>
      <c r="E586" s="164" t="str">
        <f t="array" ref="E586">IFERROR(INDEX('FIT-Lijst'!$A$8:$T$994,SMALL(IF((INDEX('FIT-Lijst'!$A$8:$T$994,,18)="Fout")+(INDEX('FIT-Lijst'!$A$8:$T$994,,18)="Kritiek Fout"),MATCH(ROW('FIT-Lijst'!$A$8:$A$994),ROW('FIT-Lijst'!$A$8:$A$994)),""),ROWS('FIT-Lijst'!$A$4:S585)),COLUMNS('FIT-Lijst'!$A$4:S585)),"")</f>
        <v/>
      </c>
      <c r="F586" s="163" t="str">
        <f t="array" ref="F586">IFERROR(INDEX('FIT-Lijst'!$A$8:$T$994,SMALL(IF((INDEX('FIT-Lijst'!$A$8:$T$994,,18)="Fout")+(INDEX('FIT-Lijst'!$A$8:$T$994,,18)="Kritiek Fout"),MATCH(ROW('FIT-Lijst'!$A$8:$A$994),ROW('FIT-Lijst'!$A$8:$A$994)),""),ROWS('FIT-Lijst'!$A$4:T585)),COLUMNS('FIT-Lijst'!$A$4:T585)),"")</f>
        <v/>
      </c>
      <c r="G586" s="172"/>
      <c r="H586" s="172"/>
      <c r="I586" s="172"/>
      <c r="J586" s="173"/>
      <c r="K586" s="173"/>
      <c r="L586" s="173"/>
      <c r="M586" s="173"/>
      <c r="N586" s="173"/>
      <c r="O586" s="173"/>
      <c r="P586" s="173"/>
      <c r="Q586" s="173"/>
      <c r="R586" s="173"/>
      <c r="S586" s="173"/>
      <c r="T586" s="174" t="str">
        <f t="shared" si="31"/>
        <v/>
      </c>
      <c r="U586" s="174" t="str">
        <f t="shared" si="29"/>
        <v/>
      </c>
      <c r="V586" s="175" t="str">
        <f t="shared" si="30"/>
        <v/>
      </c>
      <c r="W586" s="172"/>
      <c r="X586" s="172"/>
    </row>
    <row r="587" spans="1:24" x14ac:dyDescent="0.15">
      <c r="A587" s="163" t="str">
        <f t="array" ref="A587">IFERROR(INDEX('FIT-Lijst'!$A$8:$T$994,SMALL(IF((INDEX('FIT-Lijst'!$A$8:$T$994,,18)="Fout")+(INDEX('FIT-Lijst'!$A$8:$T$994,,18)="Kritiek Fout"),MATCH(ROW('FIT-Lijst'!$A$8:$A$994),ROW('FIT-Lijst'!$A$8:$A$994)),""),ROWS('FIT-Lijst'!$A$4:A586)),COLUMNS('FIT-Lijst'!$A$4:A586)),"")</f>
        <v/>
      </c>
      <c r="B587" s="163" t="str">
        <f t="array" ref="B587">IFERROR(INDEX('FIT-Lijst'!$A$8:$T$994,SMALL(IF((INDEX('FIT-Lijst'!$A$8:$T$994,,18)="Fout")+(INDEX('FIT-Lijst'!$A$8:$T$994,,18)="Kritiek Fout"),MATCH(ROW('FIT-Lijst'!$A$8:$A$994),ROW('FIT-Lijst'!$A$8:$A$994)),""),ROWS('FIT-Lijst'!$A$4:D586)),COLUMNS('FIT-Lijst'!$A$4:D586)),"")</f>
        <v/>
      </c>
      <c r="C587" s="15" t="str">
        <f>IFERROR(VLOOKUP(A587,'FIT-Lijst'!A:Q,5,FALSE),"")</f>
        <v/>
      </c>
      <c r="D587" s="163" t="str">
        <f t="array" ref="D587">IFERROR(INDEX('FIT-Lijst'!$A$8:$T$994,SMALL(IF((INDEX('FIT-Lijst'!$A$8:$T$994,,18)="Fout")+(INDEX('FIT-Lijst'!$A$8:$T$994,,18)="Kritiek Fout"),MATCH(ROW('FIT-Lijst'!$A$8:$A$994),ROW('FIT-Lijst'!$A$8:$A$994)),""),ROWS('FIT-Lijst'!$A$4:R586)),COLUMNS('FIT-Lijst'!$A$4:R586)),"")</f>
        <v/>
      </c>
      <c r="E587" s="164" t="str">
        <f t="array" ref="E587">IFERROR(INDEX('FIT-Lijst'!$A$8:$T$994,SMALL(IF((INDEX('FIT-Lijst'!$A$8:$T$994,,18)="Fout")+(INDEX('FIT-Lijst'!$A$8:$T$994,,18)="Kritiek Fout"),MATCH(ROW('FIT-Lijst'!$A$8:$A$994),ROW('FIT-Lijst'!$A$8:$A$994)),""),ROWS('FIT-Lijst'!$A$4:S586)),COLUMNS('FIT-Lijst'!$A$4:S586)),"")</f>
        <v/>
      </c>
      <c r="F587" s="163" t="str">
        <f t="array" ref="F587">IFERROR(INDEX('FIT-Lijst'!$A$8:$T$994,SMALL(IF((INDEX('FIT-Lijst'!$A$8:$T$994,,18)="Fout")+(INDEX('FIT-Lijst'!$A$8:$T$994,,18)="Kritiek Fout"),MATCH(ROW('FIT-Lijst'!$A$8:$A$994),ROW('FIT-Lijst'!$A$8:$A$994)),""),ROWS('FIT-Lijst'!$A$4:T586)),COLUMNS('FIT-Lijst'!$A$4:T586)),"")</f>
        <v/>
      </c>
      <c r="G587" s="172"/>
      <c r="H587" s="172"/>
      <c r="I587" s="172"/>
      <c r="J587" s="173"/>
      <c r="K587" s="173"/>
      <c r="L587" s="173"/>
      <c r="M587" s="173"/>
      <c r="N587" s="173"/>
      <c r="O587" s="173"/>
      <c r="P587" s="173"/>
      <c r="Q587" s="173"/>
      <c r="R587" s="173"/>
      <c r="S587" s="173"/>
      <c r="T587" s="174" t="str">
        <f t="shared" si="31"/>
        <v/>
      </c>
      <c r="U587" s="174" t="str">
        <f t="shared" si="29"/>
        <v/>
      </c>
      <c r="V587" s="175" t="str">
        <f t="shared" si="30"/>
        <v/>
      </c>
      <c r="W587" s="172"/>
      <c r="X587" s="172"/>
    </row>
    <row r="588" spans="1:24" x14ac:dyDescent="0.15">
      <c r="A588" s="163" t="str">
        <f t="array" ref="A588">IFERROR(INDEX('FIT-Lijst'!$A$8:$T$994,SMALL(IF((INDEX('FIT-Lijst'!$A$8:$T$994,,18)="Fout")+(INDEX('FIT-Lijst'!$A$8:$T$994,,18)="Kritiek Fout"),MATCH(ROW('FIT-Lijst'!$A$8:$A$994),ROW('FIT-Lijst'!$A$8:$A$994)),""),ROWS('FIT-Lijst'!$A$4:A587)),COLUMNS('FIT-Lijst'!$A$4:A587)),"")</f>
        <v/>
      </c>
      <c r="B588" s="163" t="str">
        <f t="array" ref="B588">IFERROR(INDEX('FIT-Lijst'!$A$8:$T$994,SMALL(IF((INDEX('FIT-Lijst'!$A$8:$T$994,,18)="Fout")+(INDEX('FIT-Lijst'!$A$8:$T$994,,18)="Kritiek Fout"),MATCH(ROW('FIT-Lijst'!$A$8:$A$994),ROW('FIT-Lijst'!$A$8:$A$994)),""),ROWS('FIT-Lijst'!$A$4:D587)),COLUMNS('FIT-Lijst'!$A$4:D587)),"")</f>
        <v/>
      </c>
      <c r="C588" s="15" t="str">
        <f>IFERROR(VLOOKUP(A588,'FIT-Lijst'!A:Q,5,FALSE),"")</f>
        <v/>
      </c>
      <c r="D588" s="163" t="str">
        <f t="array" ref="D588">IFERROR(INDEX('FIT-Lijst'!$A$8:$T$994,SMALL(IF((INDEX('FIT-Lijst'!$A$8:$T$994,,18)="Fout")+(INDEX('FIT-Lijst'!$A$8:$T$994,,18)="Kritiek Fout"),MATCH(ROW('FIT-Lijst'!$A$8:$A$994),ROW('FIT-Lijst'!$A$8:$A$994)),""),ROWS('FIT-Lijst'!$A$4:R587)),COLUMNS('FIT-Lijst'!$A$4:R587)),"")</f>
        <v/>
      </c>
      <c r="E588" s="164" t="str">
        <f t="array" ref="E588">IFERROR(INDEX('FIT-Lijst'!$A$8:$T$994,SMALL(IF((INDEX('FIT-Lijst'!$A$8:$T$994,,18)="Fout")+(INDEX('FIT-Lijst'!$A$8:$T$994,,18)="Kritiek Fout"),MATCH(ROW('FIT-Lijst'!$A$8:$A$994),ROW('FIT-Lijst'!$A$8:$A$994)),""),ROWS('FIT-Lijst'!$A$4:S587)),COLUMNS('FIT-Lijst'!$A$4:S587)),"")</f>
        <v/>
      </c>
      <c r="F588" s="163" t="str">
        <f t="array" ref="F588">IFERROR(INDEX('FIT-Lijst'!$A$8:$T$994,SMALL(IF((INDEX('FIT-Lijst'!$A$8:$T$994,,18)="Fout")+(INDEX('FIT-Lijst'!$A$8:$T$994,,18)="Kritiek Fout"),MATCH(ROW('FIT-Lijst'!$A$8:$A$994),ROW('FIT-Lijst'!$A$8:$A$994)),""),ROWS('FIT-Lijst'!$A$4:T587)),COLUMNS('FIT-Lijst'!$A$4:T587)),"")</f>
        <v/>
      </c>
      <c r="G588" s="172"/>
      <c r="H588" s="172"/>
      <c r="I588" s="172"/>
      <c r="J588" s="173"/>
      <c r="K588" s="173"/>
      <c r="L588" s="173"/>
      <c r="M588" s="173"/>
      <c r="N588" s="173"/>
      <c r="O588" s="173"/>
      <c r="P588" s="173"/>
      <c r="Q588" s="173"/>
      <c r="R588" s="173"/>
      <c r="S588" s="173"/>
      <c r="T588" s="174" t="str">
        <f t="shared" si="31"/>
        <v/>
      </c>
      <c r="U588" s="174" t="str">
        <f t="shared" si="29"/>
        <v/>
      </c>
      <c r="V588" s="175" t="str">
        <f t="shared" si="30"/>
        <v/>
      </c>
      <c r="W588" s="172"/>
      <c r="X588" s="172"/>
    </row>
    <row r="589" spans="1:24" x14ac:dyDescent="0.15">
      <c r="A589" s="163" t="str">
        <f t="array" ref="A589">IFERROR(INDEX('FIT-Lijst'!$A$8:$T$994,SMALL(IF((INDEX('FIT-Lijst'!$A$8:$T$994,,18)="Fout")+(INDEX('FIT-Lijst'!$A$8:$T$994,,18)="Kritiek Fout"),MATCH(ROW('FIT-Lijst'!$A$8:$A$994),ROW('FIT-Lijst'!$A$8:$A$994)),""),ROWS('FIT-Lijst'!$A$4:A588)),COLUMNS('FIT-Lijst'!$A$4:A588)),"")</f>
        <v/>
      </c>
      <c r="B589" s="163" t="str">
        <f t="array" ref="B589">IFERROR(INDEX('FIT-Lijst'!$A$8:$T$994,SMALL(IF((INDEX('FIT-Lijst'!$A$8:$T$994,,18)="Fout")+(INDEX('FIT-Lijst'!$A$8:$T$994,,18)="Kritiek Fout"),MATCH(ROW('FIT-Lijst'!$A$8:$A$994),ROW('FIT-Lijst'!$A$8:$A$994)),""),ROWS('FIT-Lijst'!$A$4:D588)),COLUMNS('FIT-Lijst'!$A$4:D588)),"")</f>
        <v/>
      </c>
      <c r="C589" s="15" t="str">
        <f>IFERROR(VLOOKUP(A589,'FIT-Lijst'!A:Q,5,FALSE),"")</f>
        <v/>
      </c>
      <c r="D589" s="163" t="str">
        <f t="array" ref="D589">IFERROR(INDEX('FIT-Lijst'!$A$8:$T$994,SMALL(IF((INDEX('FIT-Lijst'!$A$8:$T$994,,18)="Fout")+(INDEX('FIT-Lijst'!$A$8:$T$994,,18)="Kritiek Fout"),MATCH(ROW('FIT-Lijst'!$A$8:$A$994),ROW('FIT-Lijst'!$A$8:$A$994)),""),ROWS('FIT-Lijst'!$A$4:R588)),COLUMNS('FIT-Lijst'!$A$4:R588)),"")</f>
        <v/>
      </c>
      <c r="E589" s="164" t="str">
        <f t="array" ref="E589">IFERROR(INDEX('FIT-Lijst'!$A$8:$T$994,SMALL(IF((INDEX('FIT-Lijst'!$A$8:$T$994,,18)="Fout")+(INDEX('FIT-Lijst'!$A$8:$T$994,,18)="Kritiek Fout"),MATCH(ROW('FIT-Lijst'!$A$8:$A$994),ROW('FIT-Lijst'!$A$8:$A$994)),""),ROWS('FIT-Lijst'!$A$4:S588)),COLUMNS('FIT-Lijst'!$A$4:S588)),"")</f>
        <v/>
      </c>
      <c r="F589" s="163" t="str">
        <f t="array" ref="F589">IFERROR(INDEX('FIT-Lijst'!$A$8:$T$994,SMALL(IF((INDEX('FIT-Lijst'!$A$8:$T$994,,18)="Fout")+(INDEX('FIT-Lijst'!$A$8:$T$994,,18)="Kritiek Fout"),MATCH(ROW('FIT-Lijst'!$A$8:$A$994),ROW('FIT-Lijst'!$A$8:$A$994)),""),ROWS('FIT-Lijst'!$A$4:T588)),COLUMNS('FIT-Lijst'!$A$4:T588)),"")</f>
        <v/>
      </c>
      <c r="G589" s="172"/>
      <c r="H589" s="172"/>
      <c r="I589" s="172"/>
      <c r="J589" s="173"/>
      <c r="K589" s="173"/>
      <c r="L589" s="173"/>
      <c r="M589" s="173"/>
      <c r="N589" s="173"/>
      <c r="O589" s="173"/>
      <c r="P589" s="173"/>
      <c r="Q589" s="173"/>
      <c r="R589" s="173"/>
      <c r="S589" s="173"/>
      <c r="T589" s="174" t="str">
        <f t="shared" si="31"/>
        <v/>
      </c>
      <c r="U589" s="174" t="str">
        <f t="shared" si="29"/>
        <v/>
      </c>
      <c r="V589" s="175" t="str">
        <f t="shared" si="30"/>
        <v/>
      </c>
      <c r="W589" s="172"/>
      <c r="X589" s="172"/>
    </row>
    <row r="590" spans="1:24" x14ac:dyDescent="0.15">
      <c r="A590" s="163" t="str">
        <f t="array" ref="A590">IFERROR(INDEX('FIT-Lijst'!$A$8:$T$994,SMALL(IF((INDEX('FIT-Lijst'!$A$8:$T$994,,18)="Fout")+(INDEX('FIT-Lijst'!$A$8:$T$994,,18)="Kritiek Fout"),MATCH(ROW('FIT-Lijst'!$A$8:$A$994),ROW('FIT-Lijst'!$A$8:$A$994)),""),ROWS('FIT-Lijst'!$A$4:A589)),COLUMNS('FIT-Lijst'!$A$4:A589)),"")</f>
        <v/>
      </c>
      <c r="B590" s="163" t="str">
        <f t="array" ref="B590">IFERROR(INDEX('FIT-Lijst'!$A$8:$T$994,SMALL(IF((INDEX('FIT-Lijst'!$A$8:$T$994,,18)="Fout")+(INDEX('FIT-Lijst'!$A$8:$T$994,,18)="Kritiek Fout"),MATCH(ROW('FIT-Lijst'!$A$8:$A$994),ROW('FIT-Lijst'!$A$8:$A$994)),""),ROWS('FIT-Lijst'!$A$4:D589)),COLUMNS('FIT-Lijst'!$A$4:D589)),"")</f>
        <v/>
      </c>
      <c r="C590" s="15" t="str">
        <f>IFERROR(VLOOKUP(A590,'FIT-Lijst'!A:Q,5,FALSE),"")</f>
        <v/>
      </c>
      <c r="D590" s="163" t="str">
        <f t="array" ref="D590">IFERROR(INDEX('FIT-Lijst'!$A$8:$T$994,SMALL(IF((INDEX('FIT-Lijst'!$A$8:$T$994,,18)="Fout")+(INDEX('FIT-Lijst'!$A$8:$T$994,,18)="Kritiek Fout"),MATCH(ROW('FIT-Lijst'!$A$8:$A$994),ROW('FIT-Lijst'!$A$8:$A$994)),""),ROWS('FIT-Lijst'!$A$4:R589)),COLUMNS('FIT-Lijst'!$A$4:R589)),"")</f>
        <v/>
      </c>
      <c r="E590" s="164" t="str">
        <f t="array" ref="E590">IFERROR(INDEX('FIT-Lijst'!$A$8:$T$994,SMALL(IF((INDEX('FIT-Lijst'!$A$8:$T$994,,18)="Fout")+(INDEX('FIT-Lijst'!$A$8:$T$994,,18)="Kritiek Fout"),MATCH(ROW('FIT-Lijst'!$A$8:$A$994),ROW('FIT-Lijst'!$A$8:$A$994)),""),ROWS('FIT-Lijst'!$A$4:S589)),COLUMNS('FIT-Lijst'!$A$4:S589)),"")</f>
        <v/>
      </c>
      <c r="F590" s="163" t="str">
        <f t="array" ref="F590">IFERROR(INDEX('FIT-Lijst'!$A$8:$T$994,SMALL(IF((INDEX('FIT-Lijst'!$A$8:$T$994,,18)="Fout")+(INDEX('FIT-Lijst'!$A$8:$T$994,,18)="Kritiek Fout"),MATCH(ROW('FIT-Lijst'!$A$8:$A$994),ROW('FIT-Lijst'!$A$8:$A$994)),""),ROWS('FIT-Lijst'!$A$4:T589)),COLUMNS('FIT-Lijst'!$A$4:T589)),"")</f>
        <v/>
      </c>
      <c r="G590" s="172"/>
      <c r="H590" s="172"/>
      <c r="I590" s="172"/>
      <c r="J590" s="173"/>
      <c r="K590" s="173"/>
      <c r="L590" s="173"/>
      <c r="M590" s="173"/>
      <c r="N590" s="173"/>
      <c r="O590" s="173"/>
      <c r="P590" s="173"/>
      <c r="Q590" s="173"/>
      <c r="R590" s="173"/>
      <c r="S590" s="173"/>
      <c r="T590" s="174" t="str">
        <f t="shared" si="31"/>
        <v/>
      </c>
      <c r="U590" s="174" t="str">
        <f t="shared" si="29"/>
        <v/>
      </c>
      <c r="V590" s="175" t="str">
        <f t="shared" si="30"/>
        <v/>
      </c>
      <c r="W590" s="172"/>
      <c r="X590" s="172"/>
    </row>
    <row r="591" spans="1:24" x14ac:dyDescent="0.15">
      <c r="A591" s="163" t="str">
        <f t="array" ref="A591">IFERROR(INDEX('FIT-Lijst'!$A$8:$T$994,SMALL(IF((INDEX('FIT-Lijst'!$A$8:$T$994,,18)="Fout")+(INDEX('FIT-Lijst'!$A$8:$T$994,,18)="Kritiek Fout"),MATCH(ROW('FIT-Lijst'!$A$8:$A$994),ROW('FIT-Lijst'!$A$8:$A$994)),""),ROWS('FIT-Lijst'!$A$4:A590)),COLUMNS('FIT-Lijst'!$A$4:A590)),"")</f>
        <v/>
      </c>
      <c r="B591" s="163" t="str">
        <f t="array" ref="B591">IFERROR(INDEX('FIT-Lijst'!$A$8:$T$994,SMALL(IF((INDEX('FIT-Lijst'!$A$8:$T$994,,18)="Fout")+(INDEX('FIT-Lijst'!$A$8:$T$994,,18)="Kritiek Fout"),MATCH(ROW('FIT-Lijst'!$A$8:$A$994),ROW('FIT-Lijst'!$A$8:$A$994)),""),ROWS('FIT-Lijst'!$A$4:D590)),COLUMNS('FIT-Lijst'!$A$4:D590)),"")</f>
        <v/>
      </c>
      <c r="C591" s="15" t="str">
        <f>IFERROR(VLOOKUP(A591,'FIT-Lijst'!A:Q,5,FALSE),"")</f>
        <v/>
      </c>
      <c r="D591" s="163" t="str">
        <f t="array" ref="D591">IFERROR(INDEX('FIT-Lijst'!$A$8:$T$994,SMALL(IF((INDEX('FIT-Lijst'!$A$8:$T$994,,18)="Fout")+(INDEX('FIT-Lijst'!$A$8:$T$994,,18)="Kritiek Fout"),MATCH(ROW('FIT-Lijst'!$A$8:$A$994),ROW('FIT-Lijst'!$A$8:$A$994)),""),ROWS('FIT-Lijst'!$A$4:R590)),COLUMNS('FIT-Lijst'!$A$4:R590)),"")</f>
        <v/>
      </c>
      <c r="E591" s="164" t="str">
        <f t="array" ref="E591">IFERROR(INDEX('FIT-Lijst'!$A$8:$T$994,SMALL(IF((INDEX('FIT-Lijst'!$A$8:$T$994,,18)="Fout")+(INDEX('FIT-Lijst'!$A$8:$T$994,,18)="Kritiek Fout"),MATCH(ROW('FIT-Lijst'!$A$8:$A$994),ROW('FIT-Lijst'!$A$8:$A$994)),""),ROWS('FIT-Lijst'!$A$4:S590)),COLUMNS('FIT-Lijst'!$A$4:S590)),"")</f>
        <v/>
      </c>
      <c r="F591" s="163" t="str">
        <f t="array" ref="F591">IFERROR(INDEX('FIT-Lijst'!$A$8:$T$994,SMALL(IF((INDEX('FIT-Lijst'!$A$8:$T$994,,18)="Fout")+(INDEX('FIT-Lijst'!$A$8:$T$994,,18)="Kritiek Fout"),MATCH(ROW('FIT-Lijst'!$A$8:$A$994),ROW('FIT-Lijst'!$A$8:$A$994)),""),ROWS('FIT-Lijst'!$A$4:T590)),COLUMNS('FIT-Lijst'!$A$4:T590)),"")</f>
        <v/>
      </c>
      <c r="G591" s="172"/>
      <c r="H591" s="172"/>
      <c r="I591" s="172"/>
      <c r="J591" s="173"/>
      <c r="K591" s="173"/>
      <c r="L591" s="173"/>
      <c r="M591" s="173"/>
      <c r="N591" s="173"/>
      <c r="O591" s="173"/>
      <c r="P591" s="173"/>
      <c r="Q591" s="173"/>
      <c r="R591" s="173"/>
      <c r="S591" s="173"/>
      <c r="T591" s="174" t="str">
        <f t="shared" si="31"/>
        <v/>
      </c>
      <c r="U591" s="174" t="str">
        <f t="shared" si="29"/>
        <v/>
      </c>
      <c r="V591" s="175" t="str">
        <f t="shared" si="30"/>
        <v/>
      </c>
      <c r="W591" s="172"/>
      <c r="X591" s="172"/>
    </row>
    <row r="592" spans="1:24" x14ac:dyDescent="0.15">
      <c r="A592" s="163" t="str">
        <f t="array" ref="A592">IFERROR(INDEX('FIT-Lijst'!$A$8:$T$994,SMALL(IF((INDEX('FIT-Lijst'!$A$8:$T$994,,18)="Fout")+(INDEX('FIT-Lijst'!$A$8:$T$994,,18)="Kritiek Fout"),MATCH(ROW('FIT-Lijst'!$A$8:$A$994),ROW('FIT-Lijst'!$A$8:$A$994)),""),ROWS('FIT-Lijst'!$A$4:A591)),COLUMNS('FIT-Lijst'!$A$4:A591)),"")</f>
        <v/>
      </c>
      <c r="B592" s="163" t="str">
        <f t="array" ref="B592">IFERROR(INDEX('FIT-Lijst'!$A$8:$T$994,SMALL(IF((INDEX('FIT-Lijst'!$A$8:$T$994,,18)="Fout")+(INDEX('FIT-Lijst'!$A$8:$T$994,,18)="Kritiek Fout"),MATCH(ROW('FIT-Lijst'!$A$8:$A$994),ROW('FIT-Lijst'!$A$8:$A$994)),""),ROWS('FIT-Lijst'!$A$4:D591)),COLUMNS('FIT-Lijst'!$A$4:D591)),"")</f>
        <v/>
      </c>
      <c r="C592" s="15" t="str">
        <f>IFERROR(VLOOKUP(A592,'FIT-Lijst'!A:Q,5,FALSE),"")</f>
        <v/>
      </c>
      <c r="D592" s="163" t="str">
        <f t="array" ref="D592">IFERROR(INDEX('FIT-Lijst'!$A$8:$T$994,SMALL(IF((INDEX('FIT-Lijst'!$A$8:$T$994,,18)="Fout")+(INDEX('FIT-Lijst'!$A$8:$T$994,,18)="Kritiek Fout"),MATCH(ROW('FIT-Lijst'!$A$8:$A$994),ROW('FIT-Lijst'!$A$8:$A$994)),""),ROWS('FIT-Lijst'!$A$4:R591)),COLUMNS('FIT-Lijst'!$A$4:R591)),"")</f>
        <v/>
      </c>
      <c r="E592" s="164" t="str">
        <f t="array" ref="E592">IFERROR(INDEX('FIT-Lijst'!$A$8:$T$994,SMALL(IF((INDEX('FIT-Lijst'!$A$8:$T$994,,18)="Fout")+(INDEX('FIT-Lijst'!$A$8:$T$994,,18)="Kritiek Fout"),MATCH(ROW('FIT-Lijst'!$A$8:$A$994),ROW('FIT-Lijst'!$A$8:$A$994)),""),ROWS('FIT-Lijst'!$A$4:S591)),COLUMNS('FIT-Lijst'!$A$4:S591)),"")</f>
        <v/>
      </c>
      <c r="F592" s="163" t="str">
        <f t="array" ref="F592">IFERROR(INDEX('FIT-Lijst'!$A$8:$T$994,SMALL(IF((INDEX('FIT-Lijst'!$A$8:$T$994,,18)="Fout")+(INDEX('FIT-Lijst'!$A$8:$T$994,,18)="Kritiek Fout"),MATCH(ROW('FIT-Lijst'!$A$8:$A$994),ROW('FIT-Lijst'!$A$8:$A$994)),""),ROWS('FIT-Lijst'!$A$4:T591)),COLUMNS('FIT-Lijst'!$A$4:T591)),"")</f>
        <v/>
      </c>
      <c r="G592" s="172"/>
      <c r="H592" s="172"/>
      <c r="I592" s="172"/>
      <c r="J592" s="173"/>
      <c r="K592" s="173"/>
      <c r="L592" s="173"/>
      <c r="M592" s="173"/>
      <c r="N592" s="173"/>
      <c r="O592" s="173"/>
      <c r="P592" s="173"/>
      <c r="Q592" s="173"/>
      <c r="R592" s="173"/>
      <c r="S592" s="173"/>
      <c r="T592" s="174" t="str">
        <f t="shared" si="31"/>
        <v/>
      </c>
      <c r="U592" s="174" t="str">
        <f t="shared" si="29"/>
        <v/>
      </c>
      <c r="V592" s="175" t="str">
        <f t="shared" si="30"/>
        <v/>
      </c>
      <c r="W592" s="172"/>
      <c r="X592" s="172"/>
    </row>
    <row r="593" spans="1:24" x14ac:dyDescent="0.15">
      <c r="A593" s="163" t="str">
        <f t="array" ref="A593">IFERROR(INDEX('FIT-Lijst'!$A$8:$T$994,SMALL(IF((INDEX('FIT-Lijst'!$A$8:$T$994,,18)="Fout")+(INDEX('FIT-Lijst'!$A$8:$T$994,,18)="Kritiek Fout"),MATCH(ROW('FIT-Lijst'!$A$8:$A$994),ROW('FIT-Lijst'!$A$8:$A$994)),""),ROWS('FIT-Lijst'!$A$4:A592)),COLUMNS('FIT-Lijst'!$A$4:A592)),"")</f>
        <v/>
      </c>
      <c r="B593" s="163" t="str">
        <f t="array" ref="B593">IFERROR(INDEX('FIT-Lijst'!$A$8:$T$994,SMALL(IF((INDEX('FIT-Lijst'!$A$8:$T$994,,18)="Fout")+(INDEX('FIT-Lijst'!$A$8:$T$994,,18)="Kritiek Fout"),MATCH(ROW('FIT-Lijst'!$A$8:$A$994),ROW('FIT-Lijst'!$A$8:$A$994)),""),ROWS('FIT-Lijst'!$A$4:D592)),COLUMNS('FIT-Lijst'!$A$4:D592)),"")</f>
        <v/>
      </c>
      <c r="C593" s="15" t="str">
        <f>IFERROR(VLOOKUP(A593,'FIT-Lijst'!A:Q,5,FALSE),"")</f>
        <v/>
      </c>
      <c r="D593" s="163" t="str">
        <f t="array" ref="D593">IFERROR(INDEX('FIT-Lijst'!$A$8:$T$994,SMALL(IF((INDEX('FIT-Lijst'!$A$8:$T$994,,18)="Fout")+(INDEX('FIT-Lijst'!$A$8:$T$994,,18)="Kritiek Fout"),MATCH(ROW('FIT-Lijst'!$A$8:$A$994),ROW('FIT-Lijst'!$A$8:$A$994)),""),ROWS('FIT-Lijst'!$A$4:R592)),COLUMNS('FIT-Lijst'!$A$4:R592)),"")</f>
        <v/>
      </c>
      <c r="E593" s="164" t="str">
        <f t="array" ref="E593">IFERROR(INDEX('FIT-Lijst'!$A$8:$T$994,SMALL(IF((INDEX('FIT-Lijst'!$A$8:$T$994,,18)="Fout")+(INDEX('FIT-Lijst'!$A$8:$T$994,,18)="Kritiek Fout"),MATCH(ROW('FIT-Lijst'!$A$8:$A$994),ROW('FIT-Lijst'!$A$8:$A$994)),""),ROWS('FIT-Lijst'!$A$4:S592)),COLUMNS('FIT-Lijst'!$A$4:S592)),"")</f>
        <v/>
      </c>
      <c r="F593" s="163" t="str">
        <f t="array" ref="F593">IFERROR(INDEX('FIT-Lijst'!$A$8:$T$994,SMALL(IF((INDEX('FIT-Lijst'!$A$8:$T$994,,18)="Fout")+(INDEX('FIT-Lijst'!$A$8:$T$994,,18)="Kritiek Fout"),MATCH(ROW('FIT-Lijst'!$A$8:$A$994),ROW('FIT-Lijst'!$A$8:$A$994)),""),ROWS('FIT-Lijst'!$A$4:T592)),COLUMNS('FIT-Lijst'!$A$4:T592)),"")</f>
        <v/>
      </c>
      <c r="G593" s="172"/>
      <c r="H593" s="172"/>
      <c r="I593" s="172"/>
      <c r="J593" s="173"/>
      <c r="K593" s="173"/>
      <c r="L593" s="173"/>
      <c r="M593" s="173"/>
      <c r="N593" s="173"/>
      <c r="O593" s="173"/>
      <c r="P593" s="173"/>
      <c r="Q593" s="173"/>
      <c r="R593" s="173"/>
      <c r="S593" s="173"/>
      <c r="T593" s="174" t="str">
        <f t="shared" si="31"/>
        <v/>
      </c>
      <c r="U593" s="174" t="str">
        <f t="shared" si="29"/>
        <v/>
      </c>
      <c r="V593" s="175" t="str">
        <f t="shared" si="30"/>
        <v/>
      </c>
      <c r="W593" s="172"/>
      <c r="X593" s="172"/>
    </row>
    <row r="594" spans="1:24" x14ac:dyDescent="0.15">
      <c r="A594" s="163" t="str">
        <f t="array" ref="A594">IFERROR(INDEX('FIT-Lijst'!$A$8:$T$994,SMALL(IF((INDEX('FIT-Lijst'!$A$8:$T$994,,18)="Fout")+(INDEX('FIT-Lijst'!$A$8:$T$994,,18)="Kritiek Fout"),MATCH(ROW('FIT-Lijst'!$A$8:$A$994),ROW('FIT-Lijst'!$A$8:$A$994)),""),ROWS('FIT-Lijst'!$A$4:A593)),COLUMNS('FIT-Lijst'!$A$4:A593)),"")</f>
        <v/>
      </c>
      <c r="B594" s="163" t="str">
        <f t="array" ref="B594">IFERROR(INDEX('FIT-Lijst'!$A$8:$T$994,SMALL(IF((INDEX('FIT-Lijst'!$A$8:$T$994,,18)="Fout")+(INDEX('FIT-Lijst'!$A$8:$T$994,,18)="Kritiek Fout"),MATCH(ROW('FIT-Lijst'!$A$8:$A$994),ROW('FIT-Lijst'!$A$8:$A$994)),""),ROWS('FIT-Lijst'!$A$4:D593)),COLUMNS('FIT-Lijst'!$A$4:D593)),"")</f>
        <v/>
      </c>
      <c r="C594" s="15" t="str">
        <f>IFERROR(VLOOKUP(A594,'FIT-Lijst'!A:Q,5,FALSE),"")</f>
        <v/>
      </c>
      <c r="D594" s="163" t="str">
        <f t="array" ref="D594">IFERROR(INDEX('FIT-Lijst'!$A$8:$T$994,SMALL(IF((INDEX('FIT-Lijst'!$A$8:$T$994,,18)="Fout")+(INDEX('FIT-Lijst'!$A$8:$T$994,,18)="Kritiek Fout"),MATCH(ROW('FIT-Lijst'!$A$8:$A$994),ROW('FIT-Lijst'!$A$8:$A$994)),""),ROWS('FIT-Lijst'!$A$4:R593)),COLUMNS('FIT-Lijst'!$A$4:R593)),"")</f>
        <v/>
      </c>
      <c r="E594" s="164" t="str">
        <f t="array" ref="E594">IFERROR(INDEX('FIT-Lijst'!$A$8:$T$994,SMALL(IF((INDEX('FIT-Lijst'!$A$8:$T$994,,18)="Fout")+(INDEX('FIT-Lijst'!$A$8:$T$994,,18)="Kritiek Fout"),MATCH(ROW('FIT-Lijst'!$A$8:$A$994),ROW('FIT-Lijst'!$A$8:$A$994)),""),ROWS('FIT-Lijst'!$A$4:S593)),COLUMNS('FIT-Lijst'!$A$4:S593)),"")</f>
        <v/>
      </c>
      <c r="F594" s="163" t="str">
        <f t="array" ref="F594">IFERROR(INDEX('FIT-Lijst'!$A$8:$T$994,SMALL(IF((INDEX('FIT-Lijst'!$A$8:$T$994,,18)="Fout")+(INDEX('FIT-Lijst'!$A$8:$T$994,,18)="Kritiek Fout"),MATCH(ROW('FIT-Lijst'!$A$8:$A$994),ROW('FIT-Lijst'!$A$8:$A$994)),""),ROWS('FIT-Lijst'!$A$4:T593)),COLUMNS('FIT-Lijst'!$A$4:T593)),"")</f>
        <v/>
      </c>
      <c r="G594" s="172"/>
      <c r="H594" s="172"/>
      <c r="I594" s="172"/>
      <c r="J594" s="173"/>
      <c r="K594" s="173"/>
      <c r="L594" s="173"/>
      <c r="M594" s="173"/>
      <c r="N594" s="173"/>
      <c r="O594" s="173"/>
      <c r="P594" s="173"/>
      <c r="Q594" s="173"/>
      <c r="R594" s="173"/>
      <c r="S594" s="173"/>
      <c r="T594" s="174" t="str">
        <f t="shared" si="31"/>
        <v/>
      </c>
      <c r="U594" s="174" t="str">
        <f t="shared" si="29"/>
        <v/>
      </c>
      <c r="V594" s="175" t="str">
        <f t="shared" si="30"/>
        <v/>
      </c>
      <c r="W594" s="172"/>
      <c r="X594" s="172"/>
    </row>
    <row r="595" spans="1:24" x14ac:dyDescent="0.15">
      <c r="A595" s="163" t="str">
        <f t="array" ref="A595">IFERROR(INDEX('FIT-Lijst'!$A$8:$T$994,SMALL(IF((INDEX('FIT-Lijst'!$A$8:$T$994,,18)="Fout")+(INDEX('FIT-Lijst'!$A$8:$T$994,,18)="Kritiek Fout"),MATCH(ROW('FIT-Lijst'!$A$8:$A$994),ROW('FIT-Lijst'!$A$8:$A$994)),""),ROWS('FIT-Lijst'!$A$4:A594)),COLUMNS('FIT-Lijst'!$A$4:A594)),"")</f>
        <v/>
      </c>
      <c r="B595" s="163" t="str">
        <f t="array" ref="B595">IFERROR(INDEX('FIT-Lijst'!$A$8:$T$994,SMALL(IF((INDEX('FIT-Lijst'!$A$8:$T$994,,18)="Fout")+(INDEX('FIT-Lijst'!$A$8:$T$994,,18)="Kritiek Fout"),MATCH(ROW('FIT-Lijst'!$A$8:$A$994),ROW('FIT-Lijst'!$A$8:$A$994)),""),ROWS('FIT-Lijst'!$A$4:D594)),COLUMNS('FIT-Lijst'!$A$4:D594)),"")</f>
        <v/>
      </c>
      <c r="C595" s="15" t="str">
        <f>IFERROR(VLOOKUP(A595,'FIT-Lijst'!A:Q,5,FALSE),"")</f>
        <v/>
      </c>
      <c r="D595" s="163" t="str">
        <f t="array" ref="D595">IFERROR(INDEX('FIT-Lijst'!$A$8:$T$994,SMALL(IF((INDEX('FIT-Lijst'!$A$8:$T$994,,18)="Fout")+(INDEX('FIT-Lijst'!$A$8:$T$994,,18)="Kritiek Fout"),MATCH(ROW('FIT-Lijst'!$A$8:$A$994),ROW('FIT-Lijst'!$A$8:$A$994)),""),ROWS('FIT-Lijst'!$A$4:R594)),COLUMNS('FIT-Lijst'!$A$4:R594)),"")</f>
        <v/>
      </c>
      <c r="E595" s="164" t="str">
        <f t="array" ref="E595">IFERROR(INDEX('FIT-Lijst'!$A$8:$T$994,SMALL(IF((INDEX('FIT-Lijst'!$A$8:$T$994,,18)="Fout")+(INDEX('FIT-Lijst'!$A$8:$T$994,,18)="Kritiek Fout"),MATCH(ROW('FIT-Lijst'!$A$8:$A$994),ROW('FIT-Lijst'!$A$8:$A$994)),""),ROWS('FIT-Lijst'!$A$4:S594)),COLUMNS('FIT-Lijst'!$A$4:S594)),"")</f>
        <v/>
      </c>
      <c r="F595" s="163" t="str">
        <f t="array" ref="F595">IFERROR(INDEX('FIT-Lijst'!$A$8:$T$994,SMALL(IF((INDEX('FIT-Lijst'!$A$8:$T$994,,18)="Fout")+(INDEX('FIT-Lijst'!$A$8:$T$994,,18)="Kritiek Fout"),MATCH(ROW('FIT-Lijst'!$A$8:$A$994),ROW('FIT-Lijst'!$A$8:$A$994)),""),ROWS('FIT-Lijst'!$A$4:T594)),COLUMNS('FIT-Lijst'!$A$4:T594)),"")</f>
        <v/>
      </c>
      <c r="G595" s="172"/>
      <c r="H595" s="172"/>
      <c r="I595" s="172"/>
      <c r="J595" s="173"/>
      <c r="K595" s="173"/>
      <c r="L595" s="173"/>
      <c r="M595" s="173"/>
      <c r="N595" s="173"/>
      <c r="O595" s="173"/>
      <c r="P595" s="173"/>
      <c r="Q595" s="173"/>
      <c r="R595" s="173"/>
      <c r="S595" s="173"/>
      <c r="T595" s="174" t="str">
        <f t="shared" si="31"/>
        <v/>
      </c>
      <c r="U595" s="174" t="str">
        <f t="shared" si="29"/>
        <v/>
      </c>
      <c r="V595" s="175" t="str">
        <f t="shared" si="30"/>
        <v/>
      </c>
      <c r="W595" s="172"/>
      <c r="X595" s="172"/>
    </row>
    <row r="596" spans="1:24" x14ac:dyDescent="0.15">
      <c r="A596" s="163" t="str">
        <f t="array" ref="A596">IFERROR(INDEX('FIT-Lijst'!$A$8:$T$994,SMALL(IF((INDEX('FIT-Lijst'!$A$8:$T$994,,18)="Fout")+(INDEX('FIT-Lijst'!$A$8:$T$994,,18)="Kritiek Fout"),MATCH(ROW('FIT-Lijst'!$A$8:$A$994),ROW('FIT-Lijst'!$A$8:$A$994)),""),ROWS('FIT-Lijst'!$A$4:A595)),COLUMNS('FIT-Lijst'!$A$4:A595)),"")</f>
        <v/>
      </c>
      <c r="B596" s="163" t="str">
        <f t="array" ref="B596">IFERROR(INDEX('FIT-Lijst'!$A$8:$T$994,SMALL(IF((INDEX('FIT-Lijst'!$A$8:$T$994,,18)="Fout")+(INDEX('FIT-Lijst'!$A$8:$T$994,,18)="Kritiek Fout"),MATCH(ROW('FIT-Lijst'!$A$8:$A$994),ROW('FIT-Lijst'!$A$8:$A$994)),""),ROWS('FIT-Lijst'!$A$4:D595)),COLUMNS('FIT-Lijst'!$A$4:D595)),"")</f>
        <v/>
      </c>
      <c r="C596" s="15" t="str">
        <f>IFERROR(VLOOKUP(A596,'FIT-Lijst'!A:Q,5,FALSE),"")</f>
        <v/>
      </c>
      <c r="D596" s="163" t="str">
        <f t="array" ref="D596">IFERROR(INDEX('FIT-Lijst'!$A$8:$T$994,SMALL(IF((INDEX('FIT-Lijst'!$A$8:$T$994,,18)="Fout")+(INDEX('FIT-Lijst'!$A$8:$T$994,,18)="Kritiek Fout"),MATCH(ROW('FIT-Lijst'!$A$8:$A$994),ROW('FIT-Lijst'!$A$8:$A$994)),""),ROWS('FIT-Lijst'!$A$4:R595)),COLUMNS('FIT-Lijst'!$A$4:R595)),"")</f>
        <v/>
      </c>
      <c r="E596" s="164" t="str">
        <f t="array" ref="E596">IFERROR(INDEX('FIT-Lijst'!$A$8:$T$994,SMALL(IF((INDEX('FIT-Lijst'!$A$8:$T$994,,18)="Fout")+(INDEX('FIT-Lijst'!$A$8:$T$994,,18)="Kritiek Fout"),MATCH(ROW('FIT-Lijst'!$A$8:$A$994),ROW('FIT-Lijst'!$A$8:$A$994)),""),ROWS('FIT-Lijst'!$A$4:S595)),COLUMNS('FIT-Lijst'!$A$4:S595)),"")</f>
        <v/>
      </c>
      <c r="F596" s="163" t="str">
        <f t="array" ref="F596">IFERROR(INDEX('FIT-Lijst'!$A$8:$T$994,SMALL(IF((INDEX('FIT-Lijst'!$A$8:$T$994,,18)="Fout")+(INDEX('FIT-Lijst'!$A$8:$T$994,,18)="Kritiek Fout"),MATCH(ROW('FIT-Lijst'!$A$8:$A$994),ROW('FIT-Lijst'!$A$8:$A$994)),""),ROWS('FIT-Lijst'!$A$4:T595)),COLUMNS('FIT-Lijst'!$A$4:T595)),"")</f>
        <v/>
      </c>
      <c r="G596" s="172"/>
      <c r="H596" s="172"/>
      <c r="I596" s="172"/>
      <c r="J596" s="173"/>
      <c r="K596" s="173"/>
      <c r="L596" s="173"/>
      <c r="M596" s="173"/>
      <c r="N596" s="173"/>
      <c r="O596" s="173"/>
      <c r="P596" s="173"/>
      <c r="Q596" s="173"/>
      <c r="R596" s="173"/>
      <c r="S596" s="173"/>
      <c r="T596" s="174" t="str">
        <f t="shared" si="31"/>
        <v/>
      </c>
      <c r="U596" s="174" t="str">
        <f t="shared" si="29"/>
        <v/>
      </c>
      <c r="V596" s="175" t="str">
        <f t="shared" si="30"/>
        <v/>
      </c>
      <c r="W596" s="172"/>
      <c r="X596" s="172"/>
    </row>
    <row r="597" spans="1:24" x14ac:dyDescent="0.15">
      <c r="A597" s="163" t="str">
        <f t="array" ref="A597">IFERROR(INDEX('FIT-Lijst'!$A$8:$T$994,SMALL(IF((INDEX('FIT-Lijst'!$A$8:$T$994,,18)="Fout")+(INDEX('FIT-Lijst'!$A$8:$T$994,,18)="Kritiek Fout"),MATCH(ROW('FIT-Lijst'!$A$8:$A$994),ROW('FIT-Lijst'!$A$8:$A$994)),""),ROWS('FIT-Lijst'!$A$4:A596)),COLUMNS('FIT-Lijst'!$A$4:A596)),"")</f>
        <v/>
      </c>
      <c r="B597" s="163" t="str">
        <f t="array" ref="B597">IFERROR(INDEX('FIT-Lijst'!$A$8:$T$994,SMALL(IF((INDEX('FIT-Lijst'!$A$8:$T$994,,18)="Fout")+(INDEX('FIT-Lijst'!$A$8:$T$994,,18)="Kritiek Fout"),MATCH(ROW('FIT-Lijst'!$A$8:$A$994),ROW('FIT-Lijst'!$A$8:$A$994)),""),ROWS('FIT-Lijst'!$A$4:D596)),COLUMNS('FIT-Lijst'!$A$4:D596)),"")</f>
        <v/>
      </c>
      <c r="C597" s="15" t="str">
        <f>IFERROR(VLOOKUP(A597,'FIT-Lijst'!A:Q,5,FALSE),"")</f>
        <v/>
      </c>
      <c r="D597" s="163" t="str">
        <f t="array" ref="D597">IFERROR(INDEX('FIT-Lijst'!$A$8:$T$994,SMALL(IF((INDEX('FIT-Lijst'!$A$8:$T$994,,18)="Fout")+(INDEX('FIT-Lijst'!$A$8:$T$994,,18)="Kritiek Fout"),MATCH(ROW('FIT-Lijst'!$A$8:$A$994),ROW('FIT-Lijst'!$A$8:$A$994)),""),ROWS('FIT-Lijst'!$A$4:R596)),COLUMNS('FIT-Lijst'!$A$4:R596)),"")</f>
        <v/>
      </c>
      <c r="E597" s="164" t="str">
        <f t="array" ref="E597">IFERROR(INDEX('FIT-Lijst'!$A$8:$T$994,SMALL(IF((INDEX('FIT-Lijst'!$A$8:$T$994,,18)="Fout")+(INDEX('FIT-Lijst'!$A$8:$T$994,,18)="Kritiek Fout"),MATCH(ROW('FIT-Lijst'!$A$8:$A$994),ROW('FIT-Lijst'!$A$8:$A$994)),""),ROWS('FIT-Lijst'!$A$4:S596)),COLUMNS('FIT-Lijst'!$A$4:S596)),"")</f>
        <v/>
      </c>
      <c r="F597" s="163" t="str">
        <f t="array" ref="F597">IFERROR(INDEX('FIT-Lijst'!$A$8:$T$994,SMALL(IF((INDEX('FIT-Lijst'!$A$8:$T$994,,18)="Fout")+(INDEX('FIT-Lijst'!$A$8:$T$994,,18)="Kritiek Fout"),MATCH(ROW('FIT-Lijst'!$A$8:$A$994),ROW('FIT-Lijst'!$A$8:$A$994)),""),ROWS('FIT-Lijst'!$A$4:T596)),COLUMNS('FIT-Lijst'!$A$4:T596)),"")</f>
        <v/>
      </c>
      <c r="G597" s="172"/>
      <c r="H597" s="172"/>
      <c r="I597" s="172"/>
      <c r="J597" s="173"/>
      <c r="K597" s="173"/>
      <c r="L597" s="173"/>
      <c r="M597" s="173"/>
      <c r="N597" s="173"/>
      <c r="O597" s="173"/>
      <c r="P597" s="173"/>
      <c r="Q597" s="173"/>
      <c r="R597" s="173"/>
      <c r="S597" s="173"/>
      <c r="T597" s="174" t="str">
        <f t="shared" si="31"/>
        <v/>
      </c>
      <c r="U597" s="174" t="str">
        <f t="shared" si="29"/>
        <v/>
      </c>
      <c r="V597" s="175" t="str">
        <f t="shared" si="30"/>
        <v/>
      </c>
      <c r="W597" s="172"/>
      <c r="X597" s="172"/>
    </row>
    <row r="598" spans="1:24" x14ac:dyDescent="0.15">
      <c r="A598" s="163" t="str">
        <f t="array" ref="A598">IFERROR(INDEX('FIT-Lijst'!$A$8:$T$994,SMALL(IF((INDEX('FIT-Lijst'!$A$8:$T$994,,18)="Fout")+(INDEX('FIT-Lijst'!$A$8:$T$994,,18)="Kritiek Fout"),MATCH(ROW('FIT-Lijst'!$A$8:$A$994),ROW('FIT-Lijst'!$A$8:$A$994)),""),ROWS('FIT-Lijst'!$A$4:A597)),COLUMNS('FIT-Lijst'!$A$4:A597)),"")</f>
        <v/>
      </c>
      <c r="B598" s="163" t="str">
        <f t="array" ref="B598">IFERROR(INDEX('FIT-Lijst'!$A$8:$T$994,SMALL(IF((INDEX('FIT-Lijst'!$A$8:$T$994,,18)="Fout")+(INDEX('FIT-Lijst'!$A$8:$T$994,,18)="Kritiek Fout"),MATCH(ROW('FIT-Lijst'!$A$8:$A$994),ROW('FIT-Lijst'!$A$8:$A$994)),""),ROWS('FIT-Lijst'!$A$4:D597)),COLUMNS('FIT-Lijst'!$A$4:D597)),"")</f>
        <v/>
      </c>
      <c r="C598" s="15" t="str">
        <f>IFERROR(VLOOKUP(A598,'FIT-Lijst'!A:Q,5,FALSE),"")</f>
        <v/>
      </c>
      <c r="D598" s="163" t="str">
        <f t="array" ref="D598">IFERROR(INDEX('FIT-Lijst'!$A$8:$T$994,SMALL(IF((INDEX('FIT-Lijst'!$A$8:$T$994,,18)="Fout")+(INDEX('FIT-Lijst'!$A$8:$T$994,,18)="Kritiek Fout"),MATCH(ROW('FIT-Lijst'!$A$8:$A$994),ROW('FIT-Lijst'!$A$8:$A$994)),""),ROWS('FIT-Lijst'!$A$4:R597)),COLUMNS('FIT-Lijst'!$A$4:R597)),"")</f>
        <v/>
      </c>
      <c r="E598" s="164" t="str">
        <f t="array" ref="E598">IFERROR(INDEX('FIT-Lijst'!$A$8:$T$994,SMALL(IF((INDEX('FIT-Lijst'!$A$8:$T$994,,18)="Fout")+(INDEX('FIT-Lijst'!$A$8:$T$994,,18)="Kritiek Fout"),MATCH(ROW('FIT-Lijst'!$A$8:$A$994),ROW('FIT-Lijst'!$A$8:$A$994)),""),ROWS('FIT-Lijst'!$A$4:S597)),COLUMNS('FIT-Lijst'!$A$4:S597)),"")</f>
        <v/>
      </c>
      <c r="F598" s="163" t="str">
        <f t="array" ref="F598">IFERROR(INDEX('FIT-Lijst'!$A$8:$T$994,SMALL(IF((INDEX('FIT-Lijst'!$A$8:$T$994,,18)="Fout")+(INDEX('FIT-Lijst'!$A$8:$T$994,,18)="Kritiek Fout"),MATCH(ROW('FIT-Lijst'!$A$8:$A$994),ROW('FIT-Lijst'!$A$8:$A$994)),""),ROWS('FIT-Lijst'!$A$4:T597)),COLUMNS('FIT-Lijst'!$A$4:T597)),"")</f>
        <v/>
      </c>
      <c r="G598" s="172"/>
      <c r="H598" s="172"/>
      <c r="I598" s="172"/>
      <c r="J598" s="173"/>
      <c r="K598" s="173"/>
      <c r="L598" s="173"/>
      <c r="M598" s="173"/>
      <c r="N598" s="173"/>
      <c r="O598" s="173"/>
      <c r="P598" s="173"/>
      <c r="Q598" s="173"/>
      <c r="R598" s="173"/>
      <c r="S598" s="173"/>
      <c r="T598" s="174" t="str">
        <f t="shared" si="31"/>
        <v/>
      </c>
      <c r="U598" s="174" t="str">
        <f t="shared" si="29"/>
        <v/>
      </c>
      <c r="V598" s="175" t="str">
        <f t="shared" si="30"/>
        <v/>
      </c>
      <c r="W598" s="172"/>
      <c r="X598" s="172"/>
    </row>
    <row r="599" spans="1:24" x14ac:dyDescent="0.15">
      <c r="A599" s="163" t="str">
        <f t="array" ref="A599">IFERROR(INDEX('FIT-Lijst'!$A$8:$T$994,SMALL(IF((INDEX('FIT-Lijst'!$A$8:$T$994,,18)="Fout")+(INDEX('FIT-Lijst'!$A$8:$T$994,,18)="Kritiek Fout"),MATCH(ROW('FIT-Lijst'!$A$8:$A$994),ROW('FIT-Lijst'!$A$8:$A$994)),""),ROWS('FIT-Lijst'!$A$4:A598)),COLUMNS('FIT-Lijst'!$A$4:A598)),"")</f>
        <v/>
      </c>
      <c r="B599" s="163" t="str">
        <f t="array" ref="B599">IFERROR(INDEX('FIT-Lijst'!$A$8:$T$994,SMALL(IF((INDEX('FIT-Lijst'!$A$8:$T$994,,18)="Fout")+(INDEX('FIT-Lijst'!$A$8:$T$994,,18)="Kritiek Fout"),MATCH(ROW('FIT-Lijst'!$A$8:$A$994),ROW('FIT-Lijst'!$A$8:$A$994)),""),ROWS('FIT-Lijst'!$A$4:D598)),COLUMNS('FIT-Lijst'!$A$4:D598)),"")</f>
        <v/>
      </c>
      <c r="C599" s="15" t="str">
        <f>IFERROR(VLOOKUP(A599,'FIT-Lijst'!A:Q,5,FALSE),"")</f>
        <v/>
      </c>
      <c r="D599" s="163" t="str">
        <f t="array" ref="D599">IFERROR(INDEX('FIT-Lijst'!$A$8:$T$994,SMALL(IF((INDEX('FIT-Lijst'!$A$8:$T$994,,18)="Fout")+(INDEX('FIT-Lijst'!$A$8:$T$994,,18)="Kritiek Fout"),MATCH(ROW('FIT-Lijst'!$A$8:$A$994),ROW('FIT-Lijst'!$A$8:$A$994)),""),ROWS('FIT-Lijst'!$A$4:R598)),COLUMNS('FIT-Lijst'!$A$4:R598)),"")</f>
        <v/>
      </c>
      <c r="E599" s="164" t="str">
        <f t="array" ref="E599">IFERROR(INDEX('FIT-Lijst'!$A$8:$T$994,SMALL(IF((INDEX('FIT-Lijst'!$A$8:$T$994,,18)="Fout")+(INDEX('FIT-Lijst'!$A$8:$T$994,,18)="Kritiek Fout"),MATCH(ROW('FIT-Lijst'!$A$8:$A$994),ROW('FIT-Lijst'!$A$8:$A$994)),""),ROWS('FIT-Lijst'!$A$4:S598)),COLUMNS('FIT-Lijst'!$A$4:S598)),"")</f>
        <v/>
      </c>
      <c r="F599" s="163" t="str">
        <f t="array" ref="F599">IFERROR(INDEX('FIT-Lijst'!$A$8:$T$994,SMALL(IF((INDEX('FIT-Lijst'!$A$8:$T$994,,18)="Fout")+(INDEX('FIT-Lijst'!$A$8:$T$994,,18)="Kritiek Fout"),MATCH(ROW('FIT-Lijst'!$A$8:$A$994),ROW('FIT-Lijst'!$A$8:$A$994)),""),ROWS('FIT-Lijst'!$A$4:T598)),COLUMNS('FIT-Lijst'!$A$4:T598)),"")</f>
        <v/>
      </c>
      <c r="G599" s="172"/>
      <c r="H599" s="172"/>
      <c r="I599" s="172"/>
      <c r="J599" s="173"/>
      <c r="K599" s="173"/>
      <c r="L599" s="173"/>
      <c r="M599" s="173"/>
      <c r="N599" s="173"/>
      <c r="O599" s="173"/>
      <c r="P599" s="173"/>
      <c r="Q599" s="173"/>
      <c r="R599" s="173"/>
      <c r="S599" s="173"/>
      <c r="T599" s="174" t="str">
        <f t="shared" si="31"/>
        <v/>
      </c>
      <c r="U599" s="174" t="str">
        <f t="shared" si="29"/>
        <v/>
      </c>
      <c r="V599" s="175" t="str">
        <f t="shared" si="30"/>
        <v/>
      </c>
      <c r="W599" s="172"/>
      <c r="X599" s="172"/>
    </row>
    <row r="600" spans="1:24" x14ac:dyDescent="0.15">
      <c r="A600" s="163" t="str">
        <f t="array" ref="A600">IFERROR(INDEX('FIT-Lijst'!$A$8:$T$994,SMALL(IF((INDEX('FIT-Lijst'!$A$8:$T$994,,18)="Fout")+(INDEX('FIT-Lijst'!$A$8:$T$994,,18)="Kritiek Fout"),MATCH(ROW('FIT-Lijst'!$A$8:$A$994),ROW('FIT-Lijst'!$A$8:$A$994)),""),ROWS('FIT-Lijst'!$A$4:A599)),COLUMNS('FIT-Lijst'!$A$4:A599)),"")</f>
        <v/>
      </c>
      <c r="B600" s="163" t="str">
        <f t="array" ref="B600">IFERROR(INDEX('FIT-Lijst'!$A$8:$T$994,SMALL(IF((INDEX('FIT-Lijst'!$A$8:$T$994,,18)="Fout")+(INDEX('FIT-Lijst'!$A$8:$T$994,,18)="Kritiek Fout"),MATCH(ROW('FIT-Lijst'!$A$8:$A$994),ROW('FIT-Lijst'!$A$8:$A$994)),""),ROWS('FIT-Lijst'!$A$4:D599)),COLUMNS('FIT-Lijst'!$A$4:D599)),"")</f>
        <v/>
      </c>
      <c r="C600" s="15" t="str">
        <f>IFERROR(VLOOKUP(A600,'FIT-Lijst'!A:Q,5,FALSE),"")</f>
        <v/>
      </c>
      <c r="D600" s="163" t="str">
        <f t="array" ref="D600">IFERROR(INDEX('FIT-Lijst'!$A$8:$T$994,SMALL(IF((INDEX('FIT-Lijst'!$A$8:$T$994,,18)="Fout")+(INDEX('FIT-Lijst'!$A$8:$T$994,,18)="Kritiek Fout"),MATCH(ROW('FIT-Lijst'!$A$8:$A$994),ROW('FIT-Lijst'!$A$8:$A$994)),""),ROWS('FIT-Lijst'!$A$4:R599)),COLUMNS('FIT-Lijst'!$A$4:R599)),"")</f>
        <v/>
      </c>
      <c r="E600" s="164" t="str">
        <f t="array" ref="E600">IFERROR(INDEX('FIT-Lijst'!$A$8:$T$994,SMALL(IF((INDEX('FIT-Lijst'!$A$8:$T$994,,18)="Fout")+(INDEX('FIT-Lijst'!$A$8:$T$994,,18)="Kritiek Fout"),MATCH(ROW('FIT-Lijst'!$A$8:$A$994),ROW('FIT-Lijst'!$A$8:$A$994)),""),ROWS('FIT-Lijst'!$A$4:S599)),COLUMNS('FIT-Lijst'!$A$4:S599)),"")</f>
        <v/>
      </c>
      <c r="F600" s="163" t="str">
        <f t="array" ref="F600">IFERROR(INDEX('FIT-Lijst'!$A$8:$T$994,SMALL(IF((INDEX('FIT-Lijst'!$A$8:$T$994,,18)="Fout")+(INDEX('FIT-Lijst'!$A$8:$T$994,,18)="Kritiek Fout"),MATCH(ROW('FIT-Lijst'!$A$8:$A$994),ROW('FIT-Lijst'!$A$8:$A$994)),""),ROWS('FIT-Lijst'!$A$4:T599)),COLUMNS('FIT-Lijst'!$A$4:T599)),"")</f>
        <v/>
      </c>
      <c r="G600" s="172"/>
      <c r="H600" s="172"/>
      <c r="I600" s="172"/>
      <c r="J600" s="173"/>
      <c r="K600" s="173"/>
      <c r="L600" s="173"/>
      <c r="M600" s="173"/>
      <c r="N600" s="173"/>
      <c r="O600" s="173"/>
      <c r="P600" s="173"/>
      <c r="Q600" s="173"/>
      <c r="R600" s="173"/>
      <c r="S600" s="173"/>
      <c r="T600" s="174" t="str">
        <f t="shared" si="31"/>
        <v/>
      </c>
      <c r="U600" s="174" t="str">
        <f t="shared" si="29"/>
        <v/>
      </c>
      <c r="V600" s="175" t="str">
        <f t="shared" si="30"/>
        <v/>
      </c>
      <c r="W600" s="172"/>
      <c r="X600" s="172"/>
    </row>
    <row r="601" spans="1:24" x14ac:dyDescent="0.15">
      <c r="A601" s="163" t="str">
        <f t="array" ref="A601">IFERROR(INDEX('FIT-Lijst'!$A$8:$T$994,SMALL(IF((INDEX('FIT-Lijst'!$A$8:$T$994,,18)="Fout")+(INDEX('FIT-Lijst'!$A$8:$T$994,,18)="Kritiek Fout"),MATCH(ROW('FIT-Lijst'!$A$8:$A$994),ROW('FIT-Lijst'!$A$8:$A$994)),""),ROWS('FIT-Lijst'!$A$4:A600)),COLUMNS('FIT-Lijst'!$A$4:A600)),"")</f>
        <v/>
      </c>
      <c r="B601" s="163" t="str">
        <f t="array" ref="B601">IFERROR(INDEX('FIT-Lijst'!$A$8:$T$994,SMALL(IF((INDEX('FIT-Lijst'!$A$8:$T$994,,18)="Fout")+(INDEX('FIT-Lijst'!$A$8:$T$994,,18)="Kritiek Fout"),MATCH(ROW('FIT-Lijst'!$A$8:$A$994),ROW('FIT-Lijst'!$A$8:$A$994)),""),ROWS('FIT-Lijst'!$A$4:D600)),COLUMNS('FIT-Lijst'!$A$4:D600)),"")</f>
        <v/>
      </c>
      <c r="C601" s="15" t="str">
        <f>IFERROR(VLOOKUP(A601,'FIT-Lijst'!A:Q,5,FALSE),"")</f>
        <v/>
      </c>
      <c r="D601" s="163" t="str">
        <f t="array" ref="D601">IFERROR(INDEX('FIT-Lijst'!$A$8:$T$994,SMALL(IF((INDEX('FIT-Lijst'!$A$8:$T$994,,18)="Fout")+(INDEX('FIT-Lijst'!$A$8:$T$994,,18)="Kritiek Fout"),MATCH(ROW('FIT-Lijst'!$A$8:$A$994),ROW('FIT-Lijst'!$A$8:$A$994)),""),ROWS('FIT-Lijst'!$A$4:R600)),COLUMNS('FIT-Lijst'!$A$4:R600)),"")</f>
        <v/>
      </c>
      <c r="E601" s="164" t="str">
        <f t="array" ref="E601">IFERROR(INDEX('FIT-Lijst'!$A$8:$T$994,SMALL(IF((INDEX('FIT-Lijst'!$A$8:$T$994,,18)="Fout")+(INDEX('FIT-Lijst'!$A$8:$T$994,,18)="Kritiek Fout"),MATCH(ROW('FIT-Lijst'!$A$8:$A$994),ROW('FIT-Lijst'!$A$8:$A$994)),""),ROWS('FIT-Lijst'!$A$4:S600)),COLUMNS('FIT-Lijst'!$A$4:S600)),"")</f>
        <v/>
      </c>
      <c r="F601" s="163" t="str">
        <f t="array" ref="F601">IFERROR(INDEX('FIT-Lijst'!$A$8:$T$994,SMALL(IF((INDEX('FIT-Lijst'!$A$8:$T$994,,18)="Fout")+(INDEX('FIT-Lijst'!$A$8:$T$994,,18)="Kritiek Fout"),MATCH(ROW('FIT-Lijst'!$A$8:$A$994),ROW('FIT-Lijst'!$A$8:$A$994)),""),ROWS('FIT-Lijst'!$A$4:T600)),COLUMNS('FIT-Lijst'!$A$4:T600)),"")</f>
        <v/>
      </c>
      <c r="G601" s="172"/>
      <c r="H601" s="172"/>
      <c r="I601" s="172"/>
      <c r="J601" s="173"/>
      <c r="K601" s="173"/>
      <c r="L601" s="173"/>
      <c r="M601" s="173"/>
      <c r="N601" s="173"/>
      <c r="O601" s="173"/>
      <c r="P601" s="173"/>
      <c r="Q601" s="173"/>
      <c r="R601" s="173"/>
      <c r="S601" s="173"/>
      <c r="T601" s="174" t="str">
        <f t="shared" si="31"/>
        <v/>
      </c>
      <c r="U601" s="174" t="str">
        <f t="shared" si="29"/>
        <v/>
      </c>
      <c r="V601" s="175" t="str">
        <f t="shared" si="30"/>
        <v/>
      </c>
      <c r="W601" s="172"/>
      <c r="X601" s="172"/>
    </row>
    <row r="602" spans="1:24" x14ac:dyDescent="0.15">
      <c r="A602" s="163" t="str">
        <f t="array" ref="A602">IFERROR(INDEX('FIT-Lijst'!$A$8:$T$994,SMALL(IF((INDEX('FIT-Lijst'!$A$8:$T$994,,18)="Fout")+(INDEX('FIT-Lijst'!$A$8:$T$994,,18)="Kritiek Fout"),MATCH(ROW('FIT-Lijst'!$A$8:$A$994),ROW('FIT-Lijst'!$A$8:$A$994)),""),ROWS('FIT-Lijst'!$A$4:A601)),COLUMNS('FIT-Lijst'!$A$4:A601)),"")</f>
        <v/>
      </c>
      <c r="B602" s="163" t="str">
        <f t="array" ref="B602">IFERROR(INDEX('FIT-Lijst'!$A$8:$T$994,SMALL(IF((INDEX('FIT-Lijst'!$A$8:$T$994,,18)="Fout")+(INDEX('FIT-Lijst'!$A$8:$T$994,,18)="Kritiek Fout"),MATCH(ROW('FIT-Lijst'!$A$8:$A$994),ROW('FIT-Lijst'!$A$8:$A$994)),""),ROWS('FIT-Lijst'!$A$4:D601)),COLUMNS('FIT-Lijst'!$A$4:D601)),"")</f>
        <v/>
      </c>
      <c r="C602" s="15" t="str">
        <f>IFERROR(VLOOKUP(A602,'FIT-Lijst'!A:Q,5,FALSE),"")</f>
        <v/>
      </c>
      <c r="D602" s="163" t="str">
        <f t="array" ref="D602">IFERROR(INDEX('FIT-Lijst'!$A$8:$T$994,SMALL(IF((INDEX('FIT-Lijst'!$A$8:$T$994,,18)="Fout")+(INDEX('FIT-Lijst'!$A$8:$T$994,,18)="Kritiek Fout"),MATCH(ROW('FIT-Lijst'!$A$8:$A$994),ROW('FIT-Lijst'!$A$8:$A$994)),""),ROWS('FIT-Lijst'!$A$4:R601)),COLUMNS('FIT-Lijst'!$A$4:R601)),"")</f>
        <v/>
      </c>
      <c r="E602" s="164" t="str">
        <f t="array" ref="E602">IFERROR(INDEX('FIT-Lijst'!$A$8:$T$994,SMALL(IF((INDEX('FIT-Lijst'!$A$8:$T$994,,18)="Fout")+(INDEX('FIT-Lijst'!$A$8:$T$994,,18)="Kritiek Fout"),MATCH(ROW('FIT-Lijst'!$A$8:$A$994),ROW('FIT-Lijst'!$A$8:$A$994)),""),ROWS('FIT-Lijst'!$A$4:S601)),COLUMNS('FIT-Lijst'!$A$4:S601)),"")</f>
        <v/>
      </c>
      <c r="F602" s="163" t="str">
        <f t="array" ref="F602">IFERROR(INDEX('FIT-Lijst'!$A$8:$T$994,SMALL(IF((INDEX('FIT-Lijst'!$A$8:$T$994,,18)="Fout")+(INDEX('FIT-Lijst'!$A$8:$T$994,,18)="Kritiek Fout"),MATCH(ROW('FIT-Lijst'!$A$8:$A$994),ROW('FIT-Lijst'!$A$8:$A$994)),""),ROWS('FIT-Lijst'!$A$4:T601)),COLUMNS('FIT-Lijst'!$A$4:T601)),"")</f>
        <v/>
      </c>
      <c r="G602" s="172"/>
      <c r="H602" s="172"/>
      <c r="I602" s="172"/>
      <c r="J602" s="173"/>
      <c r="K602" s="173"/>
      <c r="L602" s="173"/>
      <c r="M602" s="173"/>
      <c r="N602" s="173"/>
      <c r="O602" s="173"/>
      <c r="P602" s="173"/>
      <c r="Q602" s="173"/>
      <c r="R602" s="173"/>
      <c r="S602" s="173"/>
      <c r="T602" s="174" t="str">
        <f t="shared" si="31"/>
        <v/>
      </c>
      <c r="U602" s="174" t="str">
        <f t="shared" si="29"/>
        <v/>
      </c>
      <c r="V602" s="175" t="str">
        <f t="shared" si="30"/>
        <v/>
      </c>
      <c r="W602" s="172"/>
      <c r="X602" s="172"/>
    </row>
    <row r="603" spans="1:24" x14ac:dyDescent="0.15">
      <c r="A603" s="163" t="str">
        <f t="array" ref="A603">IFERROR(INDEX('FIT-Lijst'!$A$8:$T$994,SMALL(IF((INDEX('FIT-Lijst'!$A$8:$T$994,,18)="Fout")+(INDEX('FIT-Lijst'!$A$8:$T$994,,18)="Kritiek Fout"),MATCH(ROW('FIT-Lijst'!$A$8:$A$994),ROW('FIT-Lijst'!$A$8:$A$994)),""),ROWS('FIT-Lijst'!$A$4:A602)),COLUMNS('FIT-Lijst'!$A$4:A602)),"")</f>
        <v/>
      </c>
      <c r="B603" s="163" t="str">
        <f t="array" ref="B603">IFERROR(INDEX('FIT-Lijst'!$A$8:$T$994,SMALL(IF((INDEX('FIT-Lijst'!$A$8:$T$994,,18)="Fout")+(INDEX('FIT-Lijst'!$A$8:$T$994,,18)="Kritiek Fout"),MATCH(ROW('FIT-Lijst'!$A$8:$A$994),ROW('FIT-Lijst'!$A$8:$A$994)),""),ROWS('FIT-Lijst'!$A$4:D602)),COLUMNS('FIT-Lijst'!$A$4:D602)),"")</f>
        <v/>
      </c>
      <c r="C603" s="15" t="str">
        <f>IFERROR(VLOOKUP(A603,'FIT-Lijst'!A:Q,5,FALSE),"")</f>
        <v/>
      </c>
      <c r="D603" s="163" t="str">
        <f t="array" ref="D603">IFERROR(INDEX('FIT-Lijst'!$A$8:$T$994,SMALL(IF((INDEX('FIT-Lijst'!$A$8:$T$994,,18)="Fout")+(INDEX('FIT-Lijst'!$A$8:$T$994,,18)="Kritiek Fout"),MATCH(ROW('FIT-Lijst'!$A$8:$A$994),ROW('FIT-Lijst'!$A$8:$A$994)),""),ROWS('FIT-Lijst'!$A$4:R602)),COLUMNS('FIT-Lijst'!$A$4:R602)),"")</f>
        <v/>
      </c>
      <c r="E603" s="164" t="str">
        <f t="array" ref="E603">IFERROR(INDEX('FIT-Lijst'!$A$8:$T$994,SMALL(IF((INDEX('FIT-Lijst'!$A$8:$T$994,,18)="Fout")+(INDEX('FIT-Lijst'!$A$8:$T$994,,18)="Kritiek Fout"),MATCH(ROW('FIT-Lijst'!$A$8:$A$994),ROW('FIT-Lijst'!$A$8:$A$994)),""),ROWS('FIT-Lijst'!$A$4:S602)),COLUMNS('FIT-Lijst'!$A$4:S602)),"")</f>
        <v/>
      </c>
      <c r="F603" s="163" t="str">
        <f t="array" ref="F603">IFERROR(INDEX('FIT-Lijst'!$A$8:$T$994,SMALL(IF((INDEX('FIT-Lijst'!$A$8:$T$994,,18)="Fout")+(INDEX('FIT-Lijst'!$A$8:$T$994,,18)="Kritiek Fout"),MATCH(ROW('FIT-Lijst'!$A$8:$A$994),ROW('FIT-Lijst'!$A$8:$A$994)),""),ROWS('FIT-Lijst'!$A$4:T602)),COLUMNS('FIT-Lijst'!$A$4:T602)),"")</f>
        <v/>
      </c>
      <c r="G603" s="172"/>
      <c r="H603" s="172"/>
      <c r="I603" s="172"/>
      <c r="J603" s="173"/>
      <c r="K603" s="173"/>
      <c r="L603" s="173"/>
      <c r="M603" s="173"/>
      <c r="N603" s="173"/>
      <c r="O603" s="173"/>
      <c r="P603" s="173"/>
      <c r="Q603" s="173"/>
      <c r="R603" s="173"/>
      <c r="S603" s="173"/>
      <c r="T603" s="174" t="str">
        <f t="shared" si="31"/>
        <v/>
      </c>
      <c r="U603" s="174" t="str">
        <f t="shared" si="29"/>
        <v/>
      </c>
      <c r="V603" s="175" t="str">
        <f t="shared" si="30"/>
        <v/>
      </c>
      <c r="W603" s="172"/>
      <c r="X603" s="172"/>
    </row>
    <row r="604" spans="1:24" x14ac:dyDescent="0.15">
      <c r="A604" s="163" t="str">
        <f t="array" ref="A604">IFERROR(INDEX('FIT-Lijst'!$A$8:$T$994,SMALL(IF((INDEX('FIT-Lijst'!$A$8:$T$994,,18)="Fout")+(INDEX('FIT-Lijst'!$A$8:$T$994,,18)="Kritiek Fout"),MATCH(ROW('FIT-Lijst'!$A$8:$A$994),ROW('FIT-Lijst'!$A$8:$A$994)),""),ROWS('FIT-Lijst'!$A$4:A603)),COLUMNS('FIT-Lijst'!$A$4:A603)),"")</f>
        <v/>
      </c>
      <c r="B604" s="163" t="str">
        <f t="array" ref="B604">IFERROR(INDEX('FIT-Lijst'!$A$8:$T$994,SMALL(IF((INDEX('FIT-Lijst'!$A$8:$T$994,,18)="Fout")+(INDEX('FIT-Lijst'!$A$8:$T$994,,18)="Kritiek Fout"),MATCH(ROW('FIT-Lijst'!$A$8:$A$994),ROW('FIT-Lijst'!$A$8:$A$994)),""),ROWS('FIT-Lijst'!$A$4:D603)),COLUMNS('FIT-Lijst'!$A$4:D603)),"")</f>
        <v/>
      </c>
      <c r="C604" s="15" t="str">
        <f>IFERROR(VLOOKUP(A604,'FIT-Lijst'!A:Q,5,FALSE),"")</f>
        <v/>
      </c>
      <c r="D604" s="163" t="str">
        <f t="array" ref="D604">IFERROR(INDEX('FIT-Lijst'!$A$8:$T$994,SMALL(IF((INDEX('FIT-Lijst'!$A$8:$T$994,,18)="Fout")+(INDEX('FIT-Lijst'!$A$8:$T$994,,18)="Kritiek Fout"),MATCH(ROW('FIT-Lijst'!$A$8:$A$994),ROW('FIT-Lijst'!$A$8:$A$994)),""),ROWS('FIT-Lijst'!$A$4:R603)),COLUMNS('FIT-Lijst'!$A$4:R603)),"")</f>
        <v/>
      </c>
      <c r="E604" s="164" t="str">
        <f t="array" ref="E604">IFERROR(INDEX('FIT-Lijst'!$A$8:$T$994,SMALL(IF((INDEX('FIT-Lijst'!$A$8:$T$994,,18)="Fout")+(INDEX('FIT-Lijst'!$A$8:$T$994,,18)="Kritiek Fout"),MATCH(ROW('FIT-Lijst'!$A$8:$A$994),ROW('FIT-Lijst'!$A$8:$A$994)),""),ROWS('FIT-Lijst'!$A$4:S603)),COLUMNS('FIT-Lijst'!$A$4:S603)),"")</f>
        <v/>
      </c>
      <c r="F604" s="163" t="str">
        <f t="array" ref="F604">IFERROR(INDEX('FIT-Lijst'!$A$8:$T$994,SMALL(IF((INDEX('FIT-Lijst'!$A$8:$T$994,,18)="Fout")+(INDEX('FIT-Lijst'!$A$8:$T$994,,18)="Kritiek Fout"),MATCH(ROW('FIT-Lijst'!$A$8:$A$994),ROW('FIT-Lijst'!$A$8:$A$994)),""),ROWS('FIT-Lijst'!$A$4:T603)),COLUMNS('FIT-Lijst'!$A$4:T603)),"")</f>
        <v/>
      </c>
      <c r="G604" s="172"/>
      <c r="H604" s="172"/>
      <c r="I604" s="172"/>
      <c r="J604" s="173"/>
      <c r="K604" s="173"/>
      <c r="L604" s="173"/>
      <c r="M604" s="173"/>
      <c r="N604" s="173"/>
      <c r="O604" s="173"/>
      <c r="P604" s="173"/>
      <c r="Q604" s="173"/>
      <c r="R604" s="173"/>
      <c r="S604" s="173"/>
      <c r="T604" s="174" t="str">
        <f t="shared" si="31"/>
        <v/>
      </c>
      <c r="U604" s="174" t="str">
        <f t="shared" si="29"/>
        <v/>
      </c>
      <c r="V604" s="175" t="str">
        <f t="shared" si="30"/>
        <v/>
      </c>
      <c r="W604" s="172"/>
      <c r="X604" s="172"/>
    </row>
    <row r="605" spans="1:24" x14ac:dyDescent="0.15">
      <c r="A605" s="163" t="str">
        <f t="array" ref="A605">IFERROR(INDEX('FIT-Lijst'!$A$8:$T$994,SMALL(IF((INDEX('FIT-Lijst'!$A$8:$T$994,,18)="Fout")+(INDEX('FIT-Lijst'!$A$8:$T$994,,18)="Kritiek Fout"),MATCH(ROW('FIT-Lijst'!$A$8:$A$994),ROW('FIT-Lijst'!$A$8:$A$994)),""),ROWS('FIT-Lijst'!$A$4:A604)),COLUMNS('FIT-Lijst'!$A$4:A604)),"")</f>
        <v/>
      </c>
      <c r="B605" s="163" t="str">
        <f t="array" ref="B605">IFERROR(INDEX('FIT-Lijst'!$A$8:$T$994,SMALL(IF((INDEX('FIT-Lijst'!$A$8:$T$994,,18)="Fout")+(INDEX('FIT-Lijst'!$A$8:$T$994,,18)="Kritiek Fout"),MATCH(ROW('FIT-Lijst'!$A$8:$A$994),ROW('FIT-Lijst'!$A$8:$A$994)),""),ROWS('FIT-Lijst'!$A$4:D604)),COLUMNS('FIT-Lijst'!$A$4:D604)),"")</f>
        <v/>
      </c>
      <c r="C605" s="15" t="str">
        <f>IFERROR(VLOOKUP(A605,'FIT-Lijst'!A:Q,5,FALSE),"")</f>
        <v/>
      </c>
      <c r="D605" s="163" t="str">
        <f t="array" ref="D605">IFERROR(INDEX('FIT-Lijst'!$A$8:$T$994,SMALL(IF((INDEX('FIT-Lijst'!$A$8:$T$994,,18)="Fout")+(INDEX('FIT-Lijst'!$A$8:$T$994,,18)="Kritiek Fout"),MATCH(ROW('FIT-Lijst'!$A$8:$A$994),ROW('FIT-Lijst'!$A$8:$A$994)),""),ROWS('FIT-Lijst'!$A$4:R604)),COLUMNS('FIT-Lijst'!$A$4:R604)),"")</f>
        <v/>
      </c>
      <c r="E605" s="164" t="str">
        <f t="array" ref="E605">IFERROR(INDEX('FIT-Lijst'!$A$8:$T$994,SMALL(IF((INDEX('FIT-Lijst'!$A$8:$T$994,,18)="Fout")+(INDEX('FIT-Lijst'!$A$8:$T$994,,18)="Kritiek Fout"),MATCH(ROW('FIT-Lijst'!$A$8:$A$994),ROW('FIT-Lijst'!$A$8:$A$994)),""),ROWS('FIT-Lijst'!$A$4:S604)),COLUMNS('FIT-Lijst'!$A$4:S604)),"")</f>
        <v/>
      </c>
      <c r="F605" s="163" t="str">
        <f t="array" ref="F605">IFERROR(INDEX('FIT-Lijst'!$A$8:$T$994,SMALL(IF((INDEX('FIT-Lijst'!$A$8:$T$994,,18)="Fout")+(INDEX('FIT-Lijst'!$A$8:$T$994,,18)="Kritiek Fout"),MATCH(ROW('FIT-Lijst'!$A$8:$A$994),ROW('FIT-Lijst'!$A$8:$A$994)),""),ROWS('FIT-Lijst'!$A$4:T604)),COLUMNS('FIT-Lijst'!$A$4:T604)),"")</f>
        <v/>
      </c>
      <c r="G605" s="172"/>
      <c r="H605" s="172"/>
      <c r="I605" s="172"/>
      <c r="J605" s="173"/>
      <c r="K605" s="173"/>
      <c r="L605" s="173"/>
      <c r="M605" s="173"/>
      <c r="N605" s="173"/>
      <c r="O605" s="173"/>
      <c r="P605" s="173"/>
      <c r="Q605" s="173"/>
      <c r="R605" s="173"/>
      <c r="S605" s="173"/>
      <c r="T605" s="174" t="str">
        <f t="shared" si="31"/>
        <v/>
      </c>
      <c r="U605" s="174" t="str">
        <f t="shared" si="29"/>
        <v/>
      </c>
      <c r="V605" s="175" t="str">
        <f t="shared" si="30"/>
        <v/>
      </c>
      <c r="W605" s="172"/>
      <c r="X605" s="172"/>
    </row>
    <row r="606" spans="1:24" x14ac:dyDescent="0.15">
      <c r="A606" s="163" t="str">
        <f t="array" ref="A606">IFERROR(INDEX('FIT-Lijst'!$A$8:$T$994,SMALL(IF((INDEX('FIT-Lijst'!$A$8:$T$994,,18)="Fout")+(INDEX('FIT-Lijst'!$A$8:$T$994,,18)="Kritiek Fout"),MATCH(ROW('FIT-Lijst'!$A$8:$A$994),ROW('FIT-Lijst'!$A$8:$A$994)),""),ROWS('FIT-Lijst'!$A$4:A605)),COLUMNS('FIT-Lijst'!$A$4:A605)),"")</f>
        <v/>
      </c>
      <c r="B606" s="163" t="str">
        <f t="array" ref="B606">IFERROR(INDEX('FIT-Lijst'!$A$8:$T$994,SMALL(IF((INDEX('FIT-Lijst'!$A$8:$T$994,,18)="Fout")+(INDEX('FIT-Lijst'!$A$8:$T$994,,18)="Kritiek Fout"),MATCH(ROW('FIT-Lijst'!$A$8:$A$994),ROW('FIT-Lijst'!$A$8:$A$994)),""),ROWS('FIT-Lijst'!$A$4:D605)),COLUMNS('FIT-Lijst'!$A$4:D605)),"")</f>
        <v/>
      </c>
      <c r="C606" s="15" t="str">
        <f>IFERROR(VLOOKUP(A606,'FIT-Lijst'!A:Q,5,FALSE),"")</f>
        <v/>
      </c>
      <c r="D606" s="163" t="str">
        <f t="array" ref="D606">IFERROR(INDEX('FIT-Lijst'!$A$8:$T$994,SMALL(IF((INDEX('FIT-Lijst'!$A$8:$T$994,,18)="Fout")+(INDEX('FIT-Lijst'!$A$8:$T$994,,18)="Kritiek Fout"),MATCH(ROW('FIT-Lijst'!$A$8:$A$994),ROW('FIT-Lijst'!$A$8:$A$994)),""),ROWS('FIT-Lijst'!$A$4:R605)),COLUMNS('FIT-Lijst'!$A$4:R605)),"")</f>
        <v/>
      </c>
      <c r="E606" s="164" t="str">
        <f t="array" ref="E606">IFERROR(INDEX('FIT-Lijst'!$A$8:$T$994,SMALL(IF((INDEX('FIT-Lijst'!$A$8:$T$994,,18)="Fout")+(INDEX('FIT-Lijst'!$A$8:$T$994,,18)="Kritiek Fout"),MATCH(ROW('FIT-Lijst'!$A$8:$A$994),ROW('FIT-Lijst'!$A$8:$A$994)),""),ROWS('FIT-Lijst'!$A$4:S605)),COLUMNS('FIT-Lijst'!$A$4:S605)),"")</f>
        <v/>
      </c>
      <c r="F606" s="163" t="str">
        <f t="array" ref="F606">IFERROR(INDEX('FIT-Lijst'!$A$8:$T$994,SMALL(IF((INDEX('FIT-Lijst'!$A$8:$T$994,,18)="Fout")+(INDEX('FIT-Lijst'!$A$8:$T$994,,18)="Kritiek Fout"),MATCH(ROW('FIT-Lijst'!$A$8:$A$994),ROW('FIT-Lijst'!$A$8:$A$994)),""),ROWS('FIT-Lijst'!$A$4:T605)),COLUMNS('FIT-Lijst'!$A$4:T605)),"")</f>
        <v/>
      </c>
      <c r="G606" s="172"/>
      <c r="H606" s="172"/>
      <c r="I606" s="172"/>
      <c r="J606" s="173"/>
      <c r="K606" s="173"/>
      <c r="L606" s="173"/>
      <c r="M606" s="173"/>
      <c r="N606" s="173"/>
      <c r="O606" s="173"/>
      <c r="P606" s="173"/>
      <c r="Q606" s="173"/>
      <c r="R606" s="173"/>
      <c r="S606" s="173"/>
      <c r="T606" s="174" t="str">
        <f t="shared" si="31"/>
        <v/>
      </c>
      <c r="U606" s="174" t="str">
        <f t="shared" si="29"/>
        <v/>
      </c>
      <c r="V606" s="175" t="str">
        <f t="shared" si="30"/>
        <v/>
      </c>
      <c r="W606" s="172"/>
      <c r="X606" s="172"/>
    </row>
    <row r="607" spans="1:24" x14ac:dyDescent="0.15">
      <c r="A607" s="163" t="str">
        <f t="array" ref="A607">IFERROR(INDEX('FIT-Lijst'!$A$8:$T$994,SMALL(IF((INDEX('FIT-Lijst'!$A$8:$T$994,,18)="Fout")+(INDEX('FIT-Lijst'!$A$8:$T$994,,18)="Kritiek Fout"),MATCH(ROW('FIT-Lijst'!$A$8:$A$994),ROW('FIT-Lijst'!$A$8:$A$994)),""),ROWS('FIT-Lijst'!$A$4:A606)),COLUMNS('FIT-Lijst'!$A$4:A606)),"")</f>
        <v/>
      </c>
      <c r="B607" s="163" t="str">
        <f t="array" ref="B607">IFERROR(INDEX('FIT-Lijst'!$A$8:$T$994,SMALL(IF((INDEX('FIT-Lijst'!$A$8:$T$994,,18)="Fout")+(INDEX('FIT-Lijst'!$A$8:$T$994,,18)="Kritiek Fout"),MATCH(ROW('FIT-Lijst'!$A$8:$A$994),ROW('FIT-Lijst'!$A$8:$A$994)),""),ROWS('FIT-Lijst'!$A$4:D606)),COLUMNS('FIT-Lijst'!$A$4:D606)),"")</f>
        <v/>
      </c>
      <c r="C607" s="15" t="str">
        <f>IFERROR(VLOOKUP(A607,'FIT-Lijst'!A:Q,5,FALSE),"")</f>
        <v/>
      </c>
      <c r="D607" s="163" t="str">
        <f t="array" ref="D607">IFERROR(INDEX('FIT-Lijst'!$A$8:$T$994,SMALL(IF((INDEX('FIT-Lijst'!$A$8:$T$994,,18)="Fout")+(INDEX('FIT-Lijst'!$A$8:$T$994,,18)="Kritiek Fout"),MATCH(ROW('FIT-Lijst'!$A$8:$A$994),ROW('FIT-Lijst'!$A$8:$A$994)),""),ROWS('FIT-Lijst'!$A$4:R606)),COLUMNS('FIT-Lijst'!$A$4:R606)),"")</f>
        <v/>
      </c>
      <c r="E607" s="164" t="str">
        <f t="array" ref="E607">IFERROR(INDEX('FIT-Lijst'!$A$8:$T$994,SMALL(IF((INDEX('FIT-Lijst'!$A$8:$T$994,,18)="Fout")+(INDEX('FIT-Lijst'!$A$8:$T$994,,18)="Kritiek Fout"),MATCH(ROW('FIT-Lijst'!$A$8:$A$994),ROW('FIT-Lijst'!$A$8:$A$994)),""),ROWS('FIT-Lijst'!$A$4:S606)),COLUMNS('FIT-Lijst'!$A$4:S606)),"")</f>
        <v/>
      </c>
      <c r="F607" s="163" t="str">
        <f t="array" ref="F607">IFERROR(INDEX('FIT-Lijst'!$A$8:$T$994,SMALL(IF((INDEX('FIT-Lijst'!$A$8:$T$994,,18)="Fout")+(INDEX('FIT-Lijst'!$A$8:$T$994,,18)="Kritiek Fout"),MATCH(ROW('FIT-Lijst'!$A$8:$A$994),ROW('FIT-Lijst'!$A$8:$A$994)),""),ROWS('FIT-Lijst'!$A$4:T606)),COLUMNS('FIT-Lijst'!$A$4:T606)),"")</f>
        <v/>
      </c>
      <c r="G607" s="172"/>
      <c r="H607" s="172"/>
      <c r="I607" s="172"/>
      <c r="J607" s="173"/>
      <c r="K607" s="173"/>
      <c r="L607" s="173"/>
      <c r="M607" s="173"/>
      <c r="N607" s="173"/>
      <c r="O607" s="173"/>
      <c r="P607" s="173"/>
      <c r="Q607" s="173"/>
      <c r="R607" s="173"/>
      <c r="S607" s="173"/>
      <c r="T607" s="174" t="str">
        <f t="shared" si="31"/>
        <v/>
      </c>
      <c r="U607" s="174" t="str">
        <f t="shared" si="29"/>
        <v/>
      </c>
      <c r="V607" s="175" t="str">
        <f t="shared" si="30"/>
        <v/>
      </c>
      <c r="W607" s="172"/>
      <c r="X607" s="172"/>
    </row>
    <row r="608" spans="1:24" x14ac:dyDescent="0.15">
      <c r="A608" s="163" t="str">
        <f t="array" ref="A608">IFERROR(INDEX('FIT-Lijst'!$A$8:$T$994,SMALL(IF((INDEX('FIT-Lijst'!$A$8:$T$994,,18)="Fout")+(INDEX('FIT-Lijst'!$A$8:$T$994,,18)="Kritiek Fout"),MATCH(ROW('FIT-Lijst'!$A$8:$A$994),ROW('FIT-Lijst'!$A$8:$A$994)),""),ROWS('FIT-Lijst'!$A$4:A607)),COLUMNS('FIT-Lijst'!$A$4:A607)),"")</f>
        <v/>
      </c>
      <c r="B608" s="163" t="str">
        <f t="array" ref="B608">IFERROR(INDEX('FIT-Lijst'!$A$8:$T$994,SMALL(IF((INDEX('FIT-Lijst'!$A$8:$T$994,,18)="Fout")+(INDEX('FIT-Lijst'!$A$8:$T$994,,18)="Kritiek Fout"),MATCH(ROW('FIT-Lijst'!$A$8:$A$994),ROW('FIT-Lijst'!$A$8:$A$994)),""),ROWS('FIT-Lijst'!$A$4:D607)),COLUMNS('FIT-Lijst'!$A$4:D607)),"")</f>
        <v/>
      </c>
      <c r="C608" s="15" t="str">
        <f>IFERROR(VLOOKUP(A608,'FIT-Lijst'!A:Q,5,FALSE),"")</f>
        <v/>
      </c>
      <c r="D608" s="163" t="str">
        <f t="array" ref="D608">IFERROR(INDEX('FIT-Lijst'!$A$8:$T$994,SMALL(IF((INDEX('FIT-Lijst'!$A$8:$T$994,,18)="Fout")+(INDEX('FIT-Lijst'!$A$8:$T$994,,18)="Kritiek Fout"),MATCH(ROW('FIT-Lijst'!$A$8:$A$994),ROW('FIT-Lijst'!$A$8:$A$994)),""),ROWS('FIT-Lijst'!$A$4:R607)),COLUMNS('FIT-Lijst'!$A$4:R607)),"")</f>
        <v/>
      </c>
      <c r="E608" s="164" t="str">
        <f t="array" ref="E608">IFERROR(INDEX('FIT-Lijst'!$A$8:$T$994,SMALL(IF((INDEX('FIT-Lijst'!$A$8:$T$994,,18)="Fout")+(INDEX('FIT-Lijst'!$A$8:$T$994,,18)="Kritiek Fout"),MATCH(ROW('FIT-Lijst'!$A$8:$A$994),ROW('FIT-Lijst'!$A$8:$A$994)),""),ROWS('FIT-Lijst'!$A$4:S607)),COLUMNS('FIT-Lijst'!$A$4:S607)),"")</f>
        <v/>
      </c>
      <c r="F608" s="163" t="str">
        <f t="array" ref="F608">IFERROR(INDEX('FIT-Lijst'!$A$8:$T$994,SMALL(IF((INDEX('FIT-Lijst'!$A$8:$T$994,,18)="Fout")+(INDEX('FIT-Lijst'!$A$8:$T$994,,18)="Kritiek Fout"),MATCH(ROW('FIT-Lijst'!$A$8:$A$994),ROW('FIT-Lijst'!$A$8:$A$994)),""),ROWS('FIT-Lijst'!$A$4:T607)),COLUMNS('FIT-Lijst'!$A$4:T607)),"")</f>
        <v/>
      </c>
      <c r="G608" s="172"/>
      <c r="H608" s="172"/>
      <c r="I608" s="172"/>
      <c r="J608" s="173"/>
      <c r="K608" s="173"/>
      <c r="L608" s="173"/>
      <c r="M608" s="173"/>
      <c r="N608" s="173"/>
      <c r="O608" s="173"/>
      <c r="P608" s="173"/>
      <c r="Q608" s="173"/>
      <c r="R608" s="173"/>
      <c r="S608" s="173"/>
      <c r="T608" s="174" t="str">
        <f t="shared" si="31"/>
        <v/>
      </c>
      <c r="U608" s="174" t="str">
        <f t="shared" si="29"/>
        <v/>
      </c>
      <c r="V608" s="175" t="str">
        <f t="shared" si="30"/>
        <v/>
      </c>
      <c r="W608" s="172"/>
      <c r="X608" s="172"/>
    </row>
    <row r="609" spans="1:24" x14ac:dyDescent="0.15">
      <c r="A609" s="163" t="str">
        <f t="array" ref="A609">IFERROR(INDEX('FIT-Lijst'!$A$8:$T$994,SMALL(IF((INDEX('FIT-Lijst'!$A$8:$T$994,,18)="Fout")+(INDEX('FIT-Lijst'!$A$8:$T$994,,18)="Kritiek Fout"),MATCH(ROW('FIT-Lijst'!$A$8:$A$994),ROW('FIT-Lijst'!$A$8:$A$994)),""),ROWS('FIT-Lijst'!$A$4:A608)),COLUMNS('FIT-Lijst'!$A$4:A608)),"")</f>
        <v/>
      </c>
      <c r="B609" s="163" t="str">
        <f t="array" ref="B609">IFERROR(INDEX('FIT-Lijst'!$A$8:$T$994,SMALL(IF((INDEX('FIT-Lijst'!$A$8:$T$994,,18)="Fout")+(INDEX('FIT-Lijst'!$A$8:$T$994,,18)="Kritiek Fout"),MATCH(ROW('FIT-Lijst'!$A$8:$A$994),ROW('FIT-Lijst'!$A$8:$A$994)),""),ROWS('FIT-Lijst'!$A$4:D608)),COLUMNS('FIT-Lijst'!$A$4:D608)),"")</f>
        <v/>
      </c>
      <c r="C609" s="15" t="str">
        <f>IFERROR(VLOOKUP(A609,'FIT-Lijst'!A:Q,5,FALSE),"")</f>
        <v/>
      </c>
      <c r="D609" s="163" t="str">
        <f t="array" ref="D609">IFERROR(INDEX('FIT-Lijst'!$A$8:$T$994,SMALL(IF((INDEX('FIT-Lijst'!$A$8:$T$994,,18)="Fout")+(INDEX('FIT-Lijst'!$A$8:$T$994,,18)="Kritiek Fout"),MATCH(ROW('FIT-Lijst'!$A$8:$A$994),ROW('FIT-Lijst'!$A$8:$A$994)),""),ROWS('FIT-Lijst'!$A$4:R608)),COLUMNS('FIT-Lijst'!$A$4:R608)),"")</f>
        <v/>
      </c>
      <c r="E609" s="164" t="str">
        <f t="array" ref="E609">IFERROR(INDEX('FIT-Lijst'!$A$8:$T$994,SMALL(IF((INDEX('FIT-Lijst'!$A$8:$T$994,,18)="Fout")+(INDEX('FIT-Lijst'!$A$8:$T$994,,18)="Kritiek Fout"),MATCH(ROW('FIT-Lijst'!$A$8:$A$994),ROW('FIT-Lijst'!$A$8:$A$994)),""),ROWS('FIT-Lijst'!$A$4:S608)),COLUMNS('FIT-Lijst'!$A$4:S608)),"")</f>
        <v/>
      </c>
      <c r="F609" s="163" t="str">
        <f t="array" ref="F609">IFERROR(INDEX('FIT-Lijst'!$A$8:$T$994,SMALL(IF((INDEX('FIT-Lijst'!$A$8:$T$994,,18)="Fout")+(INDEX('FIT-Lijst'!$A$8:$T$994,,18)="Kritiek Fout"),MATCH(ROW('FIT-Lijst'!$A$8:$A$994),ROW('FIT-Lijst'!$A$8:$A$994)),""),ROWS('FIT-Lijst'!$A$4:T608)),COLUMNS('FIT-Lijst'!$A$4:T608)),"")</f>
        <v/>
      </c>
      <c r="G609" s="172"/>
      <c r="H609" s="172"/>
      <c r="I609" s="172"/>
      <c r="J609" s="173"/>
      <c r="K609" s="173"/>
      <c r="L609" s="173"/>
      <c r="M609" s="173"/>
      <c r="N609" s="173"/>
      <c r="O609" s="173"/>
      <c r="P609" s="173"/>
      <c r="Q609" s="173"/>
      <c r="R609" s="173"/>
      <c r="S609" s="173"/>
      <c r="T609" s="174" t="str">
        <f t="shared" si="31"/>
        <v/>
      </c>
      <c r="U609" s="174" t="str">
        <f t="shared" si="29"/>
        <v/>
      </c>
      <c r="V609" s="175" t="str">
        <f t="shared" si="30"/>
        <v/>
      </c>
      <c r="W609" s="172"/>
      <c r="X609" s="172"/>
    </row>
    <row r="610" spans="1:24" x14ac:dyDescent="0.15">
      <c r="A610" s="163" t="str">
        <f t="array" ref="A610">IFERROR(INDEX('FIT-Lijst'!$A$8:$T$994,SMALL(IF((INDEX('FIT-Lijst'!$A$8:$T$994,,18)="Fout")+(INDEX('FIT-Lijst'!$A$8:$T$994,,18)="Kritiek Fout"),MATCH(ROW('FIT-Lijst'!$A$8:$A$994),ROW('FIT-Lijst'!$A$8:$A$994)),""),ROWS('FIT-Lijst'!$A$4:A609)),COLUMNS('FIT-Lijst'!$A$4:A609)),"")</f>
        <v/>
      </c>
      <c r="B610" s="163" t="str">
        <f t="array" ref="B610">IFERROR(INDEX('FIT-Lijst'!$A$8:$T$994,SMALL(IF((INDEX('FIT-Lijst'!$A$8:$T$994,,18)="Fout")+(INDEX('FIT-Lijst'!$A$8:$T$994,,18)="Kritiek Fout"),MATCH(ROW('FIT-Lijst'!$A$8:$A$994),ROW('FIT-Lijst'!$A$8:$A$994)),""),ROWS('FIT-Lijst'!$A$4:D609)),COLUMNS('FIT-Lijst'!$A$4:D609)),"")</f>
        <v/>
      </c>
      <c r="C610" s="15" t="str">
        <f>IFERROR(VLOOKUP(A610,'FIT-Lijst'!A:Q,5,FALSE),"")</f>
        <v/>
      </c>
      <c r="D610" s="163" t="str">
        <f t="array" ref="D610">IFERROR(INDEX('FIT-Lijst'!$A$8:$T$994,SMALL(IF((INDEX('FIT-Lijst'!$A$8:$T$994,,18)="Fout")+(INDEX('FIT-Lijst'!$A$8:$T$994,,18)="Kritiek Fout"),MATCH(ROW('FIT-Lijst'!$A$8:$A$994),ROW('FIT-Lijst'!$A$8:$A$994)),""),ROWS('FIT-Lijst'!$A$4:R609)),COLUMNS('FIT-Lijst'!$A$4:R609)),"")</f>
        <v/>
      </c>
      <c r="E610" s="164" t="str">
        <f t="array" ref="E610">IFERROR(INDEX('FIT-Lijst'!$A$8:$T$994,SMALL(IF((INDEX('FIT-Lijst'!$A$8:$T$994,,18)="Fout")+(INDEX('FIT-Lijst'!$A$8:$T$994,,18)="Kritiek Fout"),MATCH(ROW('FIT-Lijst'!$A$8:$A$994),ROW('FIT-Lijst'!$A$8:$A$994)),""),ROWS('FIT-Lijst'!$A$4:S609)),COLUMNS('FIT-Lijst'!$A$4:S609)),"")</f>
        <v/>
      </c>
      <c r="F610" s="163" t="str">
        <f t="array" ref="F610">IFERROR(INDEX('FIT-Lijst'!$A$8:$T$994,SMALL(IF((INDEX('FIT-Lijst'!$A$8:$T$994,,18)="Fout")+(INDEX('FIT-Lijst'!$A$8:$T$994,,18)="Kritiek Fout"),MATCH(ROW('FIT-Lijst'!$A$8:$A$994),ROW('FIT-Lijst'!$A$8:$A$994)),""),ROWS('FIT-Lijst'!$A$4:T609)),COLUMNS('FIT-Lijst'!$A$4:T609)),"")</f>
        <v/>
      </c>
      <c r="G610" s="172"/>
      <c r="H610" s="172"/>
      <c r="I610" s="172"/>
      <c r="J610" s="173"/>
      <c r="K610" s="173"/>
      <c r="L610" s="173"/>
      <c r="M610" s="173"/>
      <c r="N610" s="173"/>
      <c r="O610" s="173"/>
      <c r="P610" s="173"/>
      <c r="Q610" s="173"/>
      <c r="R610" s="173"/>
      <c r="S610" s="173"/>
      <c r="T610" s="174" t="str">
        <f t="shared" si="31"/>
        <v/>
      </c>
      <c r="U610" s="174" t="str">
        <f t="shared" si="29"/>
        <v/>
      </c>
      <c r="V610" s="175" t="str">
        <f t="shared" si="30"/>
        <v/>
      </c>
      <c r="W610" s="172"/>
      <c r="X610" s="172"/>
    </row>
    <row r="611" spans="1:24" x14ac:dyDescent="0.15">
      <c r="A611" s="163" t="str">
        <f t="array" ref="A611">IFERROR(INDEX('FIT-Lijst'!$A$8:$T$994,SMALL(IF((INDEX('FIT-Lijst'!$A$8:$T$994,,18)="Fout")+(INDEX('FIT-Lijst'!$A$8:$T$994,,18)="Kritiek Fout"),MATCH(ROW('FIT-Lijst'!$A$8:$A$994),ROW('FIT-Lijst'!$A$8:$A$994)),""),ROWS('FIT-Lijst'!$A$4:A610)),COLUMNS('FIT-Lijst'!$A$4:A610)),"")</f>
        <v/>
      </c>
      <c r="B611" s="163" t="str">
        <f t="array" ref="B611">IFERROR(INDEX('FIT-Lijst'!$A$8:$T$994,SMALL(IF((INDEX('FIT-Lijst'!$A$8:$T$994,,18)="Fout")+(INDEX('FIT-Lijst'!$A$8:$T$994,,18)="Kritiek Fout"),MATCH(ROW('FIT-Lijst'!$A$8:$A$994),ROW('FIT-Lijst'!$A$8:$A$994)),""),ROWS('FIT-Lijst'!$A$4:D610)),COLUMNS('FIT-Lijst'!$A$4:D610)),"")</f>
        <v/>
      </c>
      <c r="C611" s="15" t="str">
        <f>IFERROR(VLOOKUP(A611,'FIT-Lijst'!A:Q,5,FALSE),"")</f>
        <v/>
      </c>
      <c r="D611" s="163" t="str">
        <f t="array" ref="D611">IFERROR(INDEX('FIT-Lijst'!$A$8:$T$994,SMALL(IF((INDEX('FIT-Lijst'!$A$8:$T$994,,18)="Fout")+(INDEX('FIT-Lijst'!$A$8:$T$994,,18)="Kritiek Fout"),MATCH(ROW('FIT-Lijst'!$A$8:$A$994),ROW('FIT-Lijst'!$A$8:$A$994)),""),ROWS('FIT-Lijst'!$A$4:R610)),COLUMNS('FIT-Lijst'!$A$4:R610)),"")</f>
        <v/>
      </c>
      <c r="E611" s="164" t="str">
        <f t="array" ref="E611">IFERROR(INDEX('FIT-Lijst'!$A$8:$T$994,SMALL(IF((INDEX('FIT-Lijst'!$A$8:$T$994,,18)="Fout")+(INDEX('FIT-Lijst'!$A$8:$T$994,,18)="Kritiek Fout"),MATCH(ROW('FIT-Lijst'!$A$8:$A$994),ROW('FIT-Lijst'!$A$8:$A$994)),""),ROWS('FIT-Lijst'!$A$4:S610)),COLUMNS('FIT-Lijst'!$A$4:S610)),"")</f>
        <v/>
      </c>
      <c r="F611" s="163" t="str">
        <f t="array" ref="F611">IFERROR(INDEX('FIT-Lijst'!$A$8:$T$994,SMALL(IF((INDEX('FIT-Lijst'!$A$8:$T$994,,18)="Fout")+(INDEX('FIT-Lijst'!$A$8:$T$994,,18)="Kritiek Fout"),MATCH(ROW('FIT-Lijst'!$A$8:$A$994),ROW('FIT-Lijst'!$A$8:$A$994)),""),ROWS('FIT-Lijst'!$A$4:T610)),COLUMNS('FIT-Lijst'!$A$4:T610)),"")</f>
        <v/>
      </c>
      <c r="G611" s="172"/>
      <c r="H611" s="172"/>
      <c r="I611" s="172"/>
      <c r="J611" s="173"/>
      <c r="K611" s="173"/>
      <c r="L611" s="173"/>
      <c r="M611" s="173"/>
      <c r="N611" s="173"/>
      <c r="O611" s="173"/>
      <c r="P611" s="173"/>
      <c r="Q611" s="173"/>
      <c r="R611" s="173"/>
      <c r="S611" s="173"/>
      <c r="T611" s="174" t="str">
        <f t="shared" si="31"/>
        <v/>
      </c>
      <c r="U611" s="174" t="str">
        <f t="shared" si="29"/>
        <v/>
      </c>
      <c r="V611" s="175" t="str">
        <f t="shared" si="30"/>
        <v/>
      </c>
      <c r="W611" s="172"/>
      <c r="X611" s="172"/>
    </row>
    <row r="612" spans="1:24" x14ac:dyDescent="0.15">
      <c r="A612" s="163" t="str">
        <f t="array" ref="A612">IFERROR(INDEX('FIT-Lijst'!$A$8:$T$994,SMALL(IF((INDEX('FIT-Lijst'!$A$8:$T$994,,18)="Fout")+(INDEX('FIT-Lijst'!$A$8:$T$994,,18)="Kritiek Fout"),MATCH(ROW('FIT-Lijst'!$A$8:$A$994),ROW('FIT-Lijst'!$A$8:$A$994)),""),ROWS('FIT-Lijst'!$A$4:A611)),COLUMNS('FIT-Lijst'!$A$4:A611)),"")</f>
        <v/>
      </c>
      <c r="B612" s="163" t="str">
        <f t="array" ref="B612">IFERROR(INDEX('FIT-Lijst'!$A$8:$T$994,SMALL(IF((INDEX('FIT-Lijst'!$A$8:$T$994,,18)="Fout")+(INDEX('FIT-Lijst'!$A$8:$T$994,,18)="Kritiek Fout"),MATCH(ROW('FIT-Lijst'!$A$8:$A$994),ROW('FIT-Lijst'!$A$8:$A$994)),""),ROWS('FIT-Lijst'!$A$4:D611)),COLUMNS('FIT-Lijst'!$A$4:D611)),"")</f>
        <v/>
      </c>
      <c r="C612" s="15" t="str">
        <f>IFERROR(VLOOKUP(A612,'FIT-Lijst'!A:Q,5,FALSE),"")</f>
        <v/>
      </c>
      <c r="D612" s="163" t="str">
        <f t="array" ref="D612">IFERROR(INDEX('FIT-Lijst'!$A$8:$T$994,SMALL(IF((INDEX('FIT-Lijst'!$A$8:$T$994,,18)="Fout")+(INDEX('FIT-Lijst'!$A$8:$T$994,,18)="Kritiek Fout"),MATCH(ROW('FIT-Lijst'!$A$8:$A$994),ROW('FIT-Lijst'!$A$8:$A$994)),""),ROWS('FIT-Lijst'!$A$4:R611)),COLUMNS('FIT-Lijst'!$A$4:R611)),"")</f>
        <v/>
      </c>
      <c r="E612" s="164" t="str">
        <f t="array" ref="E612">IFERROR(INDEX('FIT-Lijst'!$A$8:$T$994,SMALL(IF((INDEX('FIT-Lijst'!$A$8:$T$994,,18)="Fout")+(INDEX('FIT-Lijst'!$A$8:$T$994,,18)="Kritiek Fout"),MATCH(ROW('FIT-Lijst'!$A$8:$A$994),ROW('FIT-Lijst'!$A$8:$A$994)),""),ROWS('FIT-Lijst'!$A$4:S611)),COLUMNS('FIT-Lijst'!$A$4:S611)),"")</f>
        <v/>
      </c>
      <c r="F612" s="163" t="str">
        <f t="array" ref="F612">IFERROR(INDEX('FIT-Lijst'!$A$8:$T$994,SMALL(IF((INDEX('FIT-Lijst'!$A$8:$T$994,,18)="Fout")+(INDEX('FIT-Lijst'!$A$8:$T$994,,18)="Kritiek Fout"),MATCH(ROW('FIT-Lijst'!$A$8:$A$994),ROW('FIT-Lijst'!$A$8:$A$994)),""),ROWS('FIT-Lijst'!$A$4:T611)),COLUMNS('FIT-Lijst'!$A$4:T611)),"")</f>
        <v/>
      </c>
      <c r="G612" s="172"/>
      <c r="H612" s="172"/>
      <c r="I612" s="172"/>
      <c r="J612" s="173"/>
      <c r="K612" s="173"/>
      <c r="L612" s="173"/>
      <c r="M612" s="173"/>
      <c r="N612" s="173"/>
      <c r="O612" s="173"/>
      <c r="P612" s="173"/>
      <c r="Q612" s="173"/>
      <c r="R612" s="173"/>
      <c r="S612" s="173"/>
      <c r="T612" s="174" t="str">
        <f t="shared" si="31"/>
        <v/>
      </c>
      <c r="U612" s="174" t="str">
        <f t="shared" si="29"/>
        <v/>
      </c>
      <c r="V612" s="175" t="str">
        <f t="shared" si="30"/>
        <v/>
      </c>
      <c r="W612" s="172"/>
      <c r="X612" s="172"/>
    </row>
    <row r="613" spans="1:24" x14ac:dyDescent="0.15">
      <c r="A613" s="163" t="str">
        <f t="array" ref="A613">IFERROR(INDEX('FIT-Lijst'!$A$8:$T$994,SMALL(IF((INDEX('FIT-Lijst'!$A$8:$T$994,,18)="Fout")+(INDEX('FIT-Lijst'!$A$8:$T$994,,18)="Kritiek Fout"),MATCH(ROW('FIT-Lijst'!$A$8:$A$994),ROW('FIT-Lijst'!$A$8:$A$994)),""),ROWS('FIT-Lijst'!$A$4:A612)),COLUMNS('FIT-Lijst'!$A$4:A612)),"")</f>
        <v/>
      </c>
      <c r="B613" s="163" t="str">
        <f t="array" ref="B613">IFERROR(INDEX('FIT-Lijst'!$A$8:$T$994,SMALL(IF((INDEX('FIT-Lijst'!$A$8:$T$994,,18)="Fout")+(INDEX('FIT-Lijst'!$A$8:$T$994,,18)="Kritiek Fout"),MATCH(ROW('FIT-Lijst'!$A$8:$A$994),ROW('FIT-Lijst'!$A$8:$A$994)),""),ROWS('FIT-Lijst'!$A$4:D612)),COLUMNS('FIT-Lijst'!$A$4:D612)),"")</f>
        <v/>
      </c>
      <c r="C613" s="15" t="str">
        <f>IFERROR(VLOOKUP(A613,'FIT-Lijst'!A:Q,5,FALSE),"")</f>
        <v/>
      </c>
      <c r="D613" s="163" t="str">
        <f t="array" ref="D613">IFERROR(INDEX('FIT-Lijst'!$A$8:$T$994,SMALL(IF((INDEX('FIT-Lijst'!$A$8:$T$994,,18)="Fout")+(INDEX('FIT-Lijst'!$A$8:$T$994,,18)="Kritiek Fout"),MATCH(ROW('FIT-Lijst'!$A$8:$A$994),ROW('FIT-Lijst'!$A$8:$A$994)),""),ROWS('FIT-Lijst'!$A$4:R612)),COLUMNS('FIT-Lijst'!$A$4:R612)),"")</f>
        <v/>
      </c>
      <c r="E613" s="164" t="str">
        <f t="array" ref="E613">IFERROR(INDEX('FIT-Lijst'!$A$8:$T$994,SMALL(IF((INDEX('FIT-Lijst'!$A$8:$T$994,,18)="Fout")+(INDEX('FIT-Lijst'!$A$8:$T$994,,18)="Kritiek Fout"),MATCH(ROW('FIT-Lijst'!$A$8:$A$994),ROW('FIT-Lijst'!$A$8:$A$994)),""),ROWS('FIT-Lijst'!$A$4:S612)),COLUMNS('FIT-Lijst'!$A$4:S612)),"")</f>
        <v/>
      </c>
      <c r="F613" s="163" t="str">
        <f t="array" ref="F613">IFERROR(INDEX('FIT-Lijst'!$A$8:$T$994,SMALL(IF((INDEX('FIT-Lijst'!$A$8:$T$994,,18)="Fout")+(INDEX('FIT-Lijst'!$A$8:$T$994,,18)="Kritiek Fout"),MATCH(ROW('FIT-Lijst'!$A$8:$A$994),ROW('FIT-Lijst'!$A$8:$A$994)),""),ROWS('FIT-Lijst'!$A$4:T612)),COLUMNS('FIT-Lijst'!$A$4:T612)),"")</f>
        <v/>
      </c>
      <c r="G613" s="172"/>
      <c r="H613" s="172"/>
      <c r="I613" s="172"/>
      <c r="J613" s="173"/>
      <c r="K613" s="173"/>
      <c r="L613" s="173"/>
      <c r="M613" s="173"/>
      <c r="N613" s="173"/>
      <c r="O613" s="173"/>
      <c r="P613" s="173"/>
      <c r="Q613" s="173"/>
      <c r="R613" s="173"/>
      <c r="S613" s="173"/>
      <c r="T613" s="174" t="str">
        <f t="shared" si="31"/>
        <v/>
      </c>
      <c r="U613" s="174" t="str">
        <f t="shared" si="29"/>
        <v/>
      </c>
      <c r="V613" s="175" t="str">
        <f t="shared" si="30"/>
        <v/>
      </c>
      <c r="W613" s="172"/>
      <c r="X613" s="172"/>
    </row>
    <row r="614" spans="1:24" x14ac:dyDescent="0.15">
      <c r="A614" s="163" t="str">
        <f t="array" ref="A614">IFERROR(INDEX('FIT-Lijst'!$A$8:$T$994,SMALL(IF((INDEX('FIT-Lijst'!$A$8:$T$994,,18)="Fout")+(INDEX('FIT-Lijst'!$A$8:$T$994,,18)="Kritiek Fout"),MATCH(ROW('FIT-Lijst'!$A$8:$A$994),ROW('FIT-Lijst'!$A$8:$A$994)),""),ROWS('FIT-Lijst'!$A$4:A613)),COLUMNS('FIT-Lijst'!$A$4:A613)),"")</f>
        <v/>
      </c>
      <c r="B614" s="163" t="str">
        <f t="array" ref="B614">IFERROR(INDEX('FIT-Lijst'!$A$8:$T$994,SMALL(IF((INDEX('FIT-Lijst'!$A$8:$T$994,,18)="Fout")+(INDEX('FIT-Lijst'!$A$8:$T$994,,18)="Kritiek Fout"),MATCH(ROW('FIT-Lijst'!$A$8:$A$994),ROW('FIT-Lijst'!$A$8:$A$994)),""),ROWS('FIT-Lijst'!$A$4:D613)),COLUMNS('FIT-Lijst'!$A$4:D613)),"")</f>
        <v/>
      </c>
      <c r="C614" s="15" t="str">
        <f>IFERROR(VLOOKUP(A614,'FIT-Lijst'!A:Q,5,FALSE),"")</f>
        <v/>
      </c>
      <c r="D614" s="163" t="str">
        <f t="array" ref="D614">IFERROR(INDEX('FIT-Lijst'!$A$8:$T$994,SMALL(IF((INDEX('FIT-Lijst'!$A$8:$T$994,,18)="Fout")+(INDEX('FIT-Lijst'!$A$8:$T$994,,18)="Kritiek Fout"),MATCH(ROW('FIT-Lijst'!$A$8:$A$994),ROW('FIT-Lijst'!$A$8:$A$994)),""),ROWS('FIT-Lijst'!$A$4:R613)),COLUMNS('FIT-Lijst'!$A$4:R613)),"")</f>
        <v/>
      </c>
      <c r="E614" s="164" t="str">
        <f t="array" ref="E614">IFERROR(INDEX('FIT-Lijst'!$A$8:$T$994,SMALL(IF((INDEX('FIT-Lijst'!$A$8:$T$994,,18)="Fout")+(INDEX('FIT-Lijst'!$A$8:$T$994,,18)="Kritiek Fout"),MATCH(ROW('FIT-Lijst'!$A$8:$A$994),ROW('FIT-Lijst'!$A$8:$A$994)),""),ROWS('FIT-Lijst'!$A$4:S613)),COLUMNS('FIT-Lijst'!$A$4:S613)),"")</f>
        <v/>
      </c>
      <c r="F614" s="163" t="str">
        <f t="array" ref="F614">IFERROR(INDEX('FIT-Lijst'!$A$8:$T$994,SMALL(IF((INDEX('FIT-Lijst'!$A$8:$T$994,,18)="Fout")+(INDEX('FIT-Lijst'!$A$8:$T$994,,18)="Kritiek Fout"),MATCH(ROW('FIT-Lijst'!$A$8:$A$994),ROW('FIT-Lijst'!$A$8:$A$994)),""),ROWS('FIT-Lijst'!$A$4:T613)),COLUMNS('FIT-Lijst'!$A$4:T613)),"")</f>
        <v/>
      </c>
      <c r="G614" s="172"/>
      <c r="H614" s="172"/>
      <c r="I614" s="172"/>
      <c r="J614" s="173"/>
      <c r="K614" s="173"/>
      <c r="L614" s="173"/>
      <c r="M614" s="173"/>
      <c r="N614" s="173"/>
      <c r="O614" s="173"/>
      <c r="P614" s="173"/>
      <c r="Q614" s="173"/>
      <c r="R614" s="173"/>
      <c r="S614" s="173"/>
      <c r="T614" s="174" t="str">
        <f t="shared" si="31"/>
        <v/>
      </c>
      <c r="U614" s="174" t="str">
        <f t="shared" si="29"/>
        <v/>
      </c>
      <c r="V614" s="175" t="str">
        <f t="shared" si="30"/>
        <v/>
      </c>
      <c r="W614" s="172"/>
      <c r="X614" s="172"/>
    </row>
    <row r="615" spans="1:24" x14ac:dyDescent="0.15">
      <c r="A615" s="163" t="str">
        <f t="array" ref="A615">IFERROR(INDEX('FIT-Lijst'!$A$8:$T$994,SMALL(IF((INDEX('FIT-Lijst'!$A$8:$T$994,,18)="Fout")+(INDEX('FIT-Lijst'!$A$8:$T$994,,18)="Kritiek Fout"),MATCH(ROW('FIT-Lijst'!$A$8:$A$994),ROW('FIT-Lijst'!$A$8:$A$994)),""),ROWS('FIT-Lijst'!$A$4:A614)),COLUMNS('FIT-Lijst'!$A$4:A614)),"")</f>
        <v/>
      </c>
      <c r="B615" s="163" t="str">
        <f t="array" ref="B615">IFERROR(INDEX('FIT-Lijst'!$A$8:$T$994,SMALL(IF((INDEX('FIT-Lijst'!$A$8:$T$994,,18)="Fout")+(INDEX('FIT-Lijst'!$A$8:$T$994,,18)="Kritiek Fout"),MATCH(ROW('FIT-Lijst'!$A$8:$A$994),ROW('FIT-Lijst'!$A$8:$A$994)),""),ROWS('FIT-Lijst'!$A$4:D614)),COLUMNS('FIT-Lijst'!$A$4:D614)),"")</f>
        <v/>
      </c>
      <c r="C615" s="15" t="str">
        <f>IFERROR(VLOOKUP(A615,'FIT-Lijst'!A:Q,5,FALSE),"")</f>
        <v/>
      </c>
      <c r="D615" s="163" t="str">
        <f t="array" ref="D615">IFERROR(INDEX('FIT-Lijst'!$A$8:$T$994,SMALL(IF((INDEX('FIT-Lijst'!$A$8:$T$994,,18)="Fout")+(INDEX('FIT-Lijst'!$A$8:$T$994,,18)="Kritiek Fout"),MATCH(ROW('FIT-Lijst'!$A$8:$A$994),ROW('FIT-Lijst'!$A$8:$A$994)),""),ROWS('FIT-Lijst'!$A$4:R614)),COLUMNS('FIT-Lijst'!$A$4:R614)),"")</f>
        <v/>
      </c>
      <c r="E615" s="164" t="str">
        <f t="array" ref="E615">IFERROR(INDEX('FIT-Lijst'!$A$8:$T$994,SMALL(IF((INDEX('FIT-Lijst'!$A$8:$T$994,,18)="Fout")+(INDEX('FIT-Lijst'!$A$8:$T$994,,18)="Kritiek Fout"),MATCH(ROW('FIT-Lijst'!$A$8:$A$994),ROW('FIT-Lijst'!$A$8:$A$994)),""),ROWS('FIT-Lijst'!$A$4:S614)),COLUMNS('FIT-Lijst'!$A$4:S614)),"")</f>
        <v/>
      </c>
      <c r="F615" s="163" t="str">
        <f t="array" ref="F615">IFERROR(INDEX('FIT-Lijst'!$A$8:$T$994,SMALL(IF((INDEX('FIT-Lijst'!$A$8:$T$994,,18)="Fout")+(INDEX('FIT-Lijst'!$A$8:$T$994,,18)="Kritiek Fout"),MATCH(ROW('FIT-Lijst'!$A$8:$A$994),ROW('FIT-Lijst'!$A$8:$A$994)),""),ROWS('FIT-Lijst'!$A$4:T614)),COLUMNS('FIT-Lijst'!$A$4:T614)),"")</f>
        <v/>
      </c>
      <c r="G615" s="172"/>
      <c r="H615" s="172"/>
      <c r="I615" s="172"/>
      <c r="J615" s="173"/>
      <c r="K615" s="173"/>
      <c r="L615" s="173"/>
      <c r="M615" s="173"/>
      <c r="N615" s="173"/>
      <c r="O615" s="173"/>
      <c r="P615" s="173"/>
      <c r="Q615" s="173"/>
      <c r="R615" s="173"/>
      <c r="S615" s="173"/>
      <c r="T615" s="174" t="str">
        <f t="shared" si="31"/>
        <v/>
      </c>
      <c r="U615" s="174" t="str">
        <f t="shared" si="29"/>
        <v/>
      </c>
      <c r="V615" s="175" t="str">
        <f t="shared" si="30"/>
        <v/>
      </c>
      <c r="W615" s="172"/>
      <c r="X615" s="172"/>
    </row>
    <row r="616" spans="1:24" x14ac:dyDescent="0.15">
      <c r="A616" s="163" t="str">
        <f t="array" ref="A616">IFERROR(INDEX('FIT-Lijst'!$A$8:$T$994,SMALL(IF((INDEX('FIT-Lijst'!$A$8:$T$994,,18)="Fout")+(INDEX('FIT-Lijst'!$A$8:$T$994,,18)="Kritiek Fout"),MATCH(ROW('FIT-Lijst'!$A$8:$A$994),ROW('FIT-Lijst'!$A$8:$A$994)),""),ROWS('FIT-Lijst'!$A$4:A615)),COLUMNS('FIT-Lijst'!$A$4:A615)),"")</f>
        <v/>
      </c>
      <c r="B616" s="163" t="str">
        <f t="array" ref="B616">IFERROR(INDEX('FIT-Lijst'!$A$8:$T$994,SMALL(IF((INDEX('FIT-Lijst'!$A$8:$T$994,,18)="Fout")+(INDEX('FIT-Lijst'!$A$8:$T$994,,18)="Kritiek Fout"),MATCH(ROW('FIT-Lijst'!$A$8:$A$994),ROW('FIT-Lijst'!$A$8:$A$994)),""),ROWS('FIT-Lijst'!$A$4:D615)),COLUMNS('FIT-Lijst'!$A$4:D615)),"")</f>
        <v/>
      </c>
      <c r="C616" s="15" t="str">
        <f>IFERROR(VLOOKUP(A616,'FIT-Lijst'!A:Q,5,FALSE),"")</f>
        <v/>
      </c>
      <c r="D616" s="163" t="str">
        <f t="array" ref="D616">IFERROR(INDEX('FIT-Lijst'!$A$8:$T$994,SMALL(IF((INDEX('FIT-Lijst'!$A$8:$T$994,,18)="Fout")+(INDEX('FIT-Lijst'!$A$8:$T$994,,18)="Kritiek Fout"),MATCH(ROW('FIT-Lijst'!$A$8:$A$994),ROW('FIT-Lijst'!$A$8:$A$994)),""),ROWS('FIT-Lijst'!$A$4:R615)),COLUMNS('FIT-Lijst'!$A$4:R615)),"")</f>
        <v/>
      </c>
      <c r="E616" s="164" t="str">
        <f t="array" ref="E616">IFERROR(INDEX('FIT-Lijst'!$A$8:$T$994,SMALL(IF((INDEX('FIT-Lijst'!$A$8:$T$994,,18)="Fout")+(INDEX('FIT-Lijst'!$A$8:$T$994,,18)="Kritiek Fout"),MATCH(ROW('FIT-Lijst'!$A$8:$A$994),ROW('FIT-Lijst'!$A$8:$A$994)),""),ROWS('FIT-Lijst'!$A$4:S615)),COLUMNS('FIT-Lijst'!$A$4:S615)),"")</f>
        <v/>
      </c>
      <c r="F616" s="163" t="str">
        <f t="array" ref="F616">IFERROR(INDEX('FIT-Lijst'!$A$8:$T$994,SMALL(IF((INDEX('FIT-Lijst'!$A$8:$T$994,,18)="Fout")+(INDEX('FIT-Lijst'!$A$8:$T$994,,18)="Kritiek Fout"),MATCH(ROW('FIT-Lijst'!$A$8:$A$994),ROW('FIT-Lijst'!$A$8:$A$994)),""),ROWS('FIT-Lijst'!$A$4:T615)),COLUMNS('FIT-Lijst'!$A$4:T615)),"")</f>
        <v/>
      </c>
      <c r="G616" s="172"/>
      <c r="H616" s="172"/>
      <c r="I616" s="172"/>
      <c r="J616" s="173"/>
      <c r="K616" s="173"/>
      <c r="L616" s="173"/>
      <c r="M616" s="173"/>
      <c r="N616" s="173"/>
      <c r="O616" s="173"/>
      <c r="P616" s="173"/>
      <c r="Q616" s="173"/>
      <c r="R616" s="173"/>
      <c r="S616" s="173"/>
      <c r="T616" s="174" t="str">
        <f t="shared" si="31"/>
        <v/>
      </c>
      <c r="U616" s="174" t="str">
        <f t="shared" si="29"/>
        <v/>
      </c>
      <c r="V616" s="175" t="str">
        <f t="shared" si="30"/>
        <v/>
      </c>
      <c r="W616" s="172"/>
      <c r="X616" s="172"/>
    </row>
    <row r="617" spans="1:24" x14ac:dyDescent="0.15">
      <c r="A617" s="163" t="str">
        <f t="array" ref="A617">IFERROR(INDEX('FIT-Lijst'!$A$8:$T$994,SMALL(IF((INDEX('FIT-Lijst'!$A$8:$T$994,,18)="Fout")+(INDEX('FIT-Lijst'!$A$8:$T$994,,18)="Kritiek Fout"),MATCH(ROW('FIT-Lijst'!$A$8:$A$994),ROW('FIT-Lijst'!$A$8:$A$994)),""),ROWS('FIT-Lijst'!$A$4:A616)),COLUMNS('FIT-Lijst'!$A$4:A616)),"")</f>
        <v/>
      </c>
      <c r="B617" s="163" t="str">
        <f t="array" ref="B617">IFERROR(INDEX('FIT-Lijst'!$A$8:$T$994,SMALL(IF((INDEX('FIT-Lijst'!$A$8:$T$994,,18)="Fout")+(INDEX('FIT-Lijst'!$A$8:$T$994,,18)="Kritiek Fout"),MATCH(ROW('FIT-Lijst'!$A$8:$A$994),ROW('FIT-Lijst'!$A$8:$A$994)),""),ROWS('FIT-Lijst'!$A$4:D616)),COLUMNS('FIT-Lijst'!$A$4:D616)),"")</f>
        <v/>
      </c>
      <c r="C617" s="15" t="str">
        <f>IFERROR(VLOOKUP(A617,'FIT-Lijst'!A:Q,5,FALSE),"")</f>
        <v/>
      </c>
      <c r="D617" s="163" t="str">
        <f t="array" ref="D617">IFERROR(INDEX('FIT-Lijst'!$A$8:$T$994,SMALL(IF((INDEX('FIT-Lijst'!$A$8:$T$994,,18)="Fout")+(INDEX('FIT-Lijst'!$A$8:$T$994,,18)="Kritiek Fout"),MATCH(ROW('FIT-Lijst'!$A$8:$A$994),ROW('FIT-Lijst'!$A$8:$A$994)),""),ROWS('FIT-Lijst'!$A$4:R616)),COLUMNS('FIT-Lijst'!$A$4:R616)),"")</f>
        <v/>
      </c>
      <c r="E617" s="164" t="str">
        <f t="array" ref="E617">IFERROR(INDEX('FIT-Lijst'!$A$8:$T$994,SMALL(IF((INDEX('FIT-Lijst'!$A$8:$T$994,,18)="Fout")+(INDEX('FIT-Lijst'!$A$8:$T$994,,18)="Kritiek Fout"),MATCH(ROW('FIT-Lijst'!$A$8:$A$994),ROW('FIT-Lijst'!$A$8:$A$994)),""),ROWS('FIT-Lijst'!$A$4:S616)),COLUMNS('FIT-Lijst'!$A$4:S616)),"")</f>
        <v/>
      </c>
      <c r="F617" s="163" t="str">
        <f t="array" ref="F617">IFERROR(INDEX('FIT-Lijst'!$A$8:$T$994,SMALL(IF((INDEX('FIT-Lijst'!$A$8:$T$994,,18)="Fout")+(INDEX('FIT-Lijst'!$A$8:$T$994,,18)="Kritiek Fout"),MATCH(ROW('FIT-Lijst'!$A$8:$A$994),ROW('FIT-Lijst'!$A$8:$A$994)),""),ROWS('FIT-Lijst'!$A$4:T616)),COLUMNS('FIT-Lijst'!$A$4:T616)),"")</f>
        <v/>
      </c>
      <c r="G617" s="172"/>
      <c r="H617" s="172"/>
      <c r="I617" s="172"/>
      <c r="J617" s="173"/>
      <c r="K617" s="173"/>
      <c r="L617" s="173"/>
      <c r="M617" s="173"/>
      <c r="N617" s="173"/>
      <c r="O617" s="173"/>
      <c r="P617" s="173"/>
      <c r="Q617" s="173"/>
      <c r="R617" s="173"/>
      <c r="S617" s="173"/>
      <c r="T617" s="174" t="str">
        <f t="shared" si="31"/>
        <v/>
      </c>
      <c r="U617" s="174" t="str">
        <f t="shared" si="29"/>
        <v/>
      </c>
      <c r="V617" s="175" t="str">
        <f t="shared" si="30"/>
        <v/>
      </c>
      <c r="W617" s="172"/>
      <c r="X617" s="172"/>
    </row>
    <row r="618" spans="1:24" x14ac:dyDescent="0.15">
      <c r="A618" s="163" t="str">
        <f t="array" ref="A618">IFERROR(INDEX('FIT-Lijst'!$A$8:$T$994,SMALL(IF((INDEX('FIT-Lijst'!$A$8:$T$994,,18)="Fout")+(INDEX('FIT-Lijst'!$A$8:$T$994,,18)="Kritiek Fout"),MATCH(ROW('FIT-Lijst'!$A$8:$A$994),ROW('FIT-Lijst'!$A$8:$A$994)),""),ROWS('FIT-Lijst'!$A$4:A617)),COLUMNS('FIT-Lijst'!$A$4:A617)),"")</f>
        <v/>
      </c>
      <c r="B618" s="163" t="str">
        <f t="array" ref="B618">IFERROR(INDEX('FIT-Lijst'!$A$8:$T$994,SMALL(IF((INDEX('FIT-Lijst'!$A$8:$T$994,,18)="Fout")+(INDEX('FIT-Lijst'!$A$8:$T$994,,18)="Kritiek Fout"),MATCH(ROW('FIT-Lijst'!$A$8:$A$994),ROW('FIT-Lijst'!$A$8:$A$994)),""),ROWS('FIT-Lijst'!$A$4:D617)),COLUMNS('FIT-Lijst'!$A$4:D617)),"")</f>
        <v/>
      </c>
      <c r="C618" s="15" t="str">
        <f>IFERROR(VLOOKUP(A618,'FIT-Lijst'!A:Q,5,FALSE),"")</f>
        <v/>
      </c>
      <c r="D618" s="163" t="str">
        <f t="array" ref="D618">IFERROR(INDEX('FIT-Lijst'!$A$8:$T$994,SMALL(IF((INDEX('FIT-Lijst'!$A$8:$T$994,,18)="Fout")+(INDEX('FIT-Lijst'!$A$8:$T$994,,18)="Kritiek Fout"),MATCH(ROW('FIT-Lijst'!$A$8:$A$994),ROW('FIT-Lijst'!$A$8:$A$994)),""),ROWS('FIT-Lijst'!$A$4:R617)),COLUMNS('FIT-Lijst'!$A$4:R617)),"")</f>
        <v/>
      </c>
      <c r="E618" s="164" t="str">
        <f t="array" ref="E618">IFERROR(INDEX('FIT-Lijst'!$A$8:$T$994,SMALL(IF((INDEX('FIT-Lijst'!$A$8:$T$994,,18)="Fout")+(INDEX('FIT-Lijst'!$A$8:$T$994,,18)="Kritiek Fout"),MATCH(ROW('FIT-Lijst'!$A$8:$A$994),ROW('FIT-Lijst'!$A$8:$A$994)),""),ROWS('FIT-Lijst'!$A$4:S617)),COLUMNS('FIT-Lijst'!$A$4:S617)),"")</f>
        <v/>
      </c>
      <c r="F618" s="163" t="str">
        <f t="array" ref="F618">IFERROR(INDEX('FIT-Lijst'!$A$8:$T$994,SMALL(IF((INDEX('FIT-Lijst'!$A$8:$T$994,,18)="Fout")+(INDEX('FIT-Lijst'!$A$8:$T$994,,18)="Kritiek Fout"),MATCH(ROW('FIT-Lijst'!$A$8:$A$994),ROW('FIT-Lijst'!$A$8:$A$994)),""),ROWS('FIT-Lijst'!$A$4:T617)),COLUMNS('FIT-Lijst'!$A$4:T617)),"")</f>
        <v/>
      </c>
      <c r="G618" s="172"/>
      <c r="H618" s="172"/>
      <c r="I618" s="172"/>
      <c r="J618" s="173"/>
      <c r="K618" s="173"/>
      <c r="L618" s="173"/>
      <c r="M618" s="173"/>
      <c r="N618" s="173"/>
      <c r="O618" s="173"/>
      <c r="P618" s="173"/>
      <c r="Q618" s="173"/>
      <c r="R618" s="173"/>
      <c r="S618" s="173"/>
      <c r="T618" s="174" t="str">
        <f t="shared" si="31"/>
        <v/>
      </c>
      <c r="U618" s="174" t="str">
        <f t="shared" si="29"/>
        <v/>
      </c>
      <c r="V618" s="175" t="str">
        <f t="shared" si="30"/>
        <v/>
      </c>
      <c r="W618" s="172"/>
      <c r="X618" s="172"/>
    </row>
    <row r="619" spans="1:24" x14ac:dyDescent="0.15">
      <c r="A619" s="163" t="str">
        <f t="array" ref="A619">IFERROR(INDEX('FIT-Lijst'!$A$8:$T$994,SMALL(IF((INDEX('FIT-Lijst'!$A$8:$T$994,,18)="Fout")+(INDEX('FIT-Lijst'!$A$8:$T$994,,18)="Kritiek Fout"),MATCH(ROW('FIT-Lijst'!$A$8:$A$994),ROW('FIT-Lijst'!$A$8:$A$994)),""),ROWS('FIT-Lijst'!$A$4:A618)),COLUMNS('FIT-Lijst'!$A$4:A618)),"")</f>
        <v/>
      </c>
      <c r="B619" s="163" t="str">
        <f t="array" ref="B619">IFERROR(INDEX('FIT-Lijst'!$A$8:$T$994,SMALL(IF((INDEX('FIT-Lijst'!$A$8:$T$994,,18)="Fout")+(INDEX('FIT-Lijst'!$A$8:$T$994,,18)="Kritiek Fout"),MATCH(ROW('FIT-Lijst'!$A$8:$A$994),ROW('FIT-Lijst'!$A$8:$A$994)),""),ROWS('FIT-Lijst'!$A$4:D618)),COLUMNS('FIT-Lijst'!$A$4:D618)),"")</f>
        <v/>
      </c>
      <c r="C619" s="15" t="str">
        <f>IFERROR(VLOOKUP(A619,'FIT-Lijst'!A:Q,5,FALSE),"")</f>
        <v/>
      </c>
      <c r="D619" s="163" t="str">
        <f t="array" ref="D619">IFERROR(INDEX('FIT-Lijst'!$A$8:$T$994,SMALL(IF((INDEX('FIT-Lijst'!$A$8:$T$994,,18)="Fout")+(INDEX('FIT-Lijst'!$A$8:$T$994,,18)="Kritiek Fout"),MATCH(ROW('FIT-Lijst'!$A$8:$A$994),ROW('FIT-Lijst'!$A$8:$A$994)),""),ROWS('FIT-Lijst'!$A$4:R618)),COLUMNS('FIT-Lijst'!$A$4:R618)),"")</f>
        <v/>
      </c>
      <c r="E619" s="164" t="str">
        <f t="array" ref="E619">IFERROR(INDEX('FIT-Lijst'!$A$8:$T$994,SMALL(IF((INDEX('FIT-Lijst'!$A$8:$T$994,,18)="Fout")+(INDEX('FIT-Lijst'!$A$8:$T$994,,18)="Kritiek Fout"),MATCH(ROW('FIT-Lijst'!$A$8:$A$994),ROW('FIT-Lijst'!$A$8:$A$994)),""),ROWS('FIT-Lijst'!$A$4:S618)),COLUMNS('FIT-Lijst'!$A$4:S618)),"")</f>
        <v/>
      </c>
      <c r="F619" s="163" t="str">
        <f t="array" ref="F619">IFERROR(INDEX('FIT-Lijst'!$A$8:$T$994,SMALL(IF((INDEX('FIT-Lijst'!$A$8:$T$994,,18)="Fout")+(INDEX('FIT-Lijst'!$A$8:$T$994,,18)="Kritiek Fout"),MATCH(ROW('FIT-Lijst'!$A$8:$A$994),ROW('FIT-Lijst'!$A$8:$A$994)),""),ROWS('FIT-Lijst'!$A$4:T618)),COLUMNS('FIT-Lijst'!$A$4:T618)),"")</f>
        <v/>
      </c>
      <c r="G619" s="172"/>
      <c r="H619" s="172"/>
      <c r="I619" s="172"/>
      <c r="J619" s="173"/>
      <c r="K619" s="173"/>
      <c r="L619" s="173"/>
      <c r="M619" s="173"/>
      <c r="N619" s="173"/>
      <c r="O619" s="173"/>
      <c r="P619" s="173"/>
      <c r="Q619" s="173"/>
      <c r="R619" s="173"/>
      <c r="S619" s="173"/>
      <c r="T619" s="174" t="str">
        <f t="shared" si="31"/>
        <v/>
      </c>
      <c r="U619" s="174" t="str">
        <f t="shared" si="29"/>
        <v/>
      </c>
      <c r="V619" s="175" t="str">
        <f t="shared" si="30"/>
        <v/>
      </c>
      <c r="W619" s="172"/>
      <c r="X619" s="172"/>
    </row>
    <row r="620" spans="1:24" x14ac:dyDescent="0.15">
      <c r="A620" s="163" t="str">
        <f t="array" ref="A620">IFERROR(INDEX('FIT-Lijst'!$A$8:$T$994,SMALL(IF((INDEX('FIT-Lijst'!$A$8:$T$994,,18)="Fout")+(INDEX('FIT-Lijst'!$A$8:$T$994,,18)="Kritiek Fout"),MATCH(ROW('FIT-Lijst'!$A$8:$A$994),ROW('FIT-Lijst'!$A$8:$A$994)),""),ROWS('FIT-Lijst'!$A$4:A619)),COLUMNS('FIT-Lijst'!$A$4:A619)),"")</f>
        <v/>
      </c>
      <c r="B620" s="163" t="str">
        <f t="array" ref="B620">IFERROR(INDEX('FIT-Lijst'!$A$8:$T$994,SMALL(IF((INDEX('FIT-Lijst'!$A$8:$T$994,,18)="Fout")+(INDEX('FIT-Lijst'!$A$8:$T$994,,18)="Kritiek Fout"),MATCH(ROW('FIT-Lijst'!$A$8:$A$994),ROW('FIT-Lijst'!$A$8:$A$994)),""),ROWS('FIT-Lijst'!$A$4:D619)),COLUMNS('FIT-Lijst'!$A$4:D619)),"")</f>
        <v/>
      </c>
      <c r="C620" s="15" t="str">
        <f>IFERROR(VLOOKUP(A620,'FIT-Lijst'!A:Q,5,FALSE),"")</f>
        <v/>
      </c>
      <c r="D620" s="163" t="str">
        <f t="array" ref="D620">IFERROR(INDEX('FIT-Lijst'!$A$8:$T$994,SMALL(IF((INDEX('FIT-Lijst'!$A$8:$T$994,,18)="Fout")+(INDEX('FIT-Lijst'!$A$8:$T$994,,18)="Kritiek Fout"),MATCH(ROW('FIT-Lijst'!$A$8:$A$994),ROW('FIT-Lijst'!$A$8:$A$994)),""),ROWS('FIT-Lijst'!$A$4:R619)),COLUMNS('FIT-Lijst'!$A$4:R619)),"")</f>
        <v/>
      </c>
      <c r="E620" s="164" t="str">
        <f t="array" ref="E620">IFERROR(INDEX('FIT-Lijst'!$A$8:$T$994,SMALL(IF((INDEX('FIT-Lijst'!$A$8:$T$994,,18)="Fout")+(INDEX('FIT-Lijst'!$A$8:$T$994,,18)="Kritiek Fout"),MATCH(ROW('FIT-Lijst'!$A$8:$A$994),ROW('FIT-Lijst'!$A$8:$A$994)),""),ROWS('FIT-Lijst'!$A$4:S619)),COLUMNS('FIT-Lijst'!$A$4:S619)),"")</f>
        <v/>
      </c>
      <c r="F620" s="163" t="str">
        <f t="array" ref="F620">IFERROR(INDEX('FIT-Lijst'!$A$8:$T$994,SMALL(IF((INDEX('FIT-Lijst'!$A$8:$T$994,,18)="Fout")+(INDEX('FIT-Lijst'!$A$8:$T$994,,18)="Kritiek Fout"),MATCH(ROW('FIT-Lijst'!$A$8:$A$994),ROW('FIT-Lijst'!$A$8:$A$994)),""),ROWS('FIT-Lijst'!$A$4:T619)),COLUMNS('FIT-Lijst'!$A$4:T619)),"")</f>
        <v/>
      </c>
      <c r="G620" s="172"/>
      <c r="H620" s="172"/>
      <c r="I620" s="172"/>
      <c r="J620" s="173"/>
      <c r="K620" s="173"/>
      <c r="L620" s="173"/>
      <c r="M620" s="173"/>
      <c r="N620" s="173"/>
      <c r="O620" s="173"/>
      <c r="P620" s="173"/>
      <c r="Q620" s="173"/>
      <c r="R620" s="173"/>
      <c r="S620" s="173"/>
      <c r="T620" s="174" t="str">
        <f t="shared" si="31"/>
        <v/>
      </c>
      <c r="U620" s="174" t="str">
        <f t="shared" si="29"/>
        <v/>
      </c>
      <c r="V620" s="175" t="str">
        <f t="shared" si="30"/>
        <v/>
      </c>
      <c r="W620" s="172"/>
      <c r="X620" s="172"/>
    </row>
    <row r="621" spans="1:24" x14ac:dyDescent="0.15">
      <c r="A621" s="163" t="str">
        <f t="array" ref="A621">IFERROR(INDEX('FIT-Lijst'!$A$8:$T$994,SMALL(IF((INDEX('FIT-Lijst'!$A$8:$T$994,,18)="Fout")+(INDEX('FIT-Lijst'!$A$8:$T$994,,18)="Kritiek Fout"),MATCH(ROW('FIT-Lijst'!$A$8:$A$994),ROW('FIT-Lijst'!$A$8:$A$994)),""),ROWS('FIT-Lijst'!$A$4:A620)),COLUMNS('FIT-Lijst'!$A$4:A620)),"")</f>
        <v/>
      </c>
      <c r="B621" s="163" t="str">
        <f t="array" ref="B621">IFERROR(INDEX('FIT-Lijst'!$A$8:$T$994,SMALL(IF((INDEX('FIT-Lijst'!$A$8:$T$994,,18)="Fout")+(INDEX('FIT-Lijst'!$A$8:$T$994,,18)="Kritiek Fout"),MATCH(ROW('FIT-Lijst'!$A$8:$A$994),ROW('FIT-Lijst'!$A$8:$A$994)),""),ROWS('FIT-Lijst'!$A$4:D620)),COLUMNS('FIT-Lijst'!$A$4:D620)),"")</f>
        <v/>
      </c>
      <c r="C621" s="15" t="str">
        <f>IFERROR(VLOOKUP(A621,'FIT-Lijst'!A:Q,5,FALSE),"")</f>
        <v/>
      </c>
      <c r="D621" s="163" t="str">
        <f t="array" ref="D621">IFERROR(INDEX('FIT-Lijst'!$A$8:$T$994,SMALL(IF((INDEX('FIT-Lijst'!$A$8:$T$994,,18)="Fout")+(INDEX('FIT-Lijst'!$A$8:$T$994,,18)="Kritiek Fout"),MATCH(ROW('FIT-Lijst'!$A$8:$A$994),ROW('FIT-Lijst'!$A$8:$A$994)),""),ROWS('FIT-Lijst'!$A$4:R620)),COLUMNS('FIT-Lijst'!$A$4:R620)),"")</f>
        <v/>
      </c>
      <c r="E621" s="164" t="str">
        <f t="array" ref="E621">IFERROR(INDEX('FIT-Lijst'!$A$8:$T$994,SMALL(IF((INDEX('FIT-Lijst'!$A$8:$T$994,,18)="Fout")+(INDEX('FIT-Lijst'!$A$8:$T$994,,18)="Kritiek Fout"),MATCH(ROW('FIT-Lijst'!$A$8:$A$994),ROW('FIT-Lijst'!$A$8:$A$994)),""),ROWS('FIT-Lijst'!$A$4:S620)),COLUMNS('FIT-Lijst'!$A$4:S620)),"")</f>
        <v/>
      </c>
      <c r="F621" s="163" t="str">
        <f t="array" ref="F621">IFERROR(INDEX('FIT-Lijst'!$A$8:$T$994,SMALL(IF((INDEX('FIT-Lijst'!$A$8:$T$994,,18)="Fout")+(INDEX('FIT-Lijst'!$A$8:$T$994,,18)="Kritiek Fout"),MATCH(ROW('FIT-Lijst'!$A$8:$A$994),ROW('FIT-Lijst'!$A$8:$A$994)),""),ROWS('FIT-Lijst'!$A$4:T620)),COLUMNS('FIT-Lijst'!$A$4:T620)),"")</f>
        <v/>
      </c>
      <c r="G621" s="172"/>
      <c r="H621" s="172"/>
      <c r="I621" s="172"/>
      <c r="J621" s="173"/>
      <c r="K621" s="173"/>
      <c r="L621" s="173"/>
      <c r="M621" s="173"/>
      <c r="N621" s="173"/>
      <c r="O621" s="173"/>
      <c r="P621" s="173"/>
      <c r="Q621" s="173"/>
      <c r="R621" s="173"/>
      <c r="S621" s="173"/>
      <c r="T621" s="174" t="str">
        <f t="shared" si="31"/>
        <v/>
      </c>
      <c r="U621" s="174" t="str">
        <f t="shared" si="29"/>
        <v/>
      </c>
      <c r="V621" s="175" t="str">
        <f t="shared" si="30"/>
        <v/>
      </c>
      <c r="W621" s="172"/>
      <c r="X621" s="172"/>
    </row>
    <row r="622" spans="1:24" x14ac:dyDescent="0.15">
      <c r="A622" s="163" t="str">
        <f t="array" ref="A622">IFERROR(INDEX('FIT-Lijst'!$A$8:$T$994,SMALL(IF((INDEX('FIT-Lijst'!$A$8:$T$994,,18)="Fout")+(INDEX('FIT-Lijst'!$A$8:$T$994,,18)="Kritiek Fout"),MATCH(ROW('FIT-Lijst'!$A$8:$A$994),ROW('FIT-Lijst'!$A$8:$A$994)),""),ROWS('FIT-Lijst'!$A$4:A621)),COLUMNS('FIT-Lijst'!$A$4:A621)),"")</f>
        <v/>
      </c>
      <c r="B622" s="163" t="str">
        <f t="array" ref="B622">IFERROR(INDEX('FIT-Lijst'!$A$8:$T$994,SMALL(IF((INDEX('FIT-Lijst'!$A$8:$T$994,,18)="Fout")+(INDEX('FIT-Lijst'!$A$8:$T$994,,18)="Kritiek Fout"),MATCH(ROW('FIT-Lijst'!$A$8:$A$994),ROW('FIT-Lijst'!$A$8:$A$994)),""),ROWS('FIT-Lijst'!$A$4:D621)),COLUMNS('FIT-Lijst'!$A$4:D621)),"")</f>
        <v/>
      </c>
      <c r="C622" s="15" t="str">
        <f>IFERROR(VLOOKUP(A622,'FIT-Lijst'!A:Q,5,FALSE),"")</f>
        <v/>
      </c>
      <c r="D622" s="163" t="str">
        <f t="array" ref="D622">IFERROR(INDEX('FIT-Lijst'!$A$8:$T$994,SMALL(IF((INDEX('FIT-Lijst'!$A$8:$T$994,,18)="Fout")+(INDEX('FIT-Lijst'!$A$8:$T$994,,18)="Kritiek Fout"),MATCH(ROW('FIT-Lijst'!$A$8:$A$994),ROW('FIT-Lijst'!$A$8:$A$994)),""),ROWS('FIT-Lijst'!$A$4:R621)),COLUMNS('FIT-Lijst'!$A$4:R621)),"")</f>
        <v/>
      </c>
      <c r="E622" s="164" t="str">
        <f t="array" ref="E622">IFERROR(INDEX('FIT-Lijst'!$A$8:$T$994,SMALL(IF((INDEX('FIT-Lijst'!$A$8:$T$994,,18)="Fout")+(INDEX('FIT-Lijst'!$A$8:$T$994,,18)="Kritiek Fout"),MATCH(ROW('FIT-Lijst'!$A$8:$A$994),ROW('FIT-Lijst'!$A$8:$A$994)),""),ROWS('FIT-Lijst'!$A$4:S621)),COLUMNS('FIT-Lijst'!$A$4:S621)),"")</f>
        <v/>
      </c>
      <c r="F622" s="163" t="str">
        <f t="array" ref="F622">IFERROR(INDEX('FIT-Lijst'!$A$8:$T$994,SMALL(IF((INDEX('FIT-Lijst'!$A$8:$T$994,,18)="Fout")+(INDEX('FIT-Lijst'!$A$8:$T$994,,18)="Kritiek Fout"),MATCH(ROW('FIT-Lijst'!$A$8:$A$994),ROW('FIT-Lijst'!$A$8:$A$994)),""),ROWS('FIT-Lijst'!$A$4:T621)),COLUMNS('FIT-Lijst'!$A$4:T621)),"")</f>
        <v/>
      </c>
      <c r="G622" s="172"/>
      <c r="H622" s="172"/>
      <c r="I622" s="172"/>
      <c r="J622" s="173"/>
      <c r="K622" s="173"/>
      <c r="L622" s="173"/>
      <c r="M622" s="173"/>
      <c r="N622" s="173"/>
      <c r="O622" s="173"/>
      <c r="P622" s="173"/>
      <c r="Q622" s="173"/>
      <c r="R622" s="173"/>
      <c r="S622" s="173"/>
      <c r="T622" s="174" t="str">
        <f t="shared" si="31"/>
        <v/>
      </c>
      <c r="U622" s="174" t="str">
        <f t="shared" si="29"/>
        <v/>
      </c>
      <c r="V622" s="175" t="str">
        <f t="shared" si="30"/>
        <v/>
      </c>
      <c r="W622" s="172"/>
      <c r="X622" s="172"/>
    </row>
    <row r="623" spans="1:24" x14ac:dyDescent="0.15">
      <c r="A623" s="163" t="str">
        <f t="array" ref="A623">IFERROR(INDEX('FIT-Lijst'!$A$8:$T$994,SMALL(IF((INDEX('FIT-Lijst'!$A$8:$T$994,,18)="Fout")+(INDEX('FIT-Lijst'!$A$8:$T$994,,18)="Kritiek Fout"),MATCH(ROW('FIT-Lijst'!$A$8:$A$994),ROW('FIT-Lijst'!$A$8:$A$994)),""),ROWS('FIT-Lijst'!$A$4:A622)),COLUMNS('FIT-Lijst'!$A$4:A622)),"")</f>
        <v/>
      </c>
      <c r="B623" s="163" t="str">
        <f t="array" ref="B623">IFERROR(INDEX('FIT-Lijst'!$A$8:$T$994,SMALL(IF((INDEX('FIT-Lijst'!$A$8:$T$994,,18)="Fout")+(INDEX('FIT-Lijst'!$A$8:$T$994,,18)="Kritiek Fout"),MATCH(ROW('FIT-Lijst'!$A$8:$A$994),ROW('FIT-Lijst'!$A$8:$A$994)),""),ROWS('FIT-Lijst'!$A$4:D622)),COLUMNS('FIT-Lijst'!$A$4:D622)),"")</f>
        <v/>
      </c>
      <c r="C623" s="15" t="str">
        <f>IFERROR(VLOOKUP(A623,'FIT-Lijst'!A:Q,5,FALSE),"")</f>
        <v/>
      </c>
      <c r="D623" s="163" t="str">
        <f t="array" ref="D623">IFERROR(INDEX('FIT-Lijst'!$A$8:$T$994,SMALL(IF((INDEX('FIT-Lijst'!$A$8:$T$994,,18)="Fout")+(INDEX('FIT-Lijst'!$A$8:$T$994,,18)="Kritiek Fout"),MATCH(ROW('FIT-Lijst'!$A$8:$A$994),ROW('FIT-Lijst'!$A$8:$A$994)),""),ROWS('FIT-Lijst'!$A$4:R622)),COLUMNS('FIT-Lijst'!$A$4:R622)),"")</f>
        <v/>
      </c>
      <c r="E623" s="164" t="str">
        <f t="array" ref="E623">IFERROR(INDEX('FIT-Lijst'!$A$8:$T$994,SMALL(IF((INDEX('FIT-Lijst'!$A$8:$T$994,,18)="Fout")+(INDEX('FIT-Lijst'!$A$8:$T$994,,18)="Kritiek Fout"),MATCH(ROW('FIT-Lijst'!$A$8:$A$994),ROW('FIT-Lijst'!$A$8:$A$994)),""),ROWS('FIT-Lijst'!$A$4:S622)),COLUMNS('FIT-Lijst'!$A$4:S622)),"")</f>
        <v/>
      </c>
      <c r="F623" s="163" t="str">
        <f t="array" ref="F623">IFERROR(INDEX('FIT-Lijst'!$A$8:$T$994,SMALL(IF((INDEX('FIT-Lijst'!$A$8:$T$994,,18)="Fout")+(INDEX('FIT-Lijst'!$A$8:$T$994,,18)="Kritiek Fout"),MATCH(ROW('FIT-Lijst'!$A$8:$A$994),ROW('FIT-Lijst'!$A$8:$A$994)),""),ROWS('FIT-Lijst'!$A$4:T622)),COLUMNS('FIT-Lijst'!$A$4:T622)),"")</f>
        <v/>
      </c>
      <c r="G623" s="172"/>
      <c r="H623" s="172"/>
      <c r="I623" s="172"/>
      <c r="J623" s="173"/>
      <c r="K623" s="173"/>
      <c r="L623" s="173"/>
      <c r="M623" s="173"/>
      <c r="N623" s="173"/>
      <c r="O623" s="173"/>
      <c r="P623" s="173"/>
      <c r="Q623" s="173"/>
      <c r="R623" s="173"/>
      <c r="S623" s="173"/>
      <c r="T623" s="174" t="str">
        <f t="shared" si="31"/>
        <v/>
      </c>
      <c r="U623" s="174" t="str">
        <f t="shared" si="29"/>
        <v/>
      </c>
      <c r="V623" s="175" t="str">
        <f t="shared" si="30"/>
        <v/>
      </c>
      <c r="W623" s="172"/>
      <c r="X623" s="172"/>
    </row>
    <row r="624" spans="1:24" x14ac:dyDescent="0.15">
      <c r="A624" s="163" t="str">
        <f t="array" ref="A624">IFERROR(INDEX('FIT-Lijst'!$A$8:$T$994,SMALL(IF((INDEX('FIT-Lijst'!$A$8:$T$994,,18)="Fout")+(INDEX('FIT-Lijst'!$A$8:$T$994,,18)="Kritiek Fout"),MATCH(ROW('FIT-Lijst'!$A$8:$A$994),ROW('FIT-Lijst'!$A$8:$A$994)),""),ROWS('FIT-Lijst'!$A$4:A623)),COLUMNS('FIT-Lijst'!$A$4:A623)),"")</f>
        <v/>
      </c>
      <c r="B624" s="163" t="str">
        <f t="array" ref="B624">IFERROR(INDEX('FIT-Lijst'!$A$8:$T$994,SMALL(IF((INDEX('FIT-Lijst'!$A$8:$T$994,,18)="Fout")+(INDEX('FIT-Lijst'!$A$8:$T$994,,18)="Kritiek Fout"),MATCH(ROW('FIT-Lijst'!$A$8:$A$994),ROW('FIT-Lijst'!$A$8:$A$994)),""),ROWS('FIT-Lijst'!$A$4:D623)),COLUMNS('FIT-Lijst'!$A$4:D623)),"")</f>
        <v/>
      </c>
      <c r="C624" s="15" t="str">
        <f>IFERROR(VLOOKUP(A624,'FIT-Lijst'!A:Q,5,FALSE),"")</f>
        <v/>
      </c>
      <c r="D624" s="163" t="str">
        <f t="array" ref="D624">IFERROR(INDEX('FIT-Lijst'!$A$8:$T$994,SMALL(IF((INDEX('FIT-Lijst'!$A$8:$T$994,,18)="Fout")+(INDEX('FIT-Lijst'!$A$8:$T$994,,18)="Kritiek Fout"),MATCH(ROW('FIT-Lijst'!$A$8:$A$994),ROW('FIT-Lijst'!$A$8:$A$994)),""),ROWS('FIT-Lijst'!$A$4:R623)),COLUMNS('FIT-Lijst'!$A$4:R623)),"")</f>
        <v/>
      </c>
      <c r="E624" s="164" t="str">
        <f t="array" ref="E624">IFERROR(INDEX('FIT-Lijst'!$A$8:$T$994,SMALL(IF((INDEX('FIT-Lijst'!$A$8:$T$994,,18)="Fout")+(INDEX('FIT-Lijst'!$A$8:$T$994,,18)="Kritiek Fout"),MATCH(ROW('FIT-Lijst'!$A$8:$A$994),ROW('FIT-Lijst'!$A$8:$A$994)),""),ROWS('FIT-Lijst'!$A$4:S623)),COLUMNS('FIT-Lijst'!$A$4:S623)),"")</f>
        <v/>
      </c>
      <c r="F624" s="163" t="str">
        <f t="array" ref="F624">IFERROR(INDEX('FIT-Lijst'!$A$8:$T$994,SMALL(IF((INDEX('FIT-Lijst'!$A$8:$T$994,,18)="Fout")+(INDEX('FIT-Lijst'!$A$8:$T$994,,18)="Kritiek Fout"),MATCH(ROW('FIT-Lijst'!$A$8:$A$994),ROW('FIT-Lijst'!$A$8:$A$994)),""),ROWS('FIT-Lijst'!$A$4:T623)),COLUMNS('FIT-Lijst'!$A$4:T623)),"")</f>
        <v/>
      </c>
      <c r="G624" s="172"/>
      <c r="H624" s="172"/>
      <c r="I624" s="172"/>
      <c r="J624" s="173"/>
      <c r="K624" s="173"/>
      <c r="L624" s="173"/>
      <c r="M624" s="173"/>
      <c r="N624" s="173"/>
      <c r="O624" s="173"/>
      <c r="P624" s="173"/>
      <c r="Q624" s="173"/>
      <c r="R624" s="173"/>
      <c r="S624" s="173"/>
      <c r="T624" s="174" t="str">
        <f t="shared" si="31"/>
        <v/>
      </c>
      <c r="U624" s="174" t="str">
        <f t="shared" si="29"/>
        <v/>
      </c>
      <c r="V624" s="175" t="str">
        <f t="shared" si="30"/>
        <v/>
      </c>
      <c r="W624" s="172"/>
      <c r="X624" s="172"/>
    </row>
    <row r="625" spans="1:24" x14ac:dyDescent="0.15">
      <c r="A625" s="163" t="str">
        <f t="array" ref="A625">IFERROR(INDEX('FIT-Lijst'!$A$8:$T$994,SMALL(IF((INDEX('FIT-Lijst'!$A$8:$T$994,,18)="Fout")+(INDEX('FIT-Lijst'!$A$8:$T$994,,18)="Kritiek Fout"),MATCH(ROW('FIT-Lijst'!$A$8:$A$994),ROW('FIT-Lijst'!$A$8:$A$994)),""),ROWS('FIT-Lijst'!$A$4:A624)),COLUMNS('FIT-Lijst'!$A$4:A624)),"")</f>
        <v/>
      </c>
      <c r="B625" s="163" t="str">
        <f t="array" ref="B625">IFERROR(INDEX('FIT-Lijst'!$A$8:$T$994,SMALL(IF((INDEX('FIT-Lijst'!$A$8:$T$994,,18)="Fout")+(INDEX('FIT-Lijst'!$A$8:$T$994,,18)="Kritiek Fout"),MATCH(ROW('FIT-Lijst'!$A$8:$A$994),ROW('FIT-Lijst'!$A$8:$A$994)),""),ROWS('FIT-Lijst'!$A$4:D624)),COLUMNS('FIT-Lijst'!$A$4:D624)),"")</f>
        <v/>
      </c>
      <c r="C625" s="15" t="str">
        <f>IFERROR(VLOOKUP(A625,'FIT-Lijst'!A:Q,5,FALSE),"")</f>
        <v/>
      </c>
      <c r="D625" s="163" t="str">
        <f t="array" ref="D625">IFERROR(INDEX('FIT-Lijst'!$A$8:$T$994,SMALL(IF((INDEX('FIT-Lijst'!$A$8:$T$994,,18)="Fout")+(INDEX('FIT-Lijst'!$A$8:$T$994,,18)="Kritiek Fout"),MATCH(ROW('FIT-Lijst'!$A$8:$A$994),ROW('FIT-Lijst'!$A$8:$A$994)),""),ROWS('FIT-Lijst'!$A$4:R624)),COLUMNS('FIT-Lijst'!$A$4:R624)),"")</f>
        <v/>
      </c>
      <c r="E625" s="164" t="str">
        <f t="array" ref="E625">IFERROR(INDEX('FIT-Lijst'!$A$8:$T$994,SMALL(IF((INDEX('FIT-Lijst'!$A$8:$T$994,,18)="Fout")+(INDEX('FIT-Lijst'!$A$8:$T$994,,18)="Kritiek Fout"),MATCH(ROW('FIT-Lijst'!$A$8:$A$994),ROW('FIT-Lijst'!$A$8:$A$994)),""),ROWS('FIT-Lijst'!$A$4:S624)),COLUMNS('FIT-Lijst'!$A$4:S624)),"")</f>
        <v/>
      </c>
      <c r="F625" s="163" t="str">
        <f t="array" ref="F625">IFERROR(INDEX('FIT-Lijst'!$A$8:$T$994,SMALL(IF((INDEX('FIT-Lijst'!$A$8:$T$994,,18)="Fout")+(INDEX('FIT-Lijst'!$A$8:$T$994,,18)="Kritiek Fout"),MATCH(ROW('FIT-Lijst'!$A$8:$A$994),ROW('FIT-Lijst'!$A$8:$A$994)),""),ROWS('FIT-Lijst'!$A$4:T624)),COLUMNS('FIT-Lijst'!$A$4:T624)),"")</f>
        <v/>
      </c>
      <c r="G625" s="172"/>
      <c r="H625" s="172"/>
      <c r="I625" s="172"/>
      <c r="J625" s="173"/>
      <c r="K625" s="173"/>
      <c r="L625" s="173"/>
      <c r="M625" s="173"/>
      <c r="N625" s="173"/>
      <c r="O625" s="173"/>
      <c r="P625" s="173"/>
      <c r="Q625" s="173"/>
      <c r="R625" s="173"/>
      <c r="S625" s="173"/>
      <c r="T625" s="174" t="str">
        <f t="shared" si="31"/>
        <v/>
      </c>
      <c r="U625" s="174" t="str">
        <f t="shared" si="29"/>
        <v/>
      </c>
      <c r="V625" s="175" t="str">
        <f t="shared" si="30"/>
        <v/>
      </c>
      <c r="W625" s="172"/>
      <c r="X625" s="172"/>
    </row>
    <row r="626" spans="1:24" x14ac:dyDescent="0.15">
      <c r="A626" s="163" t="str">
        <f t="array" ref="A626">IFERROR(INDEX('FIT-Lijst'!$A$8:$T$994,SMALL(IF((INDEX('FIT-Lijst'!$A$8:$T$994,,18)="Fout")+(INDEX('FIT-Lijst'!$A$8:$T$994,,18)="Kritiek Fout"),MATCH(ROW('FIT-Lijst'!$A$8:$A$994),ROW('FIT-Lijst'!$A$8:$A$994)),""),ROWS('FIT-Lijst'!$A$4:A625)),COLUMNS('FIT-Lijst'!$A$4:A625)),"")</f>
        <v/>
      </c>
      <c r="B626" s="163" t="str">
        <f t="array" ref="B626">IFERROR(INDEX('FIT-Lijst'!$A$8:$T$994,SMALL(IF((INDEX('FIT-Lijst'!$A$8:$T$994,,18)="Fout")+(INDEX('FIT-Lijst'!$A$8:$T$994,,18)="Kritiek Fout"),MATCH(ROW('FIT-Lijst'!$A$8:$A$994),ROW('FIT-Lijst'!$A$8:$A$994)),""),ROWS('FIT-Lijst'!$A$4:D625)),COLUMNS('FIT-Lijst'!$A$4:D625)),"")</f>
        <v/>
      </c>
      <c r="C626" s="15" t="str">
        <f>IFERROR(VLOOKUP(A626,'FIT-Lijst'!A:Q,5,FALSE),"")</f>
        <v/>
      </c>
      <c r="D626" s="163" t="str">
        <f t="array" ref="D626">IFERROR(INDEX('FIT-Lijst'!$A$8:$T$994,SMALL(IF((INDEX('FIT-Lijst'!$A$8:$T$994,,18)="Fout")+(INDEX('FIT-Lijst'!$A$8:$T$994,,18)="Kritiek Fout"),MATCH(ROW('FIT-Lijst'!$A$8:$A$994),ROW('FIT-Lijst'!$A$8:$A$994)),""),ROWS('FIT-Lijst'!$A$4:R625)),COLUMNS('FIT-Lijst'!$A$4:R625)),"")</f>
        <v/>
      </c>
      <c r="E626" s="164" t="str">
        <f t="array" ref="E626">IFERROR(INDEX('FIT-Lijst'!$A$8:$T$994,SMALL(IF((INDEX('FIT-Lijst'!$A$8:$T$994,,18)="Fout")+(INDEX('FIT-Lijst'!$A$8:$T$994,,18)="Kritiek Fout"),MATCH(ROW('FIT-Lijst'!$A$8:$A$994),ROW('FIT-Lijst'!$A$8:$A$994)),""),ROWS('FIT-Lijst'!$A$4:S625)),COLUMNS('FIT-Lijst'!$A$4:S625)),"")</f>
        <v/>
      </c>
      <c r="F626" s="163" t="str">
        <f t="array" ref="F626">IFERROR(INDEX('FIT-Lijst'!$A$8:$T$994,SMALL(IF((INDEX('FIT-Lijst'!$A$8:$T$994,,18)="Fout")+(INDEX('FIT-Lijst'!$A$8:$T$994,,18)="Kritiek Fout"),MATCH(ROW('FIT-Lijst'!$A$8:$A$994),ROW('FIT-Lijst'!$A$8:$A$994)),""),ROWS('FIT-Lijst'!$A$4:T625)),COLUMNS('FIT-Lijst'!$A$4:T625)),"")</f>
        <v/>
      </c>
      <c r="G626" s="172"/>
      <c r="H626" s="172"/>
      <c r="I626" s="172"/>
      <c r="J626" s="173"/>
      <c r="K626" s="173"/>
      <c r="L626" s="173"/>
      <c r="M626" s="173"/>
      <c r="N626" s="173"/>
      <c r="O626" s="173"/>
      <c r="P626" s="173"/>
      <c r="Q626" s="173"/>
      <c r="R626" s="173"/>
      <c r="S626" s="173"/>
      <c r="T626" s="174" t="str">
        <f t="shared" si="31"/>
        <v/>
      </c>
      <c r="U626" s="174" t="str">
        <f t="shared" si="29"/>
        <v/>
      </c>
      <c r="V626" s="175" t="str">
        <f t="shared" si="30"/>
        <v/>
      </c>
      <c r="W626" s="172"/>
      <c r="X626" s="172"/>
    </row>
    <row r="627" spans="1:24" x14ac:dyDescent="0.15">
      <c r="A627" s="163" t="str">
        <f t="array" ref="A627">IFERROR(INDEX('FIT-Lijst'!$A$8:$T$994,SMALL(IF((INDEX('FIT-Lijst'!$A$8:$T$994,,18)="Fout")+(INDEX('FIT-Lijst'!$A$8:$T$994,,18)="Kritiek Fout"),MATCH(ROW('FIT-Lijst'!$A$8:$A$994),ROW('FIT-Lijst'!$A$8:$A$994)),""),ROWS('FIT-Lijst'!$A$4:A626)),COLUMNS('FIT-Lijst'!$A$4:A626)),"")</f>
        <v/>
      </c>
      <c r="B627" s="163" t="str">
        <f t="array" ref="B627">IFERROR(INDEX('FIT-Lijst'!$A$8:$T$994,SMALL(IF((INDEX('FIT-Lijst'!$A$8:$T$994,,18)="Fout")+(INDEX('FIT-Lijst'!$A$8:$T$994,,18)="Kritiek Fout"),MATCH(ROW('FIT-Lijst'!$A$8:$A$994),ROW('FIT-Lijst'!$A$8:$A$994)),""),ROWS('FIT-Lijst'!$A$4:D626)),COLUMNS('FIT-Lijst'!$A$4:D626)),"")</f>
        <v/>
      </c>
      <c r="C627" s="15" t="str">
        <f>IFERROR(VLOOKUP(A627,'FIT-Lijst'!A:Q,5,FALSE),"")</f>
        <v/>
      </c>
      <c r="D627" s="163" t="str">
        <f t="array" ref="D627">IFERROR(INDEX('FIT-Lijst'!$A$8:$T$994,SMALL(IF((INDEX('FIT-Lijst'!$A$8:$T$994,,18)="Fout")+(INDEX('FIT-Lijst'!$A$8:$T$994,,18)="Kritiek Fout"),MATCH(ROW('FIT-Lijst'!$A$8:$A$994),ROW('FIT-Lijst'!$A$8:$A$994)),""),ROWS('FIT-Lijst'!$A$4:R626)),COLUMNS('FIT-Lijst'!$A$4:R626)),"")</f>
        <v/>
      </c>
      <c r="E627" s="164" t="str">
        <f t="array" ref="E627">IFERROR(INDEX('FIT-Lijst'!$A$8:$T$994,SMALL(IF((INDEX('FIT-Lijst'!$A$8:$T$994,,18)="Fout")+(INDEX('FIT-Lijst'!$A$8:$T$994,,18)="Kritiek Fout"),MATCH(ROW('FIT-Lijst'!$A$8:$A$994),ROW('FIT-Lijst'!$A$8:$A$994)),""),ROWS('FIT-Lijst'!$A$4:S626)),COLUMNS('FIT-Lijst'!$A$4:S626)),"")</f>
        <v/>
      </c>
      <c r="F627" s="163" t="str">
        <f t="array" ref="F627">IFERROR(INDEX('FIT-Lijst'!$A$8:$T$994,SMALL(IF((INDEX('FIT-Lijst'!$A$8:$T$994,,18)="Fout")+(INDEX('FIT-Lijst'!$A$8:$T$994,,18)="Kritiek Fout"),MATCH(ROW('FIT-Lijst'!$A$8:$A$994),ROW('FIT-Lijst'!$A$8:$A$994)),""),ROWS('FIT-Lijst'!$A$4:T626)),COLUMNS('FIT-Lijst'!$A$4:T626)),"")</f>
        <v/>
      </c>
      <c r="G627" s="172"/>
      <c r="H627" s="172"/>
      <c r="I627" s="172"/>
      <c r="J627" s="173"/>
      <c r="K627" s="173"/>
      <c r="L627" s="173"/>
      <c r="M627" s="173"/>
      <c r="N627" s="173"/>
      <c r="O627" s="173"/>
      <c r="P627" s="173"/>
      <c r="Q627" s="173"/>
      <c r="R627" s="173"/>
      <c r="S627" s="173"/>
      <c r="T627" s="174" t="str">
        <f t="shared" si="31"/>
        <v/>
      </c>
      <c r="U627" s="174" t="str">
        <f t="shared" si="29"/>
        <v/>
      </c>
      <c r="V627" s="175" t="str">
        <f t="shared" si="30"/>
        <v/>
      </c>
      <c r="W627" s="172"/>
      <c r="X627" s="172"/>
    </row>
    <row r="628" spans="1:24" x14ac:dyDescent="0.15">
      <c r="A628" s="163" t="str">
        <f t="array" ref="A628">IFERROR(INDEX('FIT-Lijst'!$A$8:$T$994,SMALL(IF((INDEX('FIT-Lijst'!$A$8:$T$994,,18)="Fout")+(INDEX('FIT-Lijst'!$A$8:$T$994,,18)="Kritiek Fout"),MATCH(ROW('FIT-Lijst'!$A$8:$A$994),ROW('FIT-Lijst'!$A$8:$A$994)),""),ROWS('FIT-Lijst'!$A$4:A627)),COLUMNS('FIT-Lijst'!$A$4:A627)),"")</f>
        <v/>
      </c>
      <c r="B628" s="163" t="str">
        <f t="array" ref="B628">IFERROR(INDEX('FIT-Lijst'!$A$8:$T$994,SMALL(IF((INDEX('FIT-Lijst'!$A$8:$T$994,,18)="Fout")+(INDEX('FIT-Lijst'!$A$8:$T$994,,18)="Kritiek Fout"),MATCH(ROW('FIT-Lijst'!$A$8:$A$994),ROW('FIT-Lijst'!$A$8:$A$994)),""),ROWS('FIT-Lijst'!$A$4:D627)),COLUMNS('FIT-Lijst'!$A$4:D627)),"")</f>
        <v/>
      </c>
      <c r="C628" s="15" t="str">
        <f>IFERROR(VLOOKUP(A628,'FIT-Lijst'!A:Q,5,FALSE),"")</f>
        <v/>
      </c>
      <c r="D628" s="163" t="str">
        <f t="array" ref="D628">IFERROR(INDEX('FIT-Lijst'!$A$8:$T$994,SMALL(IF((INDEX('FIT-Lijst'!$A$8:$T$994,,18)="Fout")+(INDEX('FIT-Lijst'!$A$8:$T$994,,18)="Kritiek Fout"),MATCH(ROW('FIT-Lijst'!$A$8:$A$994),ROW('FIT-Lijst'!$A$8:$A$994)),""),ROWS('FIT-Lijst'!$A$4:R627)),COLUMNS('FIT-Lijst'!$A$4:R627)),"")</f>
        <v/>
      </c>
      <c r="E628" s="164" t="str">
        <f t="array" ref="E628">IFERROR(INDEX('FIT-Lijst'!$A$8:$T$994,SMALL(IF((INDEX('FIT-Lijst'!$A$8:$T$994,,18)="Fout")+(INDEX('FIT-Lijst'!$A$8:$T$994,,18)="Kritiek Fout"),MATCH(ROW('FIT-Lijst'!$A$8:$A$994),ROW('FIT-Lijst'!$A$8:$A$994)),""),ROWS('FIT-Lijst'!$A$4:S627)),COLUMNS('FIT-Lijst'!$A$4:S627)),"")</f>
        <v/>
      </c>
      <c r="F628" s="163" t="str">
        <f t="array" ref="F628">IFERROR(INDEX('FIT-Lijst'!$A$8:$T$994,SMALL(IF((INDEX('FIT-Lijst'!$A$8:$T$994,,18)="Fout")+(INDEX('FIT-Lijst'!$A$8:$T$994,,18)="Kritiek Fout"),MATCH(ROW('FIT-Lijst'!$A$8:$A$994),ROW('FIT-Lijst'!$A$8:$A$994)),""),ROWS('FIT-Lijst'!$A$4:T627)),COLUMNS('FIT-Lijst'!$A$4:T627)),"")</f>
        <v/>
      </c>
      <c r="G628" s="172"/>
      <c r="H628" s="172"/>
      <c r="I628" s="172"/>
      <c r="J628" s="173"/>
      <c r="K628" s="173"/>
      <c r="L628" s="173"/>
      <c r="M628" s="173"/>
      <c r="N628" s="173"/>
      <c r="O628" s="173"/>
      <c r="P628" s="173"/>
      <c r="Q628" s="173"/>
      <c r="R628" s="173"/>
      <c r="S628" s="173"/>
      <c r="T628" s="174" t="str">
        <f t="shared" si="31"/>
        <v/>
      </c>
      <c r="U628" s="174" t="str">
        <f t="shared" si="29"/>
        <v/>
      </c>
      <c r="V628" s="175" t="str">
        <f t="shared" si="30"/>
        <v/>
      </c>
      <c r="W628" s="172"/>
      <c r="X628" s="172"/>
    </row>
    <row r="629" spans="1:24" x14ac:dyDescent="0.15">
      <c r="A629" s="163" t="str">
        <f t="array" ref="A629">IFERROR(INDEX('FIT-Lijst'!$A$8:$T$994,SMALL(IF((INDEX('FIT-Lijst'!$A$8:$T$994,,18)="Fout")+(INDEX('FIT-Lijst'!$A$8:$T$994,,18)="Kritiek Fout"),MATCH(ROW('FIT-Lijst'!$A$8:$A$994),ROW('FIT-Lijst'!$A$8:$A$994)),""),ROWS('FIT-Lijst'!$A$4:A628)),COLUMNS('FIT-Lijst'!$A$4:A628)),"")</f>
        <v/>
      </c>
      <c r="B629" s="163" t="str">
        <f t="array" ref="B629">IFERROR(INDEX('FIT-Lijst'!$A$8:$T$994,SMALL(IF((INDEX('FIT-Lijst'!$A$8:$T$994,,18)="Fout")+(INDEX('FIT-Lijst'!$A$8:$T$994,,18)="Kritiek Fout"),MATCH(ROW('FIT-Lijst'!$A$8:$A$994),ROW('FIT-Lijst'!$A$8:$A$994)),""),ROWS('FIT-Lijst'!$A$4:D628)),COLUMNS('FIT-Lijst'!$A$4:D628)),"")</f>
        <v/>
      </c>
      <c r="C629" s="15" t="str">
        <f>IFERROR(VLOOKUP(A629,'FIT-Lijst'!A:Q,5,FALSE),"")</f>
        <v/>
      </c>
      <c r="D629" s="163" t="str">
        <f t="array" ref="D629">IFERROR(INDEX('FIT-Lijst'!$A$8:$T$994,SMALL(IF((INDEX('FIT-Lijst'!$A$8:$T$994,,18)="Fout")+(INDEX('FIT-Lijst'!$A$8:$T$994,,18)="Kritiek Fout"),MATCH(ROW('FIT-Lijst'!$A$8:$A$994),ROW('FIT-Lijst'!$A$8:$A$994)),""),ROWS('FIT-Lijst'!$A$4:R628)),COLUMNS('FIT-Lijst'!$A$4:R628)),"")</f>
        <v/>
      </c>
      <c r="E629" s="164" t="str">
        <f t="array" ref="E629">IFERROR(INDEX('FIT-Lijst'!$A$8:$T$994,SMALL(IF((INDEX('FIT-Lijst'!$A$8:$T$994,,18)="Fout")+(INDEX('FIT-Lijst'!$A$8:$T$994,,18)="Kritiek Fout"),MATCH(ROW('FIT-Lijst'!$A$8:$A$994),ROW('FIT-Lijst'!$A$8:$A$994)),""),ROWS('FIT-Lijst'!$A$4:S628)),COLUMNS('FIT-Lijst'!$A$4:S628)),"")</f>
        <v/>
      </c>
      <c r="F629" s="163" t="str">
        <f t="array" ref="F629">IFERROR(INDEX('FIT-Lijst'!$A$8:$T$994,SMALL(IF((INDEX('FIT-Lijst'!$A$8:$T$994,,18)="Fout")+(INDEX('FIT-Lijst'!$A$8:$T$994,,18)="Kritiek Fout"),MATCH(ROW('FIT-Lijst'!$A$8:$A$994),ROW('FIT-Lijst'!$A$8:$A$994)),""),ROWS('FIT-Lijst'!$A$4:T628)),COLUMNS('FIT-Lijst'!$A$4:T628)),"")</f>
        <v/>
      </c>
      <c r="G629" s="172"/>
      <c r="H629" s="172"/>
      <c r="I629" s="172"/>
      <c r="J629" s="173"/>
      <c r="K629" s="173"/>
      <c r="L629" s="173"/>
      <c r="M629" s="173"/>
      <c r="N629" s="173"/>
      <c r="O629" s="173"/>
      <c r="P629" s="173"/>
      <c r="Q629" s="173"/>
      <c r="R629" s="173"/>
      <c r="S629" s="173"/>
      <c r="T629" s="174" t="str">
        <f t="shared" si="31"/>
        <v/>
      </c>
      <c r="U629" s="174" t="str">
        <f t="shared" si="29"/>
        <v/>
      </c>
      <c r="V629" s="175" t="str">
        <f t="shared" si="30"/>
        <v/>
      </c>
      <c r="W629" s="172"/>
      <c r="X629" s="172"/>
    </row>
    <row r="630" spans="1:24" x14ac:dyDescent="0.15">
      <c r="A630" s="163" t="str">
        <f t="array" ref="A630">IFERROR(INDEX('FIT-Lijst'!$A$8:$T$994,SMALL(IF((INDEX('FIT-Lijst'!$A$8:$T$994,,18)="Fout")+(INDEX('FIT-Lijst'!$A$8:$T$994,,18)="Kritiek Fout"),MATCH(ROW('FIT-Lijst'!$A$8:$A$994),ROW('FIT-Lijst'!$A$8:$A$994)),""),ROWS('FIT-Lijst'!$A$4:A629)),COLUMNS('FIT-Lijst'!$A$4:A629)),"")</f>
        <v/>
      </c>
      <c r="B630" s="163" t="str">
        <f t="array" ref="B630">IFERROR(INDEX('FIT-Lijst'!$A$8:$T$994,SMALL(IF((INDEX('FIT-Lijst'!$A$8:$T$994,,18)="Fout")+(INDEX('FIT-Lijst'!$A$8:$T$994,,18)="Kritiek Fout"),MATCH(ROW('FIT-Lijst'!$A$8:$A$994),ROW('FIT-Lijst'!$A$8:$A$994)),""),ROWS('FIT-Lijst'!$A$4:D629)),COLUMNS('FIT-Lijst'!$A$4:D629)),"")</f>
        <v/>
      </c>
      <c r="C630" s="15" t="str">
        <f>IFERROR(VLOOKUP(A630,'FIT-Lijst'!A:Q,5,FALSE),"")</f>
        <v/>
      </c>
      <c r="D630" s="163" t="str">
        <f t="array" ref="D630">IFERROR(INDEX('FIT-Lijst'!$A$8:$T$994,SMALL(IF((INDEX('FIT-Lijst'!$A$8:$T$994,,18)="Fout")+(INDEX('FIT-Lijst'!$A$8:$T$994,,18)="Kritiek Fout"),MATCH(ROW('FIT-Lijst'!$A$8:$A$994),ROW('FIT-Lijst'!$A$8:$A$994)),""),ROWS('FIT-Lijst'!$A$4:R629)),COLUMNS('FIT-Lijst'!$A$4:R629)),"")</f>
        <v/>
      </c>
      <c r="E630" s="164" t="str">
        <f t="array" ref="E630">IFERROR(INDEX('FIT-Lijst'!$A$8:$T$994,SMALL(IF((INDEX('FIT-Lijst'!$A$8:$T$994,,18)="Fout")+(INDEX('FIT-Lijst'!$A$8:$T$994,,18)="Kritiek Fout"),MATCH(ROW('FIT-Lijst'!$A$8:$A$994),ROW('FIT-Lijst'!$A$8:$A$994)),""),ROWS('FIT-Lijst'!$A$4:S629)),COLUMNS('FIT-Lijst'!$A$4:S629)),"")</f>
        <v/>
      </c>
      <c r="F630" s="163" t="str">
        <f t="array" ref="F630">IFERROR(INDEX('FIT-Lijst'!$A$8:$T$994,SMALL(IF((INDEX('FIT-Lijst'!$A$8:$T$994,,18)="Fout")+(INDEX('FIT-Lijst'!$A$8:$T$994,,18)="Kritiek Fout"),MATCH(ROW('FIT-Lijst'!$A$8:$A$994),ROW('FIT-Lijst'!$A$8:$A$994)),""),ROWS('FIT-Lijst'!$A$4:T629)),COLUMNS('FIT-Lijst'!$A$4:T629)),"")</f>
        <v/>
      </c>
      <c r="G630" s="172"/>
      <c r="H630" s="172"/>
      <c r="I630" s="172"/>
      <c r="J630" s="173"/>
      <c r="K630" s="173"/>
      <c r="L630" s="173"/>
      <c r="M630" s="173"/>
      <c r="N630" s="173"/>
      <c r="O630" s="173"/>
      <c r="P630" s="173"/>
      <c r="Q630" s="173"/>
      <c r="R630" s="173"/>
      <c r="S630" s="173"/>
      <c r="T630" s="174" t="str">
        <f t="shared" si="31"/>
        <v/>
      </c>
      <c r="U630" s="174" t="str">
        <f t="shared" si="29"/>
        <v/>
      </c>
      <c r="V630" s="175" t="str">
        <f t="shared" si="30"/>
        <v/>
      </c>
      <c r="W630" s="172"/>
      <c r="X630" s="172"/>
    </row>
    <row r="631" spans="1:24" x14ac:dyDescent="0.15">
      <c r="A631" s="163" t="str">
        <f t="array" ref="A631">IFERROR(INDEX('FIT-Lijst'!$A$8:$T$994,SMALL(IF((INDEX('FIT-Lijst'!$A$8:$T$994,,18)="Fout")+(INDEX('FIT-Lijst'!$A$8:$T$994,,18)="Kritiek Fout"),MATCH(ROW('FIT-Lijst'!$A$8:$A$994),ROW('FIT-Lijst'!$A$8:$A$994)),""),ROWS('FIT-Lijst'!$A$4:A630)),COLUMNS('FIT-Lijst'!$A$4:A630)),"")</f>
        <v/>
      </c>
      <c r="B631" s="163" t="str">
        <f t="array" ref="B631">IFERROR(INDEX('FIT-Lijst'!$A$8:$T$994,SMALL(IF((INDEX('FIT-Lijst'!$A$8:$T$994,,18)="Fout")+(INDEX('FIT-Lijst'!$A$8:$T$994,,18)="Kritiek Fout"),MATCH(ROW('FIT-Lijst'!$A$8:$A$994),ROW('FIT-Lijst'!$A$8:$A$994)),""),ROWS('FIT-Lijst'!$A$4:D630)),COLUMNS('FIT-Lijst'!$A$4:D630)),"")</f>
        <v/>
      </c>
      <c r="C631" s="15" t="str">
        <f>IFERROR(VLOOKUP(A631,'FIT-Lijst'!A:Q,5,FALSE),"")</f>
        <v/>
      </c>
      <c r="D631" s="163" t="str">
        <f t="array" ref="D631">IFERROR(INDEX('FIT-Lijst'!$A$8:$T$994,SMALL(IF((INDEX('FIT-Lijst'!$A$8:$T$994,,18)="Fout")+(INDEX('FIT-Lijst'!$A$8:$T$994,,18)="Kritiek Fout"),MATCH(ROW('FIT-Lijst'!$A$8:$A$994),ROW('FIT-Lijst'!$A$8:$A$994)),""),ROWS('FIT-Lijst'!$A$4:R630)),COLUMNS('FIT-Lijst'!$A$4:R630)),"")</f>
        <v/>
      </c>
      <c r="E631" s="164" t="str">
        <f t="array" ref="E631">IFERROR(INDEX('FIT-Lijst'!$A$8:$T$994,SMALL(IF((INDEX('FIT-Lijst'!$A$8:$T$994,,18)="Fout")+(INDEX('FIT-Lijst'!$A$8:$T$994,,18)="Kritiek Fout"),MATCH(ROW('FIT-Lijst'!$A$8:$A$994),ROW('FIT-Lijst'!$A$8:$A$994)),""),ROWS('FIT-Lijst'!$A$4:S630)),COLUMNS('FIT-Lijst'!$A$4:S630)),"")</f>
        <v/>
      </c>
      <c r="F631" s="163" t="str">
        <f t="array" ref="F631">IFERROR(INDEX('FIT-Lijst'!$A$8:$T$994,SMALL(IF((INDEX('FIT-Lijst'!$A$8:$T$994,,18)="Fout")+(INDEX('FIT-Lijst'!$A$8:$T$994,,18)="Kritiek Fout"),MATCH(ROW('FIT-Lijst'!$A$8:$A$994),ROW('FIT-Lijst'!$A$8:$A$994)),""),ROWS('FIT-Lijst'!$A$4:T630)),COLUMNS('FIT-Lijst'!$A$4:T630)),"")</f>
        <v/>
      </c>
      <c r="G631" s="172"/>
      <c r="H631" s="172"/>
      <c r="I631" s="172"/>
      <c r="J631" s="173"/>
      <c r="K631" s="173"/>
      <c r="L631" s="173"/>
      <c r="M631" s="173"/>
      <c r="N631" s="173"/>
      <c r="O631" s="173"/>
      <c r="P631" s="173"/>
      <c r="Q631" s="173"/>
      <c r="R631" s="173"/>
      <c r="S631" s="173"/>
      <c r="T631" s="174" t="str">
        <f t="shared" si="31"/>
        <v/>
      </c>
      <c r="U631" s="174" t="str">
        <f t="shared" si="29"/>
        <v/>
      </c>
      <c r="V631" s="175" t="str">
        <f t="shared" si="30"/>
        <v/>
      </c>
      <c r="W631" s="172"/>
      <c r="X631" s="172"/>
    </row>
    <row r="632" spans="1:24" x14ac:dyDescent="0.15">
      <c r="A632" s="163" t="str">
        <f t="array" ref="A632">IFERROR(INDEX('FIT-Lijst'!$A$8:$T$994,SMALL(IF((INDEX('FIT-Lijst'!$A$8:$T$994,,18)="Fout")+(INDEX('FIT-Lijst'!$A$8:$T$994,,18)="Kritiek Fout"),MATCH(ROW('FIT-Lijst'!$A$8:$A$994),ROW('FIT-Lijst'!$A$8:$A$994)),""),ROWS('FIT-Lijst'!$A$4:A631)),COLUMNS('FIT-Lijst'!$A$4:A631)),"")</f>
        <v/>
      </c>
      <c r="B632" s="163" t="str">
        <f t="array" ref="B632">IFERROR(INDEX('FIT-Lijst'!$A$8:$T$994,SMALL(IF((INDEX('FIT-Lijst'!$A$8:$T$994,,18)="Fout")+(INDEX('FIT-Lijst'!$A$8:$T$994,,18)="Kritiek Fout"),MATCH(ROW('FIT-Lijst'!$A$8:$A$994),ROW('FIT-Lijst'!$A$8:$A$994)),""),ROWS('FIT-Lijst'!$A$4:D631)),COLUMNS('FIT-Lijst'!$A$4:D631)),"")</f>
        <v/>
      </c>
      <c r="C632" s="15" t="str">
        <f>IFERROR(VLOOKUP(A632,'FIT-Lijst'!A:Q,5,FALSE),"")</f>
        <v/>
      </c>
      <c r="D632" s="163" t="str">
        <f t="array" ref="D632">IFERROR(INDEX('FIT-Lijst'!$A$8:$T$994,SMALL(IF((INDEX('FIT-Lijst'!$A$8:$T$994,,18)="Fout")+(INDEX('FIT-Lijst'!$A$8:$T$994,,18)="Kritiek Fout"),MATCH(ROW('FIT-Lijst'!$A$8:$A$994),ROW('FIT-Lijst'!$A$8:$A$994)),""),ROWS('FIT-Lijst'!$A$4:R631)),COLUMNS('FIT-Lijst'!$A$4:R631)),"")</f>
        <v/>
      </c>
      <c r="E632" s="164" t="str">
        <f t="array" ref="E632">IFERROR(INDEX('FIT-Lijst'!$A$8:$T$994,SMALL(IF((INDEX('FIT-Lijst'!$A$8:$T$994,,18)="Fout")+(INDEX('FIT-Lijst'!$A$8:$T$994,,18)="Kritiek Fout"),MATCH(ROW('FIT-Lijst'!$A$8:$A$994),ROW('FIT-Lijst'!$A$8:$A$994)),""),ROWS('FIT-Lijst'!$A$4:S631)),COLUMNS('FIT-Lijst'!$A$4:S631)),"")</f>
        <v/>
      </c>
      <c r="F632" s="163" t="str">
        <f t="array" ref="F632">IFERROR(INDEX('FIT-Lijst'!$A$8:$T$994,SMALL(IF((INDEX('FIT-Lijst'!$A$8:$T$994,,18)="Fout")+(INDEX('FIT-Lijst'!$A$8:$T$994,,18)="Kritiek Fout"),MATCH(ROW('FIT-Lijst'!$A$8:$A$994),ROW('FIT-Lijst'!$A$8:$A$994)),""),ROWS('FIT-Lijst'!$A$4:T631)),COLUMNS('FIT-Lijst'!$A$4:T631)),"")</f>
        <v/>
      </c>
      <c r="G632" s="172"/>
      <c r="H632" s="172"/>
      <c r="I632" s="172"/>
      <c r="J632" s="173"/>
      <c r="K632" s="173"/>
      <c r="L632" s="173"/>
      <c r="M632" s="173"/>
      <c r="N632" s="173"/>
      <c r="O632" s="173"/>
      <c r="P632" s="173"/>
      <c r="Q632" s="173"/>
      <c r="R632" s="173"/>
      <c r="S632" s="173"/>
      <c r="T632" s="174" t="str">
        <f t="shared" si="31"/>
        <v/>
      </c>
      <c r="U632" s="174" t="str">
        <f t="shared" si="29"/>
        <v/>
      </c>
      <c r="V632" s="175" t="str">
        <f t="shared" si="30"/>
        <v/>
      </c>
      <c r="W632" s="172"/>
      <c r="X632" s="172"/>
    </row>
    <row r="633" spans="1:24" x14ac:dyDescent="0.15">
      <c r="A633" s="163" t="str">
        <f t="array" ref="A633">IFERROR(INDEX('FIT-Lijst'!$A$8:$T$994,SMALL(IF((INDEX('FIT-Lijst'!$A$8:$T$994,,18)="Fout")+(INDEX('FIT-Lijst'!$A$8:$T$994,,18)="Kritiek Fout"),MATCH(ROW('FIT-Lijst'!$A$8:$A$994),ROW('FIT-Lijst'!$A$8:$A$994)),""),ROWS('FIT-Lijst'!$A$4:A632)),COLUMNS('FIT-Lijst'!$A$4:A632)),"")</f>
        <v/>
      </c>
      <c r="B633" s="163" t="str">
        <f t="array" ref="B633">IFERROR(INDEX('FIT-Lijst'!$A$8:$T$994,SMALL(IF((INDEX('FIT-Lijst'!$A$8:$T$994,,18)="Fout")+(INDEX('FIT-Lijst'!$A$8:$T$994,,18)="Kritiek Fout"),MATCH(ROW('FIT-Lijst'!$A$8:$A$994),ROW('FIT-Lijst'!$A$8:$A$994)),""),ROWS('FIT-Lijst'!$A$4:D632)),COLUMNS('FIT-Lijst'!$A$4:D632)),"")</f>
        <v/>
      </c>
      <c r="C633" s="15" t="str">
        <f>IFERROR(VLOOKUP(A633,'FIT-Lijst'!A:Q,5,FALSE),"")</f>
        <v/>
      </c>
      <c r="D633" s="163" t="str">
        <f t="array" ref="D633">IFERROR(INDEX('FIT-Lijst'!$A$8:$T$994,SMALL(IF((INDEX('FIT-Lijst'!$A$8:$T$994,,18)="Fout")+(INDEX('FIT-Lijst'!$A$8:$T$994,,18)="Kritiek Fout"),MATCH(ROW('FIT-Lijst'!$A$8:$A$994),ROW('FIT-Lijst'!$A$8:$A$994)),""),ROWS('FIT-Lijst'!$A$4:R632)),COLUMNS('FIT-Lijst'!$A$4:R632)),"")</f>
        <v/>
      </c>
      <c r="E633" s="164" t="str">
        <f t="array" ref="E633">IFERROR(INDEX('FIT-Lijst'!$A$8:$T$994,SMALL(IF((INDEX('FIT-Lijst'!$A$8:$T$994,,18)="Fout")+(INDEX('FIT-Lijst'!$A$8:$T$994,,18)="Kritiek Fout"),MATCH(ROW('FIT-Lijst'!$A$8:$A$994),ROW('FIT-Lijst'!$A$8:$A$994)),""),ROWS('FIT-Lijst'!$A$4:S632)),COLUMNS('FIT-Lijst'!$A$4:S632)),"")</f>
        <v/>
      </c>
      <c r="F633" s="163" t="str">
        <f t="array" ref="F633">IFERROR(INDEX('FIT-Lijst'!$A$8:$T$994,SMALL(IF((INDEX('FIT-Lijst'!$A$8:$T$994,,18)="Fout")+(INDEX('FIT-Lijst'!$A$8:$T$994,,18)="Kritiek Fout"),MATCH(ROW('FIT-Lijst'!$A$8:$A$994),ROW('FIT-Lijst'!$A$8:$A$994)),""),ROWS('FIT-Lijst'!$A$4:T632)),COLUMNS('FIT-Lijst'!$A$4:T632)),"")</f>
        <v/>
      </c>
      <c r="G633" s="172"/>
      <c r="H633" s="172"/>
      <c r="I633" s="172"/>
      <c r="J633" s="173"/>
      <c r="K633" s="173"/>
      <c r="L633" s="173"/>
      <c r="M633" s="173"/>
      <c r="N633" s="173"/>
      <c r="O633" s="173"/>
      <c r="P633" s="173"/>
      <c r="Q633" s="173"/>
      <c r="R633" s="173"/>
      <c r="S633" s="173"/>
      <c r="T633" s="174" t="str">
        <f t="shared" si="31"/>
        <v/>
      </c>
      <c r="U633" s="174" t="str">
        <f t="shared" si="29"/>
        <v/>
      </c>
      <c r="V633" s="175" t="str">
        <f t="shared" si="30"/>
        <v/>
      </c>
      <c r="W633" s="172"/>
      <c r="X633" s="172"/>
    </row>
    <row r="634" spans="1:24" x14ac:dyDescent="0.15">
      <c r="A634" s="163" t="str">
        <f t="array" ref="A634">IFERROR(INDEX('FIT-Lijst'!$A$8:$T$994,SMALL(IF((INDEX('FIT-Lijst'!$A$8:$T$994,,18)="Fout")+(INDEX('FIT-Lijst'!$A$8:$T$994,,18)="Kritiek Fout"),MATCH(ROW('FIT-Lijst'!$A$8:$A$994),ROW('FIT-Lijst'!$A$8:$A$994)),""),ROWS('FIT-Lijst'!$A$4:A633)),COLUMNS('FIT-Lijst'!$A$4:A633)),"")</f>
        <v/>
      </c>
      <c r="B634" s="163" t="str">
        <f t="array" ref="B634">IFERROR(INDEX('FIT-Lijst'!$A$8:$T$994,SMALL(IF((INDEX('FIT-Lijst'!$A$8:$T$994,,18)="Fout")+(INDEX('FIT-Lijst'!$A$8:$T$994,,18)="Kritiek Fout"),MATCH(ROW('FIT-Lijst'!$A$8:$A$994),ROW('FIT-Lijst'!$A$8:$A$994)),""),ROWS('FIT-Lijst'!$A$4:D633)),COLUMNS('FIT-Lijst'!$A$4:D633)),"")</f>
        <v/>
      </c>
      <c r="C634" s="15" t="str">
        <f>IFERROR(VLOOKUP(A634,'FIT-Lijst'!A:Q,5,FALSE),"")</f>
        <v/>
      </c>
      <c r="D634" s="163" t="str">
        <f t="array" ref="D634">IFERROR(INDEX('FIT-Lijst'!$A$8:$T$994,SMALL(IF((INDEX('FIT-Lijst'!$A$8:$T$994,,18)="Fout")+(INDEX('FIT-Lijst'!$A$8:$T$994,,18)="Kritiek Fout"),MATCH(ROW('FIT-Lijst'!$A$8:$A$994),ROW('FIT-Lijst'!$A$8:$A$994)),""),ROWS('FIT-Lijst'!$A$4:R633)),COLUMNS('FIT-Lijst'!$A$4:R633)),"")</f>
        <v/>
      </c>
      <c r="E634" s="164" t="str">
        <f t="array" ref="E634">IFERROR(INDEX('FIT-Lijst'!$A$8:$T$994,SMALL(IF((INDEX('FIT-Lijst'!$A$8:$T$994,,18)="Fout")+(INDEX('FIT-Lijst'!$A$8:$T$994,,18)="Kritiek Fout"),MATCH(ROW('FIT-Lijst'!$A$8:$A$994),ROW('FIT-Lijst'!$A$8:$A$994)),""),ROWS('FIT-Lijst'!$A$4:S633)),COLUMNS('FIT-Lijst'!$A$4:S633)),"")</f>
        <v/>
      </c>
      <c r="F634" s="163" t="str">
        <f t="array" ref="F634">IFERROR(INDEX('FIT-Lijst'!$A$8:$T$994,SMALL(IF((INDEX('FIT-Lijst'!$A$8:$T$994,,18)="Fout")+(INDEX('FIT-Lijst'!$A$8:$T$994,,18)="Kritiek Fout"),MATCH(ROW('FIT-Lijst'!$A$8:$A$994),ROW('FIT-Lijst'!$A$8:$A$994)),""),ROWS('FIT-Lijst'!$A$4:T633)),COLUMNS('FIT-Lijst'!$A$4:T633)),"")</f>
        <v/>
      </c>
      <c r="G634" s="172"/>
      <c r="H634" s="172"/>
      <c r="I634" s="172"/>
      <c r="J634" s="173"/>
      <c r="K634" s="173"/>
      <c r="L634" s="173"/>
      <c r="M634" s="173"/>
      <c r="N634" s="173"/>
      <c r="O634" s="173"/>
      <c r="P634" s="173"/>
      <c r="Q634" s="173"/>
      <c r="R634" s="173"/>
      <c r="S634" s="173"/>
      <c r="T634" s="174" t="str">
        <f t="shared" si="31"/>
        <v/>
      </c>
      <c r="U634" s="174" t="str">
        <f t="shared" si="29"/>
        <v/>
      </c>
      <c r="V634" s="175" t="str">
        <f t="shared" si="30"/>
        <v/>
      </c>
      <c r="W634" s="172"/>
      <c r="X634" s="172"/>
    </row>
    <row r="635" spans="1:24" x14ac:dyDescent="0.15">
      <c r="A635" s="163" t="str">
        <f t="array" ref="A635">IFERROR(INDEX('FIT-Lijst'!$A$8:$T$994,SMALL(IF((INDEX('FIT-Lijst'!$A$8:$T$994,,18)="Fout")+(INDEX('FIT-Lijst'!$A$8:$T$994,,18)="Kritiek Fout"),MATCH(ROW('FIT-Lijst'!$A$8:$A$994),ROW('FIT-Lijst'!$A$8:$A$994)),""),ROWS('FIT-Lijst'!$A$4:A634)),COLUMNS('FIT-Lijst'!$A$4:A634)),"")</f>
        <v/>
      </c>
      <c r="B635" s="163" t="str">
        <f t="array" ref="B635">IFERROR(INDEX('FIT-Lijst'!$A$8:$T$994,SMALL(IF((INDEX('FIT-Lijst'!$A$8:$T$994,,18)="Fout")+(INDEX('FIT-Lijst'!$A$8:$T$994,,18)="Kritiek Fout"),MATCH(ROW('FIT-Lijst'!$A$8:$A$994),ROW('FIT-Lijst'!$A$8:$A$994)),""),ROWS('FIT-Lijst'!$A$4:D634)),COLUMNS('FIT-Lijst'!$A$4:D634)),"")</f>
        <v/>
      </c>
      <c r="C635" s="15" t="str">
        <f>IFERROR(VLOOKUP(A635,'FIT-Lijst'!A:Q,5,FALSE),"")</f>
        <v/>
      </c>
      <c r="D635" s="163" t="str">
        <f t="array" ref="D635">IFERROR(INDEX('FIT-Lijst'!$A$8:$T$994,SMALL(IF((INDEX('FIT-Lijst'!$A$8:$T$994,,18)="Fout")+(INDEX('FIT-Lijst'!$A$8:$T$994,,18)="Kritiek Fout"),MATCH(ROW('FIT-Lijst'!$A$8:$A$994),ROW('FIT-Lijst'!$A$8:$A$994)),""),ROWS('FIT-Lijst'!$A$4:R634)),COLUMNS('FIT-Lijst'!$A$4:R634)),"")</f>
        <v/>
      </c>
      <c r="E635" s="164" t="str">
        <f t="array" ref="E635">IFERROR(INDEX('FIT-Lijst'!$A$8:$T$994,SMALL(IF((INDEX('FIT-Lijst'!$A$8:$T$994,,18)="Fout")+(INDEX('FIT-Lijst'!$A$8:$T$994,,18)="Kritiek Fout"),MATCH(ROW('FIT-Lijst'!$A$8:$A$994),ROW('FIT-Lijst'!$A$8:$A$994)),""),ROWS('FIT-Lijst'!$A$4:S634)),COLUMNS('FIT-Lijst'!$A$4:S634)),"")</f>
        <v/>
      </c>
      <c r="F635" s="163" t="str">
        <f t="array" ref="F635">IFERROR(INDEX('FIT-Lijst'!$A$8:$T$994,SMALL(IF((INDEX('FIT-Lijst'!$A$8:$T$994,,18)="Fout")+(INDEX('FIT-Lijst'!$A$8:$T$994,,18)="Kritiek Fout"),MATCH(ROW('FIT-Lijst'!$A$8:$A$994),ROW('FIT-Lijst'!$A$8:$A$994)),""),ROWS('FIT-Lijst'!$A$4:T634)),COLUMNS('FIT-Lijst'!$A$4:T634)),"")</f>
        <v/>
      </c>
      <c r="G635" s="172"/>
      <c r="H635" s="172"/>
      <c r="I635" s="172"/>
      <c r="J635" s="173"/>
      <c r="K635" s="173"/>
      <c r="L635" s="173"/>
      <c r="M635" s="173"/>
      <c r="N635" s="173"/>
      <c r="O635" s="173"/>
      <c r="P635" s="173"/>
      <c r="Q635" s="173"/>
      <c r="R635" s="173"/>
      <c r="S635" s="173"/>
      <c r="T635" s="174" t="str">
        <f t="shared" si="31"/>
        <v/>
      </c>
      <c r="U635" s="174" t="str">
        <f t="shared" si="29"/>
        <v/>
      </c>
      <c r="V635" s="175" t="str">
        <f t="shared" si="30"/>
        <v/>
      </c>
      <c r="W635" s="172"/>
      <c r="X635" s="172"/>
    </row>
    <row r="636" spans="1:24" x14ac:dyDescent="0.15">
      <c r="A636" s="163" t="str">
        <f t="array" ref="A636">IFERROR(INDEX('FIT-Lijst'!$A$8:$T$994,SMALL(IF((INDEX('FIT-Lijst'!$A$8:$T$994,,18)="Fout")+(INDEX('FIT-Lijst'!$A$8:$T$994,,18)="Kritiek Fout"),MATCH(ROW('FIT-Lijst'!$A$8:$A$994),ROW('FIT-Lijst'!$A$8:$A$994)),""),ROWS('FIT-Lijst'!$A$4:A635)),COLUMNS('FIT-Lijst'!$A$4:A635)),"")</f>
        <v/>
      </c>
      <c r="B636" s="163" t="str">
        <f t="array" ref="B636">IFERROR(INDEX('FIT-Lijst'!$A$8:$T$994,SMALL(IF((INDEX('FIT-Lijst'!$A$8:$T$994,,18)="Fout")+(INDEX('FIT-Lijst'!$A$8:$T$994,,18)="Kritiek Fout"),MATCH(ROW('FIT-Lijst'!$A$8:$A$994),ROW('FIT-Lijst'!$A$8:$A$994)),""),ROWS('FIT-Lijst'!$A$4:D635)),COLUMNS('FIT-Lijst'!$A$4:D635)),"")</f>
        <v/>
      </c>
      <c r="C636" s="15" t="str">
        <f>IFERROR(VLOOKUP(A636,'FIT-Lijst'!A:Q,5,FALSE),"")</f>
        <v/>
      </c>
      <c r="D636" s="163" t="str">
        <f t="array" ref="D636">IFERROR(INDEX('FIT-Lijst'!$A$8:$T$994,SMALL(IF((INDEX('FIT-Lijst'!$A$8:$T$994,,18)="Fout")+(INDEX('FIT-Lijst'!$A$8:$T$994,,18)="Kritiek Fout"),MATCH(ROW('FIT-Lijst'!$A$8:$A$994),ROW('FIT-Lijst'!$A$8:$A$994)),""),ROWS('FIT-Lijst'!$A$4:R635)),COLUMNS('FIT-Lijst'!$A$4:R635)),"")</f>
        <v/>
      </c>
      <c r="E636" s="164" t="str">
        <f t="array" ref="E636">IFERROR(INDEX('FIT-Lijst'!$A$8:$T$994,SMALL(IF((INDEX('FIT-Lijst'!$A$8:$T$994,,18)="Fout")+(INDEX('FIT-Lijst'!$A$8:$T$994,,18)="Kritiek Fout"),MATCH(ROW('FIT-Lijst'!$A$8:$A$994),ROW('FIT-Lijst'!$A$8:$A$994)),""),ROWS('FIT-Lijst'!$A$4:S635)),COLUMNS('FIT-Lijst'!$A$4:S635)),"")</f>
        <v/>
      </c>
      <c r="F636" s="163" t="str">
        <f t="array" ref="F636">IFERROR(INDEX('FIT-Lijst'!$A$8:$T$994,SMALL(IF((INDEX('FIT-Lijst'!$A$8:$T$994,,18)="Fout")+(INDEX('FIT-Lijst'!$A$8:$T$994,,18)="Kritiek Fout"),MATCH(ROW('FIT-Lijst'!$A$8:$A$994),ROW('FIT-Lijst'!$A$8:$A$994)),""),ROWS('FIT-Lijst'!$A$4:T635)),COLUMNS('FIT-Lijst'!$A$4:T635)),"")</f>
        <v/>
      </c>
      <c r="G636" s="172"/>
      <c r="H636" s="172"/>
      <c r="I636" s="172"/>
      <c r="J636" s="173"/>
      <c r="K636" s="173"/>
      <c r="L636" s="173"/>
      <c r="M636" s="173"/>
      <c r="N636" s="173"/>
      <c r="O636" s="173"/>
      <c r="P636" s="173"/>
      <c r="Q636" s="173"/>
      <c r="R636" s="173"/>
      <c r="S636" s="173"/>
      <c r="T636" s="174" t="str">
        <f t="shared" si="31"/>
        <v/>
      </c>
      <c r="U636" s="174" t="str">
        <f t="shared" si="29"/>
        <v/>
      </c>
      <c r="V636" s="175" t="str">
        <f t="shared" si="30"/>
        <v/>
      </c>
      <c r="W636" s="172"/>
      <c r="X636" s="172"/>
    </row>
    <row r="637" spans="1:24" x14ac:dyDescent="0.15">
      <c r="A637" s="163" t="str">
        <f t="array" ref="A637">IFERROR(INDEX('FIT-Lijst'!$A$8:$T$994,SMALL(IF((INDEX('FIT-Lijst'!$A$8:$T$994,,18)="Fout")+(INDEX('FIT-Lijst'!$A$8:$T$994,,18)="Kritiek Fout"),MATCH(ROW('FIT-Lijst'!$A$8:$A$994),ROW('FIT-Lijst'!$A$8:$A$994)),""),ROWS('FIT-Lijst'!$A$4:A636)),COLUMNS('FIT-Lijst'!$A$4:A636)),"")</f>
        <v/>
      </c>
      <c r="B637" s="163" t="str">
        <f t="array" ref="B637">IFERROR(INDEX('FIT-Lijst'!$A$8:$T$994,SMALL(IF((INDEX('FIT-Lijst'!$A$8:$T$994,,18)="Fout")+(INDEX('FIT-Lijst'!$A$8:$T$994,,18)="Kritiek Fout"),MATCH(ROW('FIT-Lijst'!$A$8:$A$994),ROW('FIT-Lijst'!$A$8:$A$994)),""),ROWS('FIT-Lijst'!$A$4:D636)),COLUMNS('FIT-Lijst'!$A$4:D636)),"")</f>
        <v/>
      </c>
      <c r="C637" s="15" t="str">
        <f>IFERROR(VLOOKUP(A637,'FIT-Lijst'!A:Q,5,FALSE),"")</f>
        <v/>
      </c>
      <c r="D637" s="163" t="str">
        <f t="array" ref="D637">IFERROR(INDEX('FIT-Lijst'!$A$8:$T$994,SMALL(IF((INDEX('FIT-Lijst'!$A$8:$T$994,,18)="Fout")+(INDEX('FIT-Lijst'!$A$8:$T$994,,18)="Kritiek Fout"),MATCH(ROW('FIT-Lijst'!$A$8:$A$994),ROW('FIT-Lijst'!$A$8:$A$994)),""),ROWS('FIT-Lijst'!$A$4:R636)),COLUMNS('FIT-Lijst'!$A$4:R636)),"")</f>
        <v/>
      </c>
      <c r="E637" s="164" t="str">
        <f t="array" ref="E637">IFERROR(INDEX('FIT-Lijst'!$A$8:$T$994,SMALL(IF((INDEX('FIT-Lijst'!$A$8:$T$994,,18)="Fout")+(INDEX('FIT-Lijst'!$A$8:$T$994,,18)="Kritiek Fout"),MATCH(ROW('FIT-Lijst'!$A$8:$A$994),ROW('FIT-Lijst'!$A$8:$A$994)),""),ROWS('FIT-Lijst'!$A$4:S636)),COLUMNS('FIT-Lijst'!$A$4:S636)),"")</f>
        <v/>
      </c>
      <c r="F637" s="163" t="str">
        <f t="array" ref="F637">IFERROR(INDEX('FIT-Lijst'!$A$8:$T$994,SMALL(IF((INDEX('FIT-Lijst'!$A$8:$T$994,,18)="Fout")+(INDEX('FIT-Lijst'!$A$8:$T$994,,18)="Kritiek Fout"),MATCH(ROW('FIT-Lijst'!$A$8:$A$994),ROW('FIT-Lijst'!$A$8:$A$994)),""),ROWS('FIT-Lijst'!$A$4:T636)),COLUMNS('FIT-Lijst'!$A$4:T636)),"")</f>
        <v/>
      </c>
      <c r="G637" s="172"/>
      <c r="H637" s="172"/>
      <c r="I637" s="172"/>
      <c r="J637" s="173"/>
      <c r="K637" s="173"/>
      <c r="L637" s="173"/>
      <c r="M637" s="173"/>
      <c r="N637" s="173"/>
      <c r="O637" s="173"/>
      <c r="P637" s="173"/>
      <c r="Q637" s="173"/>
      <c r="R637" s="173"/>
      <c r="S637" s="173"/>
      <c r="T637" s="174" t="str">
        <f t="shared" si="31"/>
        <v/>
      </c>
      <c r="U637" s="174" t="str">
        <f t="shared" si="29"/>
        <v/>
      </c>
      <c r="V637" s="175" t="str">
        <f t="shared" si="30"/>
        <v/>
      </c>
      <c r="W637" s="172"/>
      <c r="X637" s="172"/>
    </row>
    <row r="638" spans="1:24" x14ac:dyDescent="0.15">
      <c r="A638" s="163" t="str">
        <f t="array" ref="A638">IFERROR(INDEX('FIT-Lijst'!$A$8:$T$994,SMALL(IF((INDEX('FIT-Lijst'!$A$8:$T$994,,18)="Fout")+(INDEX('FIT-Lijst'!$A$8:$T$994,,18)="Kritiek Fout"),MATCH(ROW('FIT-Lijst'!$A$8:$A$994),ROW('FIT-Lijst'!$A$8:$A$994)),""),ROWS('FIT-Lijst'!$A$4:A637)),COLUMNS('FIT-Lijst'!$A$4:A637)),"")</f>
        <v/>
      </c>
      <c r="B638" s="163" t="str">
        <f t="array" ref="B638">IFERROR(INDEX('FIT-Lijst'!$A$8:$T$994,SMALL(IF((INDEX('FIT-Lijst'!$A$8:$T$994,,18)="Fout")+(INDEX('FIT-Lijst'!$A$8:$T$994,,18)="Kritiek Fout"),MATCH(ROW('FIT-Lijst'!$A$8:$A$994),ROW('FIT-Lijst'!$A$8:$A$994)),""),ROWS('FIT-Lijst'!$A$4:D637)),COLUMNS('FIT-Lijst'!$A$4:D637)),"")</f>
        <v/>
      </c>
      <c r="C638" s="15" t="str">
        <f>IFERROR(VLOOKUP(A638,'FIT-Lijst'!A:Q,5,FALSE),"")</f>
        <v/>
      </c>
      <c r="D638" s="163" t="str">
        <f t="array" ref="D638">IFERROR(INDEX('FIT-Lijst'!$A$8:$T$994,SMALL(IF((INDEX('FIT-Lijst'!$A$8:$T$994,,18)="Fout")+(INDEX('FIT-Lijst'!$A$8:$T$994,,18)="Kritiek Fout"),MATCH(ROW('FIT-Lijst'!$A$8:$A$994),ROW('FIT-Lijst'!$A$8:$A$994)),""),ROWS('FIT-Lijst'!$A$4:R637)),COLUMNS('FIT-Lijst'!$A$4:R637)),"")</f>
        <v/>
      </c>
      <c r="E638" s="164" t="str">
        <f t="array" ref="E638">IFERROR(INDEX('FIT-Lijst'!$A$8:$T$994,SMALL(IF((INDEX('FIT-Lijst'!$A$8:$T$994,,18)="Fout")+(INDEX('FIT-Lijst'!$A$8:$T$994,,18)="Kritiek Fout"),MATCH(ROW('FIT-Lijst'!$A$8:$A$994),ROW('FIT-Lijst'!$A$8:$A$994)),""),ROWS('FIT-Lijst'!$A$4:S637)),COLUMNS('FIT-Lijst'!$A$4:S637)),"")</f>
        <v/>
      </c>
      <c r="F638" s="163" t="str">
        <f t="array" ref="F638">IFERROR(INDEX('FIT-Lijst'!$A$8:$T$994,SMALL(IF((INDEX('FIT-Lijst'!$A$8:$T$994,,18)="Fout")+(INDEX('FIT-Lijst'!$A$8:$T$994,,18)="Kritiek Fout"),MATCH(ROW('FIT-Lijst'!$A$8:$A$994),ROW('FIT-Lijst'!$A$8:$A$994)),""),ROWS('FIT-Lijst'!$A$4:T637)),COLUMNS('FIT-Lijst'!$A$4:T637)),"")</f>
        <v/>
      </c>
      <c r="G638" s="172"/>
      <c r="H638" s="172"/>
      <c r="I638" s="172"/>
      <c r="J638" s="173"/>
      <c r="K638" s="173"/>
      <c r="L638" s="173"/>
      <c r="M638" s="173"/>
      <c r="N638" s="173"/>
      <c r="O638" s="173"/>
      <c r="P638" s="173"/>
      <c r="Q638" s="173"/>
      <c r="R638" s="173"/>
      <c r="S638" s="173"/>
      <c r="T638" s="174" t="str">
        <f t="shared" si="31"/>
        <v/>
      </c>
      <c r="U638" s="174" t="str">
        <f t="shared" si="29"/>
        <v/>
      </c>
      <c r="V638" s="175" t="str">
        <f t="shared" si="30"/>
        <v/>
      </c>
      <c r="W638" s="172"/>
      <c r="X638" s="172"/>
    </row>
    <row r="639" spans="1:24" x14ac:dyDescent="0.15">
      <c r="A639" s="163" t="str">
        <f t="array" ref="A639">IFERROR(INDEX('FIT-Lijst'!$A$8:$T$994,SMALL(IF((INDEX('FIT-Lijst'!$A$8:$T$994,,18)="Fout")+(INDEX('FIT-Lijst'!$A$8:$T$994,,18)="Kritiek Fout"),MATCH(ROW('FIT-Lijst'!$A$8:$A$994),ROW('FIT-Lijst'!$A$8:$A$994)),""),ROWS('FIT-Lijst'!$A$4:A638)),COLUMNS('FIT-Lijst'!$A$4:A638)),"")</f>
        <v/>
      </c>
      <c r="B639" s="163" t="str">
        <f t="array" ref="B639">IFERROR(INDEX('FIT-Lijst'!$A$8:$T$994,SMALL(IF((INDEX('FIT-Lijst'!$A$8:$T$994,,18)="Fout")+(INDEX('FIT-Lijst'!$A$8:$T$994,,18)="Kritiek Fout"),MATCH(ROW('FIT-Lijst'!$A$8:$A$994),ROW('FIT-Lijst'!$A$8:$A$994)),""),ROWS('FIT-Lijst'!$A$4:D638)),COLUMNS('FIT-Lijst'!$A$4:D638)),"")</f>
        <v/>
      </c>
      <c r="C639" s="15" t="str">
        <f>IFERROR(VLOOKUP(A639,'FIT-Lijst'!A:Q,5,FALSE),"")</f>
        <v/>
      </c>
      <c r="D639" s="163" t="str">
        <f t="array" ref="D639">IFERROR(INDEX('FIT-Lijst'!$A$8:$T$994,SMALL(IF((INDEX('FIT-Lijst'!$A$8:$T$994,,18)="Fout")+(INDEX('FIT-Lijst'!$A$8:$T$994,,18)="Kritiek Fout"),MATCH(ROW('FIT-Lijst'!$A$8:$A$994),ROW('FIT-Lijst'!$A$8:$A$994)),""),ROWS('FIT-Lijst'!$A$4:R638)),COLUMNS('FIT-Lijst'!$A$4:R638)),"")</f>
        <v/>
      </c>
      <c r="E639" s="164" t="str">
        <f t="array" ref="E639">IFERROR(INDEX('FIT-Lijst'!$A$8:$T$994,SMALL(IF((INDEX('FIT-Lijst'!$A$8:$T$994,,18)="Fout")+(INDEX('FIT-Lijst'!$A$8:$T$994,,18)="Kritiek Fout"),MATCH(ROW('FIT-Lijst'!$A$8:$A$994),ROW('FIT-Lijst'!$A$8:$A$994)),""),ROWS('FIT-Lijst'!$A$4:S638)),COLUMNS('FIT-Lijst'!$A$4:S638)),"")</f>
        <v/>
      </c>
      <c r="F639" s="163" t="str">
        <f t="array" ref="F639">IFERROR(INDEX('FIT-Lijst'!$A$8:$T$994,SMALL(IF((INDEX('FIT-Lijst'!$A$8:$T$994,,18)="Fout")+(INDEX('FIT-Lijst'!$A$8:$T$994,,18)="Kritiek Fout"),MATCH(ROW('FIT-Lijst'!$A$8:$A$994),ROW('FIT-Lijst'!$A$8:$A$994)),""),ROWS('FIT-Lijst'!$A$4:T638)),COLUMNS('FIT-Lijst'!$A$4:T638)),"")</f>
        <v/>
      </c>
      <c r="G639" s="172"/>
      <c r="H639" s="172"/>
      <c r="I639" s="172"/>
      <c r="J639" s="173"/>
      <c r="K639" s="173"/>
      <c r="L639" s="173"/>
      <c r="M639" s="173"/>
      <c r="N639" s="173"/>
      <c r="O639" s="173"/>
      <c r="P639" s="173"/>
      <c r="Q639" s="173"/>
      <c r="R639" s="173"/>
      <c r="S639" s="173"/>
      <c r="T639" s="174" t="str">
        <f t="shared" si="31"/>
        <v/>
      </c>
      <c r="U639" s="174" t="str">
        <f t="shared" si="29"/>
        <v/>
      </c>
      <c r="V639" s="175" t="str">
        <f t="shared" si="30"/>
        <v/>
      </c>
      <c r="W639" s="172"/>
      <c r="X639" s="172"/>
    </row>
    <row r="640" spans="1:24" x14ac:dyDescent="0.15">
      <c r="A640" s="163" t="str">
        <f t="array" ref="A640">IFERROR(INDEX('FIT-Lijst'!$A$8:$T$994,SMALL(IF((INDEX('FIT-Lijst'!$A$8:$T$994,,18)="Fout")+(INDEX('FIT-Lijst'!$A$8:$T$994,,18)="Kritiek Fout"),MATCH(ROW('FIT-Lijst'!$A$8:$A$994),ROW('FIT-Lijst'!$A$8:$A$994)),""),ROWS('FIT-Lijst'!$A$4:A639)),COLUMNS('FIT-Lijst'!$A$4:A639)),"")</f>
        <v/>
      </c>
      <c r="B640" s="163" t="str">
        <f t="array" ref="B640">IFERROR(INDEX('FIT-Lijst'!$A$8:$T$994,SMALL(IF((INDEX('FIT-Lijst'!$A$8:$T$994,,18)="Fout")+(INDEX('FIT-Lijst'!$A$8:$T$994,,18)="Kritiek Fout"),MATCH(ROW('FIT-Lijst'!$A$8:$A$994),ROW('FIT-Lijst'!$A$8:$A$994)),""),ROWS('FIT-Lijst'!$A$4:D639)),COLUMNS('FIT-Lijst'!$A$4:D639)),"")</f>
        <v/>
      </c>
      <c r="C640" s="15" t="str">
        <f>IFERROR(VLOOKUP(A640,'FIT-Lijst'!A:Q,5,FALSE),"")</f>
        <v/>
      </c>
      <c r="D640" s="163" t="str">
        <f t="array" ref="D640">IFERROR(INDEX('FIT-Lijst'!$A$8:$T$994,SMALL(IF((INDEX('FIT-Lijst'!$A$8:$T$994,,18)="Fout")+(INDEX('FIT-Lijst'!$A$8:$T$994,,18)="Kritiek Fout"),MATCH(ROW('FIT-Lijst'!$A$8:$A$994),ROW('FIT-Lijst'!$A$8:$A$994)),""),ROWS('FIT-Lijst'!$A$4:R639)),COLUMNS('FIT-Lijst'!$A$4:R639)),"")</f>
        <v/>
      </c>
      <c r="E640" s="164" t="str">
        <f t="array" ref="E640">IFERROR(INDEX('FIT-Lijst'!$A$8:$T$994,SMALL(IF((INDEX('FIT-Lijst'!$A$8:$T$994,,18)="Fout")+(INDEX('FIT-Lijst'!$A$8:$T$994,,18)="Kritiek Fout"),MATCH(ROW('FIT-Lijst'!$A$8:$A$994),ROW('FIT-Lijst'!$A$8:$A$994)),""),ROWS('FIT-Lijst'!$A$4:S639)),COLUMNS('FIT-Lijst'!$A$4:S639)),"")</f>
        <v/>
      </c>
      <c r="F640" s="163" t="str">
        <f t="array" ref="F640">IFERROR(INDEX('FIT-Lijst'!$A$8:$T$994,SMALL(IF((INDEX('FIT-Lijst'!$A$8:$T$994,,18)="Fout")+(INDEX('FIT-Lijst'!$A$8:$T$994,,18)="Kritiek Fout"),MATCH(ROW('FIT-Lijst'!$A$8:$A$994),ROW('FIT-Lijst'!$A$8:$A$994)),""),ROWS('FIT-Lijst'!$A$4:T639)),COLUMNS('FIT-Lijst'!$A$4:T639)),"")</f>
        <v/>
      </c>
      <c r="G640" s="172"/>
      <c r="H640" s="172"/>
      <c r="I640" s="172"/>
      <c r="J640" s="173"/>
      <c r="K640" s="173"/>
      <c r="L640" s="173"/>
      <c r="M640" s="173"/>
      <c r="N640" s="173"/>
      <c r="O640" s="173"/>
      <c r="P640" s="173"/>
      <c r="Q640" s="173"/>
      <c r="R640" s="173"/>
      <c r="S640" s="173"/>
      <c r="T640" s="174" t="str">
        <f t="shared" si="31"/>
        <v/>
      </c>
      <c r="U640" s="174" t="str">
        <f t="shared" si="29"/>
        <v/>
      </c>
      <c r="V640" s="175" t="str">
        <f t="shared" si="30"/>
        <v/>
      </c>
      <c r="W640" s="172"/>
      <c r="X640" s="172"/>
    </row>
    <row r="641" spans="1:24" x14ac:dyDescent="0.15">
      <c r="A641" s="163" t="str">
        <f t="array" ref="A641">IFERROR(INDEX('FIT-Lijst'!$A$8:$T$994,SMALL(IF((INDEX('FIT-Lijst'!$A$8:$T$994,,18)="Fout")+(INDEX('FIT-Lijst'!$A$8:$T$994,,18)="Kritiek Fout"),MATCH(ROW('FIT-Lijst'!$A$8:$A$994),ROW('FIT-Lijst'!$A$8:$A$994)),""),ROWS('FIT-Lijst'!$A$4:A640)),COLUMNS('FIT-Lijst'!$A$4:A640)),"")</f>
        <v/>
      </c>
      <c r="B641" s="163" t="str">
        <f t="array" ref="B641">IFERROR(INDEX('FIT-Lijst'!$A$8:$T$994,SMALL(IF((INDEX('FIT-Lijst'!$A$8:$T$994,,18)="Fout")+(INDEX('FIT-Lijst'!$A$8:$T$994,,18)="Kritiek Fout"),MATCH(ROW('FIT-Lijst'!$A$8:$A$994),ROW('FIT-Lijst'!$A$8:$A$994)),""),ROWS('FIT-Lijst'!$A$4:D640)),COLUMNS('FIT-Lijst'!$A$4:D640)),"")</f>
        <v/>
      </c>
      <c r="C641" s="15" t="str">
        <f>IFERROR(VLOOKUP(A641,'FIT-Lijst'!A:Q,5,FALSE),"")</f>
        <v/>
      </c>
      <c r="D641" s="163" t="str">
        <f t="array" ref="D641">IFERROR(INDEX('FIT-Lijst'!$A$8:$T$994,SMALL(IF((INDEX('FIT-Lijst'!$A$8:$T$994,,18)="Fout")+(INDEX('FIT-Lijst'!$A$8:$T$994,,18)="Kritiek Fout"),MATCH(ROW('FIT-Lijst'!$A$8:$A$994),ROW('FIT-Lijst'!$A$8:$A$994)),""),ROWS('FIT-Lijst'!$A$4:R640)),COLUMNS('FIT-Lijst'!$A$4:R640)),"")</f>
        <v/>
      </c>
      <c r="E641" s="164" t="str">
        <f t="array" ref="E641">IFERROR(INDEX('FIT-Lijst'!$A$8:$T$994,SMALL(IF((INDEX('FIT-Lijst'!$A$8:$T$994,,18)="Fout")+(INDEX('FIT-Lijst'!$A$8:$T$994,,18)="Kritiek Fout"),MATCH(ROW('FIT-Lijst'!$A$8:$A$994),ROW('FIT-Lijst'!$A$8:$A$994)),""),ROWS('FIT-Lijst'!$A$4:S640)),COLUMNS('FIT-Lijst'!$A$4:S640)),"")</f>
        <v/>
      </c>
      <c r="F641" s="163" t="str">
        <f t="array" ref="F641">IFERROR(INDEX('FIT-Lijst'!$A$8:$T$994,SMALL(IF((INDEX('FIT-Lijst'!$A$8:$T$994,,18)="Fout")+(INDEX('FIT-Lijst'!$A$8:$T$994,,18)="Kritiek Fout"),MATCH(ROW('FIT-Lijst'!$A$8:$A$994),ROW('FIT-Lijst'!$A$8:$A$994)),""),ROWS('FIT-Lijst'!$A$4:T640)),COLUMNS('FIT-Lijst'!$A$4:T640)),"")</f>
        <v/>
      </c>
      <c r="G641" s="172"/>
      <c r="H641" s="172"/>
      <c r="I641" s="172"/>
      <c r="J641" s="173"/>
      <c r="K641" s="173"/>
      <c r="L641" s="173"/>
      <c r="M641" s="173"/>
      <c r="N641" s="173"/>
      <c r="O641" s="173"/>
      <c r="P641" s="173"/>
      <c r="Q641" s="173"/>
      <c r="R641" s="173"/>
      <c r="S641" s="173"/>
      <c r="T641" s="174" t="str">
        <f t="shared" si="31"/>
        <v/>
      </c>
      <c r="U641" s="174" t="str">
        <f t="shared" si="29"/>
        <v/>
      </c>
      <c r="V641" s="175" t="str">
        <f t="shared" si="30"/>
        <v/>
      </c>
      <c r="W641" s="172"/>
      <c r="X641" s="172"/>
    </row>
    <row r="642" spans="1:24" x14ac:dyDescent="0.15">
      <c r="A642" s="163" t="str">
        <f t="array" ref="A642">IFERROR(INDEX('FIT-Lijst'!$A$8:$T$994,SMALL(IF((INDEX('FIT-Lijst'!$A$8:$T$994,,18)="Fout")+(INDEX('FIT-Lijst'!$A$8:$T$994,,18)="Kritiek Fout"),MATCH(ROW('FIT-Lijst'!$A$8:$A$994),ROW('FIT-Lijst'!$A$8:$A$994)),""),ROWS('FIT-Lijst'!$A$4:A641)),COLUMNS('FIT-Lijst'!$A$4:A641)),"")</f>
        <v/>
      </c>
      <c r="B642" s="163" t="str">
        <f t="array" ref="B642">IFERROR(INDEX('FIT-Lijst'!$A$8:$T$994,SMALL(IF((INDEX('FIT-Lijst'!$A$8:$T$994,,18)="Fout")+(INDEX('FIT-Lijst'!$A$8:$T$994,,18)="Kritiek Fout"),MATCH(ROW('FIT-Lijst'!$A$8:$A$994),ROW('FIT-Lijst'!$A$8:$A$994)),""),ROWS('FIT-Lijst'!$A$4:D641)),COLUMNS('FIT-Lijst'!$A$4:D641)),"")</f>
        <v/>
      </c>
      <c r="C642" s="15" t="str">
        <f>IFERROR(VLOOKUP(A642,'FIT-Lijst'!A:Q,5,FALSE),"")</f>
        <v/>
      </c>
      <c r="D642" s="163" t="str">
        <f t="array" ref="D642">IFERROR(INDEX('FIT-Lijst'!$A$8:$T$994,SMALL(IF((INDEX('FIT-Lijst'!$A$8:$T$994,,18)="Fout")+(INDEX('FIT-Lijst'!$A$8:$T$994,,18)="Kritiek Fout"),MATCH(ROW('FIT-Lijst'!$A$8:$A$994),ROW('FIT-Lijst'!$A$8:$A$994)),""),ROWS('FIT-Lijst'!$A$4:R641)),COLUMNS('FIT-Lijst'!$A$4:R641)),"")</f>
        <v/>
      </c>
      <c r="E642" s="164" t="str">
        <f t="array" ref="E642">IFERROR(INDEX('FIT-Lijst'!$A$8:$T$994,SMALL(IF((INDEX('FIT-Lijst'!$A$8:$T$994,,18)="Fout")+(INDEX('FIT-Lijst'!$A$8:$T$994,,18)="Kritiek Fout"),MATCH(ROW('FIT-Lijst'!$A$8:$A$994),ROW('FIT-Lijst'!$A$8:$A$994)),""),ROWS('FIT-Lijst'!$A$4:S641)),COLUMNS('FIT-Lijst'!$A$4:S641)),"")</f>
        <v/>
      </c>
      <c r="F642" s="163" t="str">
        <f t="array" ref="F642">IFERROR(INDEX('FIT-Lijst'!$A$8:$T$994,SMALL(IF((INDEX('FIT-Lijst'!$A$8:$T$994,,18)="Fout")+(INDEX('FIT-Lijst'!$A$8:$T$994,,18)="Kritiek Fout"),MATCH(ROW('FIT-Lijst'!$A$8:$A$994),ROW('FIT-Lijst'!$A$8:$A$994)),""),ROWS('FIT-Lijst'!$A$4:T641)),COLUMNS('FIT-Lijst'!$A$4:T641)),"")</f>
        <v/>
      </c>
      <c r="G642" s="172"/>
      <c r="H642" s="172"/>
      <c r="I642" s="172"/>
      <c r="J642" s="173"/>
      <c r="K642" s="173"/>
      <c r="L642" s="173"/>
      <c r="M642" s="173"/>
      <c r="N642" s="173"/>
      <c r="O642" s="173"/>
      <c r="P642" s="173"/>
      <c r="Q642" s="173"/>
      <c r="R642" s="173"/>
      <c r="S642" s="173"/>
      <c r="T642" s="174" t="str">
        <f t="shared" si="31"/>
        <v/>
      </c>
      <c r="U642" s="174" t="str">
        <f t="shared" si="29"/>
        <v/>
      </c>
      <c r="V642" s="175" t="str">
        <f t="shared" si="30"/>
        <v/>
      </c>
      <c r="W642" s="172"/>
      <c r="X642" s="172"/>
    </row>
    <row r="643" spans="1:24" x14ac:dyDescent="0.15">
      <c r="A643" s="163" t="str">
        <f t="array" ref="A643">IFERROR(INDEX('FIT-Lijst'!$A$8:$T$994,SMALL(IF((INDEX('FIT-Lijst'!$A$8:$T$994,,18)="Fout")+(INDEX('FIT-Lijst'!$A$8:$T$994,,18)="Kritiek Fout"),MATCH(ROW('FIT-Lijst'!$A$8:$A$994),ROW('FIT-Lijst'!$A$8:$A$994)),""),ROWS('FIT-Lijst'!$A$4:A642)),COLUMNS('FIT-Lijst'!$A$4:A642)),"")</f>
        <v/>
      </c>
      <c r="B643" s="163" t="str">
        <f t="array" ref="B643">IFERROR(INDEX('FIT-Lijst'!$A$8:$T$994,SMALL(IF((INDEX('FIT-Lijst'!$A$8:$T$994,,18)="Fout")+(INDEX('FIT-Lijst'!$A$8:$T$994,,18)="Kritiek Fout"),MATCH(ROW('FIT-Lijst'!$A$8:$A$994),ROW('FIT-Lijst'!$A$8:$A$994)),""),ROWS('FIT-Lijst'!$A$4:D642)),COLUMNS('FIT-Lijst'!$A$4:D642)),"")</f>
        <v/>
      </c>
      <c r="C643" s="15" t="str">
        <f>IFERROR(VLOOKUP(A643,'FIT-Lijst'!A:Q,5,FALSE),"")</f>
        <v/>
      </c>
      <c r="D643" s="163" t="str">
        <f t="array" ref="D643">IFERROR(INDEX('FIT-Lijst'!$A$8:$T$994,SMALL(IF((INDEX('FIT-Lijst'!$A$8:$T$994,,18)="Fout")+(INDEX('FIT-Lijst'!$A$8:$T$994,,18)="Kritiek Fout"),MATCH(ROW('FIT-Lijst'!$A$8:$A$994),ROW('FIT-Lijst'!$A$8:$A$994)),""),ROWS('FIT-Lijst'!$A$4:R642)),COLUMNS('FIT-Lijst'!$A$4:R642)),"")</f>
        <v/>
      </c>
      <c r="E643" s="164" t="str">
        <f t="array" ref="E643">IFERROR(INDEX('FIT-Lijst'!$A$8:$T$994,SMALL(IF((INDEX('FIT-Lijst'!$A$8:$T$994,,18)="Fout")+(INDEX('FIT-Lijst'!$A$8:$T$994,,18)="Kritiek Fout"),MATCH(ROW('FIT-Lijst'!$A$8:$A$994),ROW('FIT-Lijst'!$A$8:$A$994)),""),ROWS('FIT-Lijst'!$A$4:S642)),COLUMNS('FIT-Lijst'!$A$4:S642)),"")</f>
        <v/>
      </c>
      <c r="F643" s="163" t="str">
        <f t="array" ref="F643">IFERROR(INDEX('FIT-Lijst'!$A$8:$T$994,SMALL(IF((INDEX('FIT-Lijst'!$A$8:$T$994,,18)="Fout")+(INDEX('FIT-Lijst'!$A$8:$T$994,,18)="Kritiek Fout"),MATCH(ROW('FIT-Lijst'!$A$8:$A$994),ROW('FIT-Lijst'!$A$8:$A$994)),""),ROWS('FIT-Lijst'!$A$4:T642)),COLUMNS('FIT-Lijst'!$A$4:T642)),"")</f>
        <v/>
      </c>
      <c r="G643" s="172"/>
      <c r="H643" s="172"/>
      <c r="I643" s="172"/>
      <c r="J643" s="173"/>
      <c r="K643" s="173"/>
      <c r="L643" s="173"/>
      <c r="M643" s="173"/>
      <c r="N643" s="173"/>
      <c r="O643" s="173"/>
      <c r="P643" s="173"/>
      <c r="Q643" s="173"/>
      <c r="R643" s="173"/>
      <c r="S643" s="173"/>
      <c r="T643" s="174" t="str">
        <f t="shared" si="31"/>
        <v/>
      </c>
      <c r="U643" s="174" t="str">
        <f t="shared" si="29"/>
        <v/>
      </c>
      <c r="V643" s="175" t="str">
        <f t="shared" si="30"/>
        <v/>
      </c>
      <c r="W643" s="172"/>
      <c r="X643" s="172"/>
    </row>
    <row r="644" spans="1:24" x14ac:dyDescent="0.15">
      <c r="A644" s="163" t="str">
        <f t="array" ref="A644">IFERROR(INDEX('FIT-Lijst'!$A$8:$T$994,SMALL(IF((INDEX('FIT-Lijst'!$A$8:$T$994,,18)="Fout")+(INDEX('FIT-Lijst'!$A$8:$T$994,,18)="Kritiek Fout"),MATCH(ROW('FIT-Lijst'!$A$8:$A$994),ROW('FIT-Lijst'!$A$8:$A$994)),""),ROWS('FIT-Lijst'!$A$4:A643)),COLUMNS('FIT-Lijst'!$A$4:A643)),"")</f>
        <v/>
      </c>
      <c r="B644" s="163" t="str">
        <f t="array" ref="B644">IFERROR(INDEX('FIT-Lijst'!$A$8:$T$994,SMALL(IF((INDEX('FIT-Lijst'!$A$8:$T$994,,18)="Fout")+(INDEX('FIT-Lijst'!$A$8:$T$994,,18)="Kritiek Fout"),MATCH(ROW('FIT-Lijst'!$A$8:$A$994),ROW('FIT-Lijst'!$A$8:$A$994)),""),ROWS('FIT-Lijst'!$A$4:D643)),COLUMNS('FIT-Lijst'!$A$4:D643)),"")</f>
        <v/>
      </c>
      <c r="C644" s="15" t="str">
        <f>IFERROR(VLOOKUP(A644,'FIT-Lijst'!A:Q,5,FALSE),"")</f>
        <v/>
      </c>
      <c r="D644" s="163" t="str">
        <f t="array" ref="D644">IFERROR(INDEX('FIT-Lijst'!$A$8:$T$994,SMALL(IF((INDEX('FIT-Lijst'!$A$8:$T$994,,18)="Fout")+(INDEX('FIT-Lijst'!$A$8:$T$994,,18)="Kritiek Fout"),MATCH(ROW('FIT-Lijst'!$A$8:$A$994),ROW('FIT-Lijst'!$A$8:$A$994)),""),ROWS('FIT-Lijst'!$A$4:R643)),COLUMNS('FIT-Lijst'!$A$4:R643)),"")</f>
        <v/>
      </c>
      <c r="E644" s="164" t="str">
        <f t="array" ref="E644">IFERROR(INDEX('FIT-Lijst'!$A$8:$T$994,SMALL(IF((INDEX('FIT-Lijst'!$A$8:$T$994,,18)="Fout")+(INDEX('FIT-Lijst'!$A$8:$T$994,,18)="Kritiek Fout"),MATCH(ROW('FIT-Lijst'!$A$8:$A$994),ROW('FIT-Lijst'!$A$8:$A$994)),""),ROWS('FIT-Lijst'!$A$4:S643)),COLUMNS('FIT-Lijst'!$A$4:S643)),"")</f>
        <v/>
      </c>
      <c r="F644" s="163" t="str">
        <f t="array" ref="F644">IFERROR(INDEX('FIT-Lijst'!$A$8:$T$994,SMALL(IF((INDEX('FIT-Lijst'!$A$8:$T$994,,18)="Fout")+(INDEX('FIT-Lijst'!$A$8:$T$994,,18)="Kritiek Fout"),MATCH(ROW('FIT-Lijst'!$A$8:$A$994),ROW('FIT-Lijst'!$A$8:$A$994)),""),ROWS('FIT-Lijst'!$A$4:T643)),COLUMNS('FIT-Lijst'!$A$4:T643)),"")</f>
        <v/>
      </c>
      <c r="G644" s="172"/>
      <c r="H644" s="172"/>
      <c r="I644" s="172"/>
      <c r="J644" s="173"/>
      <c r="K644" s="173"/>
      <c r="L644" s="173"/>
      <c r="M644" s="173"/>
      <c r="N644" s="173"/>
      <c r="O644" s="173"/>
      <c r="P644" s="173"/>
      <c r="Q644" s="173"/>
      <c r="R644" s="173"/>
      <c r="S644" s="173"/>
      <c r="T644" s="174" t="str">
        <f t="shared" si="31"/>
        <v/>
      </c>
      <c r="U644" s="174" t="str">
        <f t="shared" si="29"/>
        <v/>
      </c>
      <c r="V644" s="175" t="str">
        <f t="shared" si="30"/>
        <v/>
      </c>
      <c r="W644" s="172"/>
      <c r="X644" s="172"/>
    </row>
    <row r="645" spans="1:24" x14ac:dyDescent="0.15">
      <c r="A645" s="163" t="str">
        <f t="array" ref="A645">IFERROR(INDEX('FIT-Lijst'!$A$8:$T$994,SMALL(IF((INDEX('FIT-Lijst'!$A$8:$T$994,,18)="Fout")+(INDEX('FIT-Lijst'!$A$8:$T$994,,18)="Kritiek Fout"),MATCH(ROW('FIT-Lijst'!$A$8:$A$994),ROW('FIT-Lijst'!$A$8:$A$994)),""),ROWS('FIT-Lijst'!$A$4:A644)),COLUMNS('FIT-Lijst'!$A$4:A644)),"")</f>
        <v/>
      </c>
      <c r="B645" s="163" t="str">
        <f t="array" ref="B645">IFERROR(INDEX('FIT-Lijst'!$A$8:$T$994,SMALL(IF((INDEX('FIT-Lijst'!$A$8:$T$994,,18)="Fout")+(INDEX('FIT-Lijst'!$A$8:$T$994,,18)="Kritiek Fout"),MATCH(ROW('FIT-Lijst'!$A$8:$A$994),ROW('FIT-Lijst'!$A$8:$A$994)),""),ROWS('FIT-Lijst'!$A$4:D644)),COLUMNS('FIT-Lijst'!$A$4:D644)),"")</f>
        <v/>
      </c>
      <c r="C645" s="15" t="str">
        <f>IFERROR(VLOOKUP(A645,'FIT-Lijst'!A:Q,5,FALSE),"")</f>
        <v/>
      </c>
      <c r="D645" s="163" t="str">
        <f t="array" ref="D645">IFERROR(INDEX('FIT-Lijst'!$A$8:$T$994,SMALL(IF((INDEX('FIT-Lijst'!$A$8:$T$994,,18)="Fout")+(INDEX('FIT-Lijst'!$A$8:$T$994,,18)="Kritiek Fout"),MATCH(ROW('FIT-Lijst'!$A$8:$A$994),ROW('FIT-Lijst'!$A$8:$A$994)),""),ROWS('FIT-Lijst'!$A$4:R644)),COLUMNS('FIT-Lijst'!$A$4:R644)),"")</f>
        <v/>
      </c>
      <c r="E645" s="164" t="str">
        <f t="array" ref="E645">IFERROR(INDEX('FIT-Lijst'!$A$8:$T$994,SMALL(IF((INDEX('FIT-Lijst'!$A$8:$T$994,,18)="Fout")+(INDEX('FIT-Lijst'!$A$8:$T$994,,18)="Kritiek Fout"),MATCH(ROW('FIT-Lijst'!$A$8:$A$994),ROW('FIT-Lijst'!$A$8:$A$994)),""),ROWS('FIT-Lijst'!$A$4:S644)),COLUMNS('FIT-Lijst'!$A$4:S644)),"")</f>
        <v/>
      </c>
      <c r="F645" s="163" t="str">
        <f t="array" ref="F645">IFERROR(INDEX('FIT-Lijst'!$A$8:$T$994,SMALL(IF((INDEX('FIT-Lijst'!$A$8:$T$994,,18)="Fout")+(INDEX('FIT-Lijst'!$A$8:$T$994,,18)="Kritiek Fout"),MATCH(ROW('FIT-Lijst'!$A$8:$A$994),ROW('FIT-Lijst'!$A$8:$A$994)),""),ROWS('FIT-Lijst'!$A$4:T644)),COLUMNS('FIT-Lijst'!$A$4:T644)),"")</f>
        <v/>
      </c>
      <c r="G645" s="172"/>
      <c r="H645" s="172"/>
      <c r="I645" s="172"/>
      <c r="J645" s="173"/>
      <c r="K645" s="173"/>
      <c r="L645" s="173"/>
      <c r="M645" s="173"/>
      <c r="N645" s="173"/>
      <c r="O645" s="173"/>
      <c r="P645" s="173"/>
      <c r="Q645" s="173"/>
      <c r="R645" s="173"/>
      <c r="S645" s="173"/>
      <c r="T645" s="174" t="str">
        <f t="shared" si="31"/>
        <v/>
      </c>
      <c r="U645" s="174" t="str">
        <f t="shared" si="29"/>
        <v/>
      </c>
      <c r="V645" s="175" t="str">
        <f t="shared" si="30"/>
        <v/>
      </c>
      <c r="W645" s="172"/>
      <c r="X645" s="172"/>
    </row>
    <row r="646" spans="1:24" x14ac:dyDescent="0.15">
      <c r="A646" s="163" t="str">
        <f t="array" ref="A646">IFERROR(INDEX('FIT-Lijst'!$A$8:$T$994,SMALL(IF((INDEX('FIT-Lijst'!$A$8:$T$994,,18)="Fout")+(INDEX('FIT-Lijst'!$A$8:$T$994,,18)="Kritiek Fout"),MATCH(ROW('FIT-Lijst'!$A$8:$A$994),ROW('FIT-Lijst'!$A$8:$A$994)),""),ROWS('FIT-Lijst'!$A$4:A645)),COLUMNS('FIT-Lijst'!$A$4:A645)),"")</f>
        <v/>
      </c>
      <c r="B646" s="163" t="str">
        <f t="array" ref="B646">IFERROR(INDEX('FIT-Lijst'!$A$8:$T$994,SMALL(IF((INDEX('FIT-Lijst'!$A$8:$T$994,,18)="Fout")+(INDEX('FIT-Lijst'!$A$8:$T$994,,18)="Kritiek Fout"),MATCH(ROW('FIT-Lijst'!$A$8:$A$994),ROW('FIT-Lijst'!$A$8:$A$994)),""),ROWS('FIT-Lijst'!$A$4:D645)),COLUMNS('FIT-Lijst'!$A$4:D645)),"")</f>
        <v/>
      </c>
      <c r="C646" s="15" t="str">
        <f>IFERROR(VLOOKUP(A646,'FIT-Lijst'!A:Q,5,FALSE),"")</f>
        <v/>
      </c>
      <c r="D646" s="163" t="str">
        <f t="array" ref="D646">IFERROR(INDEX('FIT-Lijst'!$A$8:$T$994,SMALL(IF((INDEX('FIT-Lijst'!$A$8:$T$994,,18)="Fout")+(INDEX('FIT-Lijst'!$A$8:$T$994,,18)="Kritiek Fout"),MATCH(ROW('FIT-Lijst'!$A$8:$A$994),ROW('FIT-Lijst'!$A$8:$A$994)),""),ROWS('FIT-Lijst'!$A$4:R645)),COLUMNS('FIT-Lijst'!$A$4:R645)),"")</f>
        <v/>
      </c>
      <c r="E646" s="164" t="str">
        <f t="array" ref="E646">IFERROR(INDEX('FIT-Lijst'!$A$8:$T$994,SMALL(IF((INDEX('FIT-Lijst'!$A$8:$T$994,,18)="Fout")+(INDEX('FIT-Lijst'!$A$8:$T$994,,18)="Kritiek Fout"),MATCH(ROW('FIT-Lijst'!$A$8:$A$994),ROW('FIT-Lijst'!$A$8:$A$994)),""),ROWS('FIT-Lijst'!$A$4:S645)),COLUMNS('FIT-Lijst'!$A$4:S645)),"")</f>
        <v/>
      </c>
      <c r="F646" s="163" t="str">
        <f t="array" ref="F646">IFERROR(INDEX('FIT-Lijst'!$A$8:$T$994,SMALL(IF((INDEX('FIT-Lijst'!$A$8:$T$994,,18)="Fout")+(INDEX('FIT-Lijst'!$A$8:$T$994,,18)="Kritiek Fout"),MATCH(ROW('FIT-Lijst'!$A$8:$A$994),ROW('FIT-Lijst'!$A$8:$A$994)),""),ROWS('FIT-Lijst'!$A$4:T645)),COLUMNS('FIT-Lijst'!$A$4:T645)),"")</f>
        <v/>
      </c>
      <c r="G646" s="172"/>
      <c r="H646" s="172"/>
      <c r="I646" s="172"/>
      <c r="J646" s="173"/>
      <c r="K646" s="173"/>
      <c r="L646" s="173"/>
      <c r="M646" s="173"/>
      <c r="N646" s="173"/>
      <c r="O646" s="173"/>
      <c r="P646" s="173"/>
      <c r="Q646" s="173"/>
      <c r="R646" s="173"/>
      <c r="S646" s="173"/>
      <c r="T646" s="174" t="str">
        <f t="shared" si="31"/>
        <v/>
      </c>
      <c r="U646" s="174" t="str">
        <f t="shared" ref="U646:U709" si="32">IF(OR(J646="",T646=""),"",J646*T646)</f>
        <v/>
      </c>
      <c r="V646" s="175" t="str">
        <f t="shared" si="30"/>
        <v/>
      </c>
      <c r="W646" s="172"/>
      <c r="X646" s="172"/>
    </row>
    <row r="647" spans="1:24" x14ac:dyDescent="0.15">
      <c r="A647" s="163" t="str">
        <f t="array" ref="A647">IFERROR(INDEX('FIT-Lijst'!$A$8:$T$994,SMALL(IF((INDEX('FIT-Lijst'!$A$8:$T$994,,18)="Fout")+(INDEX('FIT-Lijst'!$A$8:$T$994,,18)="Kritiek Fout"),MATCH(ROW('FIT-Lijst'!$A$8:$A$994),ROW('FIT-Lijst'!$A$8:$A$994)),""),ROWS('FIT-Lijst'!$A$4:A646)),COLUMNS('FIT-Lijst'!$A$4:A646)),"")</f>
        <v/>
      </c>
      <c r="B647" s="163" t="str">
        <f t="array" ref="B647">IFERROR(INDEX('FIT-Lijst'!$A$8:$T$994,SMALL(IF((INDEX('FIT-Lijst'!$A$8:$T$994,,18)="Fout")+(INDEX('FIT-Lijst'!$A$8:$T$994,,18)="Kritiek Fout"),MATCH(ROW('FIT-Lijst'!$A$8:$A$994),ROW('FIT-Lijst'!$A$8:$A$994)),""),ROWS('FIT-Lijst'!$A$4:D646)),COLUMNS('FIT-Lijst'!$A$4:D646)),"")</f>
        <v/>
      </c>
      <c r="C647" s="15" t="str">
        <f>IFERROR(VLOOKUP(A647,'FIT-Lijst'!A:Q,5,FALSE),"")</f>
        <v/>
      </c>
      <c r="D647" s="163" t="str">
        <f t="array" ref="D647">IFERROR(INDEX('FIT-Lijst'!$A$8:$T$994,SMALL(IF((INDEX('FIT-Lijst'!$A$8:$T$994,,18)="Fout")+(INDEX('FIT-Lijst'!$A$8:$T$994,,18)="Kritiek Fout"),MATCH(ROW('FIT-Lijst'!$A$8:$A$994),ROW('FIT-Lijst'!$A$8:$A$994)),""),ROWS('FIT-Lijst'!$A$4:R646)),COLUMNS('FIT-Lijst'!$A$4:R646)),"")</f>
        <v/>
      </c>
      <c r="E647" s="164" t="str">
        <f t="array" ref="E647">IFERROR(INDEX('FIT-Lijst'!$A$8:$T$994,SMALL(IF((INDEX('FIT-Lijst'!$A$8:$T$994,,18)="Fout")+(INDEX('FIT-Lijst'!$A$8:$T$994,,18)="Kritiek Fout"),MATCH(ROW('FIT-Lijst'!$A$8:$A$994),ROW('FIT-Lijst'!$A$8:$A$994)),""),ROWS('FIT-Lijst'!$A$4:S646)),COLUMNS('FIT-Lijst'!$A$4:S646)),"")</f>
        <v/>
      </c>
      <c r="F647" s="163" t="str">
        <f t="array" ref="F647">IFERROR(INDEX('FIT-Lijst'!$A$8:$T$994,SMALL(IF((INDEX('FIT-Lijst'!$A$8:$T$994,,18)="Fout")+(INDEX('FIT-Lijst'!$A$8:$T$994,,18)="Kritiek Fout"),MATCH(ROW('FIT-Lijst'!$A$8:$A$994),ROW('FIT-Lijst'!$A$8:$A$994)),""),ROWS('FIT-Lijst'!$A$4:T646)),COLUMNS('FIT-Lijst'!$A$4:T646)),"")</f>
        <v/>
      </c>
      <c r="G647" s="172"/>
      <c r="H647" s="172"/>
      <c r="I647" s="172"/>
      <c r="J647" s="173"/>
      <c r="K647" s="173"/>
      <c r="L647" s="173"/>
      <c r="M647" s="173"/>
      <c r="N647" s="173"/>
      <c r="O647" s="173"/>
      <c r="P647" s="173"/>
      <c r="Q647" s="173"/>
      <c r="R647" s="173"/>
      <c r="S647" s="173"/>
      <c r="T647" s="174" t="str">
        <f t="shared" si="31"/>
        <v/>
      </c>
      <c r="U647" s="174" t="str">
        <f t="shared" si="32"/>
        <v/>
      </c>
      <c r="V647" s="175" t="str">
        <f t="shared" ref="V647:V710" si="33">IF(U647="","",IF(U647&lt;=5,"Acceptabel",IF(AND(U647&gt;=6,U647&lt;=12),"Ongewenst","Onacceptabel")))</f>
        <v/>
      </c>
      <c r="W647" s="172"/>
      <c r="X647" s="172"/>
    </row>
    <row r="648" spans="1:24" x14ac:dyDescent="0.15">
      <c r="A648" s="163" t="str">
        <f t="array" ref="A648">IFERROR(INDEX('FIT-Lijst'!$A$8:$T$994,SMALL(IF((INDEX('FIT-Lijst'!$A$8:$T$994,,18)="Fout")+(INDEX('FIT-Lijst'!$A$8:$T$994,,18)="Kritiek Fout"),MATCH(ROW('FIT-Lijst'!$A$8:$A$994),ROW('FIT-Lijst'!$A$8:$A$994)),""),ROWS('FIT-Lijst'!$A$4:A647)),COLUMNS('FIT-Lijst'!$A$4:A647)),"")</f>
        <v/>
      </c>
      <c r="B648" s="163" t="str">
        <f t="array" ref="B648">IFERROR(INDEX('FIT-Lijst'!$A$8:$T$994,SMALL(IF((INDEX('FIT-Lijst'!$A$8:$T$994,,18)="Fout")+(INDEX('FIT-Lijst'!$A$8:$T$994,,18)="Kritiek Fout"),MATCH(ROW('FIT-Lijst'!$A$8:$A$994),ROW('FIT-Lijst'!$A$8:$A$994)),""),ROWS('FIT-Lijst'!$A$4:D647)),COLUMNS('FIT-Lijst'!$A$4:D647)),"")</f>
        <v/>
      </c>
      <c r="C648" s="15" t="str">
        <f>IFERROR(VLOOKUP(A648,'FIT-Lijst'!A:Q,5,FALSE),"")</f>
        <v/>
      </c>
      <c r="D648" s="163" t="str">
        <f t="array" ref="D648">IFERROR(INDEX('FIT-Lijst'!$A$8:$T$994,SMALL(IF((INDEX('FIT-Lijst'!$A$8:$T$994,,18)="Fout")+(INDEX('FIT-Lijst'!$A$8:$T$994,,18)="Kritiek Fout"),MATCH(ROW('FIT-Lijst'!$A$8:$A$994),ROW('FIT-Lijst'!$A$8:$A$994)),""),ROWS('FIT-Lijst'!$A$4:R647)),COLUMNS('FIT-Lijst'!$A$4:R647)),"")</f>
        <v/>
      </c>
      <c r="E648" s="164" t="str">
        <f t="array" ref="E648">IFERROR(INDEX('FIT-Lijst'!$A$8:$T$994,SMALL(IF((INDEX('FIT-Lijst'!$A$8:$T$994,,18)="Fout")+(INDEX('FIT-Lijst'!$A$8:$T$994,,18)="Kritiek Fout"),MATCH(ROW('FIT-Lijst'!$A$8:$A$994),ROW('FIT-Lijst'!$A$8:$A$994)),""),ROWS('FIT-Lijst'!$A$4:S647)),COLUMNS('FIT-Lijst'!$A$4:S647)),"")</f>
        <v/>
      </c>
      <c r="F648" s="163" t="str">
        <f t="array" ref="F648">IFERROR(INDEX('FIT-Lijst'!$A$8:$T$994,SMALL(IF((INDEX('FIT-Lijst'!$A$8:$T$994,,18)="Fout")+(INDEX('FIT-Lijst'!$A$8:$T$994,,18)="Kritiek Fout"),MATCH(ROW('FIT-Lijst'!$A$8:$A$994),ROW('FIT-Lijst'!$A$8:$A$994)),""),ROWS('FIT-Lijst'!$A$4:T647)),COLUMNS('FIT-Lijst'!$A$4:T647)),"")</f>
        <v/>
      </c>
      <c r="G648" s="172"/>
      <c r="H648" s="172"/>
      <c r="I648" s="172"/>
      <c r="J648" s="173"/>
      <c r="K648" s="173"/>
      <c r="L648" s="173"/>
      <c r="M648" s="173"/>
      <c r="N648" s="173"/>
      <c r="O648" s="173"/>
      <c r="P648" s="173"/>
      <c r="Q648" s="173"/>
      <c r="R648" s="173"/>
      <c r="S648" s="173"/>
      <c r="T648" s="174" t="str">
        <f t="shared" si="31"/>
        <v/>
      </c>
      <c r="U648" s="174" t="str">
        <f t="shared" si="32"/>
        <v/>
      </c>
      <c r="V648" s="175" t="str">
        <f t="shared" si="33"/>
        <v/>
      </c>
      <c r="W648" s="172"/>
      <c r="X648" s="172"/>
    </row>
    <row r="649" spans="1:24" x14ac:dyDescent="0.15">
      <c r="A649" s="163" t="str">
        <f t="array" ref="A649">IFERROR(INDEX('FIT-Lijst'!$A$8:$T$994,SMALL(IF((INDEX('FIT-Lijst'!$A$8:$T$994,,18)="Fout")+(INDEX('FIT-Lijst'!$A$8:$T$994,,18)="Kritiek Fout"),MATCH(ROW('FIT-Lijst'!$A$8:$A$994),ROW('FIT-Lijst'!$A$8:$A$994)),""),ROWS('FIT-Lijst'!$A$4:A648)),COLUMNS('FIT-Lijst'!$A$4:A648)),"")</f>
        <v/>
      </c>
      <c r="B649" s="163" t="str">
        <f t="array" ref="B649">IFERROR(INDEX('FIT-Lijst'!$A$8:$T$994,SMALL(IF((INDEX('FIT-Lijst'!$A$8:$T$994,,18)="Fout")+(INDEX('FIT-Lijst'!$A$8:$T$994,,18)="Kritiek Fout"),MATCH(ROW('FIT-Lijst'!$A$8:$A$994),ROW('FIT-Lijst'!$A$8:$A$994)),""),ROWS('FIT-Lijst'!$A$4:D648)),COLUMNS('FIT-Lijst'!$A$4:D648)),"")</f>
        <v/>
      </c>
      <c r="C649" s="15" t="str">
        <f>IFERROR(VLOOKUP(A649,'FIT-Lijst'!A:Q,5,FALSE),"")</f>
        <v/>
      </c>
      <c r="D649" s="163" t="str">
        <f t="array" ref="D649">IFERROR(INDEX('FIT-Lijst'!$A$8:$T$994,SMALL(IF((INDEX('FIT-Lijst'!$A$8:$T$994,,18)="Fout")+(INDEX('FIT-Lijst'!$A$8:$T$994,,18)="Kritiek Fout"),MATCH(ROW('FIT-Lijst'!$A$8:$A$994),ROW('FIT-Lijst'!$A$8:$A$994)),""),ROWS('FIT-Lijst'!$A$4:R648)),COLUMNS('FIT-Lijst'!$A$4:R648)),"")</f>
        <v/>
      </c>
      <c r="E649" s="164" t="str">
        <f t="array" ref="E649">IFERROR(INDEX('FIT-Lijst'!$A$8:$T$994,SMALL(IF((INDEX('FIT-Lijst'!$A$8:$T$994,,18)="Fout")+(INDEX('FIT-Lijst'!$A$8:$T$994,,18)="Kritiek Fout"),MATCH(ROW('FIT-Lijst'!$A$8:$A$994),ROW('FIT-Lijst'!$A$8:$A$994)),""),ROWS('FIT-Lijst'!$A$4:S648)),COLUMNS('FIT-Lijst'!$A$4:S648)),"")</f>
        <v/>
      </c>
      <c r="F649" s="163" t="str">
        <f t="array" ref="F649">IFERROR(INDEX('FIT-Lijst'!$A$8:$T$994,SMALL(IF((INDEX('FIT-Lijst'!$A$8:$T$994,,18)="Fout")+(INDEX('FIT-Lijst'!$A$8:$T$994,,18)="Kritiek Fout"),MATCH(ROW('FIT-Lijst'!$A$8:$A$994),ROW('FIT-Lijst'!$A$8:$A$994)),""),ROWS('FIT-Lijst'!$A$4:T648)),COLUMNS('FIT-Lijst'!$A$4:T648)),"")</f>
        <v/>
      </c>
      <c r="G649" s="172"/>
      <c r="H649" s="172"/>
      <c r="I649" s="172"/>
      <c r="J649" s="173"/>
      <c r="K649" s="173"/>
      <c r="L649" s="173"/>
      <c r="M649" s="173"/>
      <c r="N649" s="173"/>
      <c r="O649" s="173"/>
      <c r="P649" s="173"/>
      <c r="Q649" s="173"/>
      <c r="R649" s="173"/>
      <c r="S649" s="173"/>
      <c r="T649" s="174" t="str">
        <f t="shared" ref="T649:T712" si="34">IF(COUNT(K649:S649)=0,"",MAX(K649:S649))</f>
        <v/>
      </c>
      <c r="U649" s="174" t="str">
        <f t="shared" si="32"/>
        <v/>
      </c>
      <c r="V649" s="175" t="str">
        <f t="shared" si="33"/>
        <v/>
      </c>
      <c r="W649" s="172"/>
      <c r="X649" s="172"/>
    </row>
    <row r="650" spans="1:24" x14ac:dyDescent="0.15">
      <c r="A650" s="163" t="str">
        <f t="array" ref="A650">IFERROR(INDEX('FIT-Lijst'!$A$8:$T$994,SMALL(IF((INDEX('FIT-Lijst'!$A$8:$T$994,,18)="Fout")+(INDEX('FIT-Lijst'!$A$8:$T$994,,18)="Kritiek Fout"),MATCH(ROW('FIT-Lijst'!$A$8:$A$994),ROW('FIT-Lijst'!$A$8:$A$994)),""),ROWS('FIT-Lijst'!$A$4:A649)),COLUMNS('FIT-Lijst'!$A$4:A649)),"")</f>
        <v/>
      </c>
      <c r="B650" s="163" t="str">
        <f t="array" ref="B650">IFERROR(INDEX('FIT-Lijst'!$A$8:$T$994,SMALL(IF((INDEX('FIT-Lijst'!$A$8:$T$994,,18)="Fout")+(INDEX('FIT-Lijst'!$A$8:$T$994,,18)="Kritiek Fout"),MATCH(ROW('FIT-Lijst'!$A$8:$A$994),ROW('FIT-Lijst'!$A$8:$A$994)),""),ROWS('FIT-Lijst'!$A$4:D649)),COLUMNS('FIT-Lijst'!$A$4:D649)),"")</f>
        <v/>
      </c>
      <c r="C650" s="15" t="str">
        <f>IFERROR(VLOOKUP(A650,'FIT-Lijst'!A:Q,5,FALSE),"")</f>
        <v/>
      </c>
      <c r="D650" s="163" t="str">
        <f t="array" ref="D650">IFERROR(INDEX('FIT-Lijst'!$A$8:$T$994,SMALL(IF((INDEX('FIT-Lijst'!$A$8:$T$994,,18)="Fout")+(INDEX('FIT-Lijst'!$A$8:$T$994,,18)="Kritiek Fout"),MATCH(ROW('FIT-Lijst'!$A$8:$A$994),ROW('FIT-Lijst'!$A$8:$A$994)),""),ROWS('FIT-Lijst'!$A$4:R649)),COLUMNS('FIT-Lijst'!$A$4:R649)),"")</f>
        <v/>
      </c>
      <c r="E650" s="164" t="str">
        <f t="array" ref="E650">IFERROR(INDEX('FIT-Lijst'!$A$8:$T$994,SMALL(IF((INDEX('FIT-Lijst'!$A$8:$T$994,,18)="Fout")+(INDEX('FIT-Lijst'!$A$8:$T$994,,18)="Kritiek Fout"),MATCH(ROW('FIT-Lijst'!$A$8:$A$994),ROW('FIT-Lijst'!$A$8:$A$994)),""),ROWS('FIT-Lijst'!$A$4:S649)),COLUMNS('FIT-Lijst'!$A$4:S649)),"")</f>
        <v/>
      </c>
      <c r="F650" s="163" t="str">
        <f t="array" ref="F650">IFERROR(INDEX('FIT-Lijst'!$A$8:$T$994,SMALL(IF((INDEX('FIT-Lijst'!$A$8:$T$994,,18)="Fout")+(INDEX('FIT-Lijst'!$A$8:$T$994,,18)="Kritiek Fout"),MATCH(ROW('FIT-Lijst'!$A$8:$A$994),ROW('FIT-Lijst'!$A$8:$A$994)),""),ROWS('FIT-Lijst'!$A$4:T649)),COLUMNS('FIT-Lijst'!$A$4:T649)),"")</f>
        <v/>
      </c>
      <c r="G650" s="172"/>
      <c r="H650" s="172"/>
      <c r="I650" s="172"/>
      <c r="J650" s="173"/>
      <c r="K650" s="173"/>
      <c r="L650" s="173"/>
      <c r="M650" s="173"/>
      <c r="N650" s="173"/>
      <c r="O650" s="173"/>
      <c r="P650" s="173"/>
      <c r="Q650" s="173"/>
      <c r="R650" s="173"/>
      <c r="S650" s="173"/>
      <c r="T650" s="174" t="str">
        <f t="shared" si="34"/>
        <v/>
      </c>
      <c r="U650" s="174" t="str">
        <f t="shared" si="32"/>
        <v/>
      </c>
      <c r="V650" s="175" t="str">
        <f t="shared" si="33"/>
        <v/>
      </c>
      <c r="W650" s="172"/>
      <c r="X650" s="172"/>
    </row>
    <row r="651" spans="1:24" x14ac:dyDescent="0.15">
      <c r="A651" s="163" t="str">
        <f t="array" ref="A651">IFERROR(INDEX('FIT-Lijst'!$A$8:$T$994,SMALL(IF((INDEX('FIT-Lijst'!$A$8:$T$994,,18)="Fout")+(INDEX('FIT-Lijst'!$A$8:$T$994,,18)="Kritiek Fout"),MATCH(ROW('FIT-Lijst'!$A$8:$A$994),ROW('FIT-Lijst'!$A$8:$A$994)),""),ROWS('FIT-Lijst'!$A$4:A650)),COLUMNS('FIT-Lijst'!$A$4:A650)),"")</f>
        <v/>
      </c>
      <c r="B651" s="163" t="str">
        <f t="array" ref="B651">IFERROR(INDEX('FIT-Lijst'!$A$8:$T$994,SMALL(IF((INDEX('FIT-Lijst'!$A$8:$T$994,,18)="Fout")+(INDEX('FIT-Lijst'!$A$8:$T$994,,18)="Kritiek Fout"),MATCH(ROW('FIT-Lijst'!$A$8:$A$994),ROW('FIT-Lijst'!$A$8:$A$994)),""),ROWS('FIT-Lijst'!$A$4:D650)),COLUMNS('FIT-Lijst'!$A$4:D650)),"")</f>
        <v/>
      </c>
      <c r="C651" s="15" t="str">
        <f>IFERROR(VLOOKUP(A651,'FIT-Lijst'!A:Q,5,FALSE),"")</f>
        <v/>
      </c>
      <c r="D651" s="163" t="str">
        <f t="array" ref="D651">IFERROR(INDEX('FIT-Lijst'!$A$8:$T$994,SMALL(IF((INDEX('FIT-Lijst'!$A$8:$T$994,,18)="Fout")+(INDEX('FIT-Lijst'!$A$8:$T$994,,18)="Kritiek Fout"),MATCH(ROW('FIT-Lijst'!$A$8:$A$994),ROW('FIT-Lijst'!$A$8:$A$994)),""),ROWS('FIT-Lijst'!$A$4:R650)),COLUMNS('FIT-Lijst'!$A$4:R650)),"")</f>
        <v/>
      </c>
      <c r="E651" s="164" t="str">
        <f t="array" ref="E651">IFERROR(INDEX('FIT-Lijst'!$A$8:$T$994,SMALL(IF((INDEX('FIT-Lijst'!$A$8:$T$994,,18)="Fout")+(INDEX('FIT-Lijst'!$A$8:$T$994,,18)="Kritiek Fout"),MATCH(ROW('FIT-Lijst'!$A$8:$A$994),ROW('FIT-Lijst'!$A$8:$A$994)),""),ROWS('FIT-Lijst'!$A$4:S650)),COLUMNS('FIT-Lijst'!$A$4:S650)),"")</f>
        <v/>
      </c>
      <c r="F651" s="163" t="str">
        <f t="array" ref="F651">IFERROR(INDEX('FIT-Lijst'!$A$8:$T$994,SMALL(IF((INDEX('FIT-Lijst'!$A$8:$T$994,,18)="Fout")+(INDEX('FIT-Lijst'!$A$8:$T$994,,18)="Kritiek Fout"),MATCH(ROW('FIT-Lijst'!$A$8:$A$994),ROW('FIT-Lijst'!$A$8:$A$994)),""),ROWS('FIT-Lijst'!$A$4:T650)),COLUMNS('FIT-Lijst'!$A$4:T650)),"")</f>
        <v/>
      </c>
      <c r="G651" s="172"/>
      <c r="H651" s="172"/>
      <c r="I651" s="172"/>
      <c r="J651" s="173"/>
      <c r="K651" s="173"/>
      <c r="L651" s="173"/>
      <c r="M651" s="173"/>
      <c r="N651" s="173"/>
      <c r="O651" s="173"/>
      <c r="P651" s="173"/>
      <c r="Q651" s="173"/>
      <c r="R651" s="173"/>
      <c r="S651" s="173"/>
      <c r="T651" s="174" t="str">
        <f t="shared" si="34"/>
        <v/>
      </c>
      <c r="U651" s="174" t="str">
        <f t="shared" si="32"/>
        <v/>
      </c>
      <c r="V651" s="175" t="str">
        <f t="shared" si="33"/>
        <v/>
      </c>
      <c r="W651" s="172"/>
      <c r="X651" s="172"/>
    </row>
    <row r="652" spans="1:24" x14ac:dyDescent="0.15">
      <c r="A652" s="163" t="str">
        <f t="array" ref="A652">IFERROR(INDEX('FIT-Lijst'!$A$8:$T$994,SMALL(IF((INDEX('FIT-Lijst'!$A$8:$T$994,,18)="Fout")+(INDEX('FIT-Lijst'!$A$8:$T$994,,18)="Kritiek Fout"),MATCH(ROW('FIT-Lijst'!$A$8:$A$994),ROW('FIT-Lijst'!$A$8:$A$994)),""),ROWS('FIT-Lijst'!$A$4:A651)),COLUMNS('FIT-Lijst'!$A$4:A651)),"")</f>
        <v/>
      </c>
      <c r="B652" s="163" t="str">
        <f t="array" ref="B652">IFERROR(INDEX('FIT-Lijst'!$A$8:$T$994,SMALL(IF((INDEX('FIT-Lijst'!$A$8:$T$994,,18)="Fout")+(INDEX('FIT-Lijst'!$A$8:$T$994,,18)="Kritiek Fout"),MATCH(ROW('FIT-Lijst'!$A$8:$A$994),ROW('FIT-Lijst'!$A$8:$A$994)),""),ROWS('FIT-Lijst'!$A$4:D651)),COLUMNS('FIT-Lijst'!$A$4:D651)),"")</f>
        <v/>
      </c>
      <c r="C652" s="15" t="str">
        <f>IFERROR(VLOOKUP(A652,'FIT-Lijst'!A:Q,5,FALSE),"")</f>
        <v/>
      </c>
      <c r="D652" s="163" t="str">
        <f t="array" ref="D652">IFERROR(INDEX('FIT-Lijst'!$A$8:$T$994,SMALL(IF((INDEX('FIT-Lijst'!$A$8:$T$994,,18)="Fout")+(INDEX('FIT-Lijst'!$A$8:$T$994,,18)="Kritiek Fout"),MATCH(ROW('FIT-Lijst'!$A$8:$A$994),ROW('FIT-Lijst'!$A$8:$A$994)),""),ROWS('FIT-Lijst'!$A$4:R651)),COLUMNS('FIT-Lijst'!$A$4:R651)),"")</f>
        <v/>
      </c>
      <c r="E652" s="164" t="str">
        <f t="array" ref="E652">IFERROR(INDEX('FIT-Lijst'!$A$8:$T$994,SMALL(IF((INDEX('FIT-Lijst'!$A$8:$T$994,,18)="Fout")+(INDEX('FIT-Lijst'!$A$8:$T$994,,18)="Kritiek Fout"),MATCH(ROW('FIT-Lijst'!$A$8:$A$994),ROW('FIT-Lijst'!$A$8:$A$994)),""),ROWS('FIT-Lijst'!$A$4:S651)),COLUMNS('FIT-Lijst'!$A$4:S651)),"")</f>
        <v/>
      </c>
      <c r="F652" s="163" t="str">
        <f t="array" ref="F652">IFERROR(INDEX('FIT-Lijst'!$A$8:$T$994,SMALL(IF((INDEX('FIT-Lijst'!$A$8:$T$994,,18)="Fout")+(INDEX('FIT-Lijst'!$A$8:$T$994,,18)="Kritiek Fout"),MATCH(ROW('FIT-Lijst'!$A$8:$A$994),ROW('FIT-Lijst'!$A$8:$A$994)),""),ROWS('FIT-Lijst'!$A$4:T651)),COLUMNS('FIT-Lijst'!$A$4:T651)),"")</f>
        <v/>
      </c>
      <c r="G652" s="172"/>
      <c r="H652" s="172"/>
      <c r="I652" s="172"/>
      <c r="J652" s="173"/>
      <c r="K652" s="173"/>
      <c r="L652" s="173"/>
      <c r="M652" s="173"/>
      <c r="N652" s="173"/>
      <c r="O652" s="173"/>
      <c r="P652" s="173"/>
      <c r="Q652" s="173"/>
      <c r="R652" s="173"/>
      <c r="S652" s="173"/>
      <c r="T652" s="174" t="str">
        <f t="shared" si="34"/>
        <v/>
      </c>
      <c r="U652" s="174" t="str">
        <f t="shared" si="32"/>
        <v/>
      </c>
      <c r="V652" s="175" t="str">
        <f t="shared" si="33"/>
        <v/>
      </c>
      <c r="W652" s="172"/>
      <c r="X652" s="172"/>
    </row>
    <row r="653" spans="1:24" x14ac:dyDescent="0.15">
      <c r="A653" s="163" t="str">
        <f t="array" ref="A653">IFERROR(INDEX('FIT-Lijst'!$A$8:$T$994,SMALL(IF((INDEX('FIT-Lijst'!$A$8:$T$994,,18)="Fout")+(INDEX('FIT-Lijst'!$A$8:$T$994,,18)="Kritiek Fout"),MATCH(ROW('FIT-Lijst'!$A$8:$A$994),ROW('FIT-Lijst'!$A$8:$A$994)),""),ROWS('FIT-Lijst'!$A$4:A652)),COLUMNS('FIT-Lijst'!$A$4:A652)),"")</f>
        <v/>
      </c>
      <c r="B653" s="163" t="str">
        <f t="array" ref="B653">IFERROR(INDEX('FIT-Lijst'!$A$8:$T$994,SMALL(IF((INDEX('FIT-Lijst'!$A$8:$T$994,,18)="Fout")+(INDEX('FIT-Lijst'!$A$8:$T$994,,18)="Kritiek Fout"),MATCH(ROW('FIT-Lijst'!$A$8:$A$994),ROW('FIT-Lijst'!$A$8:$A$994)),""),ROWS('FIT-Lijst'!$A$4:D652)),COLUMNS('FIT-Lijst'!$A$4:D652)),"")</f>
        <v/>
      </c>
      <c r="C653" s="15" t="str">
        <f>IFERROR(VLOOKUP(A653,'FIT-Lijst'!A:Q,5,FALSE),"")</f>
        <v/>
      </c>
      <c r="D653" s="163" t="str">
        <f t="array" ref="D653">IFERROR(INDEX('FIT-Lijst'!$A$8:$T$994,SMALL(IF((INDEX('FIT-Lijst'!$A$8:$T$994,,18)="Fout")+(INDEX('FIT-Lijst'!$A$8:$T$994,,18)="Kritiek Fout"),MATCH(ROW('FIT-Lijst'!$A$8:$A$994),ROW('FIT-Lijst'!$A$8:$A$994)),""),ROWS('FIT-Lijst'!$A$4:R652)),COLUMNS('FIT-Lijst'!$A$4:R652)),"")</f>
        <v/>
      </c>
      <c r="E653" s="164" t="str">
        <f t="array" ref="E653">IFERROR(INDEX('FIT-Lijst'!$A$8:$T$994,SMALL(IF((INDEX('FIT-Lijst'!$A$8:$T$994,,18)="Fout")+(INDEX('FIT-Lijst'!$A$8:$T$994,,18)="Kritiek Fout"),MATCH(ROW('FIT-Lijst'!$A$8:$A$994),ROW('FIT-Lijst'!$A$8:$A$994)),""),ROWS('FIT-Lijst'!$A$4:S652)),COLUMNS('FIT-Lijst'!$A$4:S652)),"")</f>
        <v/>
      </c>
      <c r="F653" s="163" t="str">
        <f t="array" ref="F653">IFERROR(INDEX('FIT-Lijst'!$A$8:$T$994,SMALL(IF((INDEX('FIT-Lijst'!$A$8:$T$994,,18)="Fout")+(INDEX('FIT-Lijst'!$A$8:$T$994,,18)="Kritiek Fout"),MATCH(ROW('FIT-Lijst'!$A$8:$A$994),ROW('FIT-Lijst'!$A$8:$A$994)),""),ROWS('FIT-Lijst'!$A$4:T652)),COLUMNS('FIT-Lijst'!$A$4:T652)),"")</f>
        <v/>
      </c>
      <c r="G653" s="172"/>
      <c r="H653" s="172"/>
      <c r="I653" s="172"/>
      <c r="J653" s="173"/>
      <c r="K653" s="173"/>
      <c r="L653" s="173"/>
      <c r="M653" s="173"/>
      <c r="N653" s="173"/>
      <c r="O653" s="173"/>
      <c r="P653" s="173"/>
      <c r="Q653" s="173"/>
      <c r="R653" s="173"/>
      <c r="S653" s="173"/>
      <c r="T653" s="174" t="str">
        <f t="shared" si="34"/>
        <v/>
      </c>
      <c r="U653" s="174" t="str">
        <f t="shared" si="32"/>
        <v/>
      </c>
      <c r="V653" s="175" t="str">
        <f t="shared" si="33"/>
        <v/>
      </c>
      <c r="W653" s="172"/>
      <c r="X653" s="172"/>
    </row>
    <row r="654" spans="1:24" x14ac:dyDescent="0.15">
      <c r="A654" s="163" t="str">
        <f t="array" ref="A654">IFERROR(INDEX('FIT-Lijst'!$A$8:$T$994,SMALL(IF((INDEX('FIT-Lijst'!$A$8:$T$994,,18)="Fout")+(INDEX('FIT-Lijst'!$A$8:$T$994,,18)="Kritiek Fout"),MATCH(ROW('FIT-Lijst'!$A$8:$A$994),ROW('FIT-Lijst'!$A$8:$A$994)),""),ROWS('FIT-Lijst'!$A$4:A653)),COLUMNS('FIT-Lijst'!$A$4:A653)),"")</f>
        <v/>
      </c>
      <c r="B654" s="163" t="str">
        <f t="array" ref="B654">IFERROR(INDEX('FIT-Lijst'!$A$8:$T$994,SMALL(IF((INDEX('FIT-Lijst'!$A$8:$T$994,,18)="Fout")+(INDEX('FIT-Lijst'!$A$8:$T$994,,18)="Kritiek Fout"),MATCH(ROW('FIT-Lijst'!$A$8:$A$994),ROW('FIT-Lijst'!$A$8:$A$994)),""),ROWS('FIT-Lijst'!$A$4:D653)),COLUMNS('FIT-Lijst'!$A$4:D653)),"")</f>
        <v/>
      </c>
      <c r="C654" s="15" t="str">
        <f>IFERROR(VLOOKUP(A654,'FIT-Lijst'!A:Q,5,FALSE),"")</f>
        <v/>
      </c>
      <c r="D654" s="163" t="str">
        <f t="array" ref="D654">IFERROR(INDEX('FIT-Lijst'!$A$8:$T$994,SMALL(IF((INDEX('FIT-Lijst'!$A$8:$T$994,,18)="Fout")+(INDEX('FIT-Lijst'!$A$8:$T$994,,18)="Kritiek Fout"),MATCH(ROW('FIT-Lijst'!$A$8:$A$994),ROW('FIT-Lijst'!$A$8:$A$994)),""),ROWS('FIT-Lijst'!$A$4:R653)),COLUMNS('FIT-Lijst'!$A$4:R653)),"")</f>
        <v/>
      </c>
      <c r="E654" s="164" t="str">
        <f t="array" ref="E654">IFERROR(INDEX('FIT-Lijst'!$A$8:$T$994,SMALL(IF((INDEX('FIT-Lijst'!$A$8:$T$994,,18)="Fout")+(INDEX('FIT-Lijst'!$A$8:$T$994,,18)="Kritiek Fout"),MATCH(ROW('FIT-Lijst'!$A$8:$A$994),ROW('FIT-Lijst'!$A$8:$A$994)),""),ROWS('FIT-Lijst'!$A$4:S653)),COLUMNS('FIT-Lijst'!$A$4:S653)),"")</f>
        <v/>
      </c>
      <c r="F654" s="163" t="str">
        <f t="array" ref="F654">IFERROR(INDEX('FIT-Lijst'!$A$8:$T$994,SMALL(IF((INDEX('FIT-Lijst'!$A$8:$T$994,,18)="Fout")+(INDEX('FIT-Lijst'!$A$8:$T$994,,18)="Kritiek Fout"),MATCH(ROW('FIT-Lijst'!$A$8:$A$994),ROW('FIT-Lijst'!$A$8:$A$994)),""),ROWS('FIT-Lijst'!$A$4:T653)),COLUMNS('FIT-Lijst'!$A$4:T653)),"")</f>
        <v/>
      </c>
      <c r="G654" s="172"/>
      <c r="H654" s="172"/>
      <c r="I654" s="172"/>
      <c r="J654" s="173"/>
      <c r="K654" s="173"/>
      <c r="L654" s="173"/>
      <c r="M654" s="173"/>
      <c r="N654" s="173"/>
      <c r="O654" s="173"/>
      <c r="P654" s="173"/>
      <c r="Q654" s="173"/>
      <c r="R654" s="173"/>
      <c r="S654" s="173"/>
      <c r="T654" s="174" t="str">
        <f t="shared" si="34"/>
        <v/>
      </c>
      <c r="U654" s="174" t="str">
        <f t="shared" si="32"/>
        <v/>
      </c>
      <c r="V654" s="175" t="str">
        <f t="shared" si="33"/>
        <v/>
      </c>
      <c r="W654" s="172"/>
      <c r="X654" s="172"/>
    </row>
    <row r="655" spans="1:24" x14ac:dyDescent="0.15">
      <c r="A655" s="163" t="str">
        <f t="array" ref="A655">IFERROR(INDEX('FIT-Lijst'!$A$8:$T$994,SMALL(IF((INDEX('FIT-Lijst'!$A$8:$T$994,,18)="Fout")+(INDEX('FIT-Lijst'!$A$8:$T$994,,18)="Kritiek Fout"),MATCH(ROW('FIT-Lijst'!$A$8:$A$994),ROW('FIT-Lijst'!$A$8:$A$994)),""),ROWS('FIT-Lijst'!$A$4:A654)),COLUMNS('FIT-Lijst'!$A$4:A654)),"")</f>
        <v/>
      </c>
      <c r="B655" s="163" t="str">
        <f t="array" ref="B655">IFERROR(INDEX('FIT-Lijst'!$A$8:$T$994,SMALL(IF((INDEX('FIT-Lijst'!$A$8:$T$994,,18)="Fout")+(INDEX('FIT-Lijst'!$A$8:$T$994,,18)="Kritiek Fout"),MATCH(ROW('FIT-Lijst'!$A$8:$A$994),ROW('FIT-Lijst'!$A$8:$A$994)),""),ROWS('FIT-Lijst'!$A$4:D654)),COLUMNS('FIT-Lijst'!$A$4:D654)),"")</f>
        <v/>
      </c>
      <c r="C655" s="15" t="str">
        <f>IFERROR(VLOOKUP(A655,'FIT-Lijst'!A:Q,5,FALSE),"")</f>
        <v/>
      </c>
      <c r="D655" s="163" t="str">
        <f t="array" ref="D655">IFERROR(INDEX('FIT-Lijst'!$A$8:$T$994,SMALL(IF((INDEX('FIT-Lijst'!$A$8:$T$994,,18)="Fout")+(INDEX('FIT-Lijst'!$A$8:$T$994,,18)="Kritiek Fout"),MATCH(ROW('FIT-Lijst'!$A$8:$A$994),ROW('FIT-Lijst'!$A$8:$A$994)),""),ROWS('FIT-Lijst'!$A$4:R654)),COLUMNS('FIT-Lijst'!$A$4:R654)),"")</f>
        <v/>
      </c>
      <c r="E655" s="164" t="str">
        <f t="array" ref="E655">IFERROR(INDEX('FIT-Lijst'!$A$8:$T$994,SMALL(IF((INDEX('FIT-Lijst'!$A$8:$T$994,,18)="Fout")+(INDEX('FIT-Lijst'!$A$8:$T$994,,18)="Kritiek Fout"),MATCH(ROW('FIT-Lijst'!$A$8:$A$994),ROW('FIT-Lijst'!$A$8:$A$994)),""),ROWS('FIT-Lijst'!$A$4:S654)),COLUMNS('FIT-Lijst'!$A$4:S654)),"")</f>
        <v/>
      </c>
      <c r="F655" s="163" t="str">
        <f t="array" ref="F655">IFERROR(INDEX('FIT-Lijst'!$A$8:$T$994,SMALL(IF((INDEX('FIT-Lijst'!$A$8:$T$994,,18)="Fout")+(INDEX('FIT-Lijst'!$A$8:$T$994,,18)="Kritiek Fout"),MATCH(ROW('FIT-Lijst'!$A$8:$A$994),ROW('FIT-Lijst'!$A$8:$A$994)),""),ROWS('FIT-Lijst'!$A$4:T654)),COLUMNS('FIT-Lijst'!$A$4:T654)),"")</f>
        <v/>
      </c>
      <c r="G655" s="172"/>
      <c r="H655" s="172"/>
      <c r="I655" s="172"/>
      <c r="J655" s="173"/>
      <c r="K655" s="173"/>
      <c r="L655" s="173"/>
      <c r="M655" s="173"/>
      <c r="N655" s="173"/>
      <c r="O655" s="173"/>
      <c r="P655" s="173"/>
      <c r="Q655" s="173"/>
      <c r="R655" s="173"/>
      <c r="S655" s="173"/>
      <c r="T655" s="174" t="str">
        <f t="shared" si="34"/>
        <v/>
      </c>
      <c r="U655" s="174" t="str">
        <f t="shared" si="32"/>
        <v/>
      </c>
      <c r="V655" s="175" t="str">
        <f t="shared" si="33"/>
        <v/>
      </c>
      <c r="W655" s="172"/>
      <c r="X655" s="172"/>
    </row>
    <row r="656" spans="1:24" x14ac:dyDescent="0.15">
      <c r="A656" s="163" t="str">
        <f t="array" ref="A656">IFERROR(INDEX('FIT-Lijst'!$A$8:$T$994,SMALL(IF((INDEX('FIT-Lijst'!$A$8:$T$994,,18)="Fout")+(INDEX('FIT-Lijst'!$A$8:$T$994,,18)="Kritiek Fout"),MATCH(ROW('FIT-Lijst'!$A$8:$A$994),ROW('FIT-Lijst'!$A$8:$A$994)),""),ROWS('FIT-Lijst'!$A$4:A655)),COLUMNS('FIT-Lijst'!$A$4:A655)),"")</f>
        <v/>
      </c>
      <c r="B656" s="163" t="str">
        <f t="array" ref="B656">IFERROR(INDEX('FIT-Lijst'!$A$8:$T$994,SMALL(IF((INDEX('FIT-Lijst'!$A$8:$T$994,,18)="Fout")+(INDEX('FIT-Lijst'!$A$8:$T$994,,18)="Kritiek Fout"),MATCH(ROW('FIT-Lijst'!$A$8:$A$994),ROW('FIT-Lijst'!$A$8:$A$994)),""),ROWS('FIT-Lijst'!$A$4:D655)),COLUMNS('FIT-Lijst'!$A$4:D655)),"")</f>
        <v/>
      </c>
      <c r="C656" s="15" t="str">
        <f>IFERROR(VLOOKUP(A656,'FIT-Lijst'!A:Q,5,FALSE),"")</f>
        <v/>
      </c>
      <c r="D656" s="163" t="str">
        <f t="array" ref="D656">IFERROR(INDEX('FIT-Lijst'!$A$8:$T$994,SMALL(IF((INDEX('FIT-Lijst'!$A$8:$T$994,,18)="Fout")+(INDEX('FIT-Lijst'!$A$8:$T$994,,18)="Kritiek Fout"),MATCH(ROW('FIT-Lijst'!$A$8:$A$994),ROW('FIT-Lijst'!$A$8:$A$994)),""),ROWS('FIT-Lijst'!$A$4:R655)),COLUMNS('FIT-Lijst'!$A$4:R655)),"")</f>
        <v/>
      </c>
      <c r="E656" s="164" t="str">
        <f t="array" ref="E656">IFERROR(INDEX('FIT-Lijst'!$A$8:$T$994,SMALL(IF((INDEX('FIT-Lijst'!$A$8:$T$994,,18)="Fout")+(INDEX('FIT-Lijst'!$A$8:$T$994,,18)="Kritiek Fout"),MATCH(ROW('FIT-Lijst'!$A$8:$A$994),ROW('FIT-Lijst'!$A$8:$A$994)),""),ROWS('FIT-Lijst'!$A$4:S655)),COLUMNS('FIT-Lijst'!$A$4:S655)),"")</f>
        <v/>
      </c>
      <c r="F656" s="163" t="str">
        <f t="array" ref="F656">IFERROR(INDEX('FIT-Lijst'!$A$8:$T$994,SMALL(IF((INDEX('FIT-Lijst'!$A$8:$T$994,,18)="Fout")+(INDEX('FIT-Lijst'!$A$8:$T$994,,18)="Kritiek Fout"),MATCH(ROW('FIT-Lijst'!$A$8:$A$994),ROW('FIT-Lijst'!$A$8:$A$994)),""),ROWS('FIT-Lijst'!$A$4:T655)),COLUMNS('FIT-Lijst'!$A$4:T655)),"")</f>
        <v/>
      </c>
      <c r="G656" s="172"/>
      <c r="H656" s="172"/>
      <c r="I656" s="172"/>
      <c r="J656" s="173"/>
      <c r="K656" s="173"/>
      <c r="L656" s="173"/>
      <c r="M656" s="173"/>
      <c r="N656" s="173"/>
      <c r="O656" s="173"/>
      <c r="P656" s="173"/>
      <c r="Q656" s="173"/>
      <c r="R656" s="173"/>
      <c r="S656" s="173"/>
      <c r="T656" s="174" t="str">
        <f t="shared" si="34"/>
        <v/>
      </c>
      <c r="U656" s="174" t="str">
        <f t="shared" si="32"/>
        <v/>
      </c>
      <c r="V656" s="175" t="str">
        <f t="shared" si="33"/>
        <v/>
      </c>
      <c r="W656" s="172"/>
      <c r="X656" s="172"/>
    </row>
    <row r="657" spans="1:24" x14ac:dyDescent="0.15">
      <c r="A657" s="163" t="str">
        <f t="array" ref="A657">IFERROR(INDEX('FIT-Lijst'!$A$8:$T$994,SMALL(IF((INDEX('FIT-Lijst'!$A$8:$T$994,,18)="Fout")+(INDEX('FIT-Lijst'!$A$8:$T$994,,18)="Kritiek Fout"),MATCH(ROW('FIT-Lijst'!$A$8:$A$994),ROW('FIT-Lijst'!$A$8:$A$994)),""),ROWS('FIT-Lijst'!$A$4:A656)),COLUMNS('FIT-Lijst'!$A$4:A656)),"")</f>
        <v/>
      </c>
      <c r="B657" s="163" t="str">
        <f t="array" ref="B657">IFERROR(INDEX('FIT-Lijst'!$A$8:$T$994,SMALL(IF((INDEX('FIT-Lijst'!$A$8:$T$994,,18)="Fout")+(INDEX('FIT-Lijst'!$A$8:$T$994,,18)="Kritiek Fout"),MATCH(ROW('FIT-Lijst'!$A$8:$A$994),ROW('FIT-Lijst'!$A$8:$A$994)),""),ROWS('FIT-Lijst'!$A$4:D656)),COLUMNS('FIT-Lijst'!$A$4:D656)),"")</f>
        <v/>
      </c>
      <c r="C657" s="15" t="str">
        <f>IFERROR(VLOOKUP(A657,'FIT-Lijst'!A:Q,5,FALSE),"")</f>
        <v/>
      </c>
      <c r="D657" s="163" t="str">
        <f t="array" ref="D657">IFERROR(INDEX('FIT-Lijst'!$A$8:$T$994,SMALL(IF((INDEX('FIT-Lijst'!$A$8:$T$994,,18)="Fout")+(INDEX('FIT-Lijst'!$A$8:$T$994,,18)="Kritiek Fout"),MATCH(ROW('FIT-Lijst'!$A$8:$A$994),ROW('FIT-Lijst'!$A$8:$A$994)),""),ROWS('FIT-Lijst'!$A$4:R656)),COLUMNS('FIT-Lijst'!$A$4:R656)),"")</f>
        <v/>
      </c>
      <c r="E657" s="164" t="str">
        <f t="array" ref="E657">IFERROR(INDEX('FIT-Lijst'!$A$8:$T$994,SMALL(IF((INDEX('FIT-Lijst'!$A$8:$T$994,,18)="Fout")+(INDEX('FIT-Lijst'!$A$8:$T$994,,18)="Kritiek Fout"),MATCH(ROW('FIT-Lijst'!$A$8:$A$994),ROW('FIT-Lijst'!$A$8:$A$994)),""),ROWS('FIT-Lijst'!$A$4:S656)),COLUMNS('FIT-Lijst'!$A$4:S656)),"")</f>
        <v/>
      </c>
      <c r="F657" s="163" t="str">
        <f t="array" ref="F657">IFERROR(INDEX('FIT-Lijst'!$A$8:$T$994,SMALL(IF((INDEX('FIT-Lijst'!$A$8:$T$994,,18)="Fout")+(INDEX('FIT-Lijst'!$A$8:$T$994,,18)="Kritiek Fout"),MATCH(ROW('FIT-Lijst'!$A$8:$A$994),ROW('FIT-Lijst'!$A$8:$A$994)),""),ROWS('FIT-Lijst'!$A$4:T656)),COLUMNS('FIT-Lijst'!$A$4:T656)),"")</f>
        <v/>
      </c>
      <c r="G657" s="172"/>
      <c r="H657" s="172"/>
      <c r="I657" s="172"/>
      <c r="J657" s="173"/>
      <c r="K657" s="173"/>
      <c r="L657" s="173"/>
      <c r="M657" s="173"/>
      <c r="N657" s="173"/>
      <c r="O657" s="173"/>
      <c r="P657" s="173"/>
      <c r="Q657" s="173"/>
      <c r="R657" s="173"/>
      <c r="S657" s="173"/>
      <c r="T657" s="174" t="str">
        <f t="shared" si="34"/>
        <v/>
      </c>
      <c r="U657" s="174" t="str">
        <f t="shared" si="32"/>
        <v/>
      </c>
      <c r="V657" s="175" t="str">
        <f t="shared" si="33"/>
        <v/>
      </c>
      <c r="W657" s="172"/>
      <c r="X657" s="172"/>
    </row>
    <row r="658" spans="1:24" x14ac:dyDescent="0.15">
      <c r="A658" s="163" t="str">
        <f t="array" ref="A658">IFERROR(INDEX('FIT-Lijst'!$A$8:$T$994,SMALL(IF((INDEX('FIT-Lijst'!$A$8:$T$994,,18)="Fout")+(INDEX('FIT-Lijst'!$A$8:$T$994,,18)="Kritiek Fout"),MATCH(ROW('FIT-Lijst'!$A$8:$A$994),ROW('FIT-Lijst'!$A$8:$A$994)),""),ROWS('FIT-Lijst'!$A$4:A657)),COLUMNS('FIT-Lijst'!$A$4:A657)),"")</f>
        <v/>
      </c>
      <c r="B658" s="163" t="str">
        <f t="array" ref="B658">IFERROR(INDEX('FIT-Lijst'!$A$8:$T$994,SMALL(IF((INDEX('FIT-Lijst'!$A$8:$T$994,,18)="Fout")+(INDEX('FIT-Lijst'!$A$8:$T$994,,18)="Kritiek Fout"),MATCH(ROW('FIT-Lijst'!$A$8:$A$994),ROW('FIT-Lijst'!$A$8:$A$994)),""),ROWS('FIT-Lijst'!$A$4:D657)),COLUMNS('FIT-Lijst'!$A$4:D657)),"")</f>
        <v/>
      </c>
      <c r="C658" s="15" t="str">
        <f>IFERROR(VLOOKUP(A658,'FIT-Lijst'!A:Q,5,FALSE),"")</f>
        <v/>
      </c>
      <c r="D658" s="163" t="str">
        <f t="array" ref="D658">IFERROR(INDEX('FIT-Lijst'!$A$8:$T$994,SMALL(IF((INDEX('FIT-Lijst'!$A$8:$T$994,,18)="Fout")+(INDEX('FIT-Lijst'!$A$8:$T$994,,18)="Kritiek Fout"),MATCH(ROW('FIT-Lijst'!$A$8:$A$994),ROW('FIT-Lijst'!$A$8:$A$994)),""),ROWS('FIT-Lijst'!$A$4:R657)),COLUMNS('FIT-Lijst'!$A$4:R657)),"")</f>
        <v/>
      </c>
      <c r="E658" s="164" t="str">
        <f t="array" ref="E658">IFERROR(INDEX('FIT-Lijst'!$A$8:$T$994,SMALL(IF((INDEX('FIT-Lijst'!$A$8:$T$994,,18)="Fout")+(INDEX('FIT-Lijst'!$A$8:$T$994,,18)="Kritiek Fout"),MATCH(ROW('FIT-Lijst'!$A$8:$A$994),ROW('FIT-Lijst'!$A$8:$A$994)),""),ROWS('FIT-Lijst'!$A$4:S657)),COLUMNS('FIT-Lijst'!$A$4:S657)),"")</f>
        <v/>
      </c>
      <c r="F658" s="163" t="str">
        <f t="array" ref="F658">IFERROR(INDEX('FIT-Lijst'!$A$8:$T$994,SMALL(IF((INDEX('FIT-Lijst'!$A$8:$T$994,,18)="Fout")+(INDEX('FIT-Lijst'!$A$8:$T$994,,18)="Kritiek Fout"),MATCH(ROW('FIT-Lijst'!$A$8:$A$994),ROW('FIT-Lijst'!$A$8:$A$994)),""),ROWS('FIT-Lijst'!$A$4:T657)),COLUMNS('FIT-Lijst'!$A$4:T657)),"")</f>
        <v/>
      </c>
      <c r="G658" s="172"/>
      <c r="H658" s="172"/>
      <c r="I658" s="172"/>
      <c r="J658" s="173"/>
      <c r="K658" s="173"/>
      <c r="L658" s="173"/>
      <c r="M658" s="173"/>
      <c r="N658" s="173"/>
      <c r="O658" s="173"/>
      <c r="P658" s="173"/>
      <c r="Q658" s="173"/>
      <c r="R658" s="173"/>
      <c r="S658" s="173"/>
      <c r="T658" s="174" t="str">
        <f t="shared" si="34"/>
        <v/>
      </c>
      <c r="U658" s="174" t="str">
        <f t="shared" si="32"/>
        <v/>
      </c>
      <c r="V658" s="175" t="str">
        <f t="shared" si="33"/>
        <v/>
      </c>
      <c r="W658" s="172"/>
      <c r="X658" s="172"/>
    </row>
    <row r="659" spans="1:24" x14ac:dyDescent="0.15">
      <c r="A659" s="163" t="str">
        <f t="array" ref="A659">IFERROR(INDEX('FIT-Lijst'!$A$8:$T$994,SMALL(IF((INDEX('FIT-Lijst'!$A$8:$T$994,,18)="Fout")+(INDEX('FIT-Lijst'!$A$8:$T$994,,18)="Kritiek Fout"),MATCH(ROW('FIT-Lijst'!$A$8:$A$994),ROW('FIT-Lijst'!$A$8:$A$994)),""),ROWS('FIT-Lijst'!$A$4:A658)),COLUMNS('FIT-Lijst'!$A$4:A658)),"")</f>
        <v/>
      </c>
      <c r="B659" s="163" t="str">
        <f t="array" ref="B659">IFERROR(INDEX('FIT-Lijst'!$A$8:$T$994,SMALL(IF((INDEX('FIT-Lijst'!$A$8:$T$994,,18)="Fout")+(INDEX('FIT-Lijst'!$A$8:$T$994,,18)="Kritiek Fout"),MATCH(ROW('FIT-Lijst'!$A$8:$A$994),ROW('FIT-Lijst'!$A$8:$A$994)),""),ROWS('FIT-Lijst'!$A$4:D658)),COLUMNS('FIT-Lijst'!$A$4:D658)),"")</f>
        <v/>
      </c>
      <c r="C659" s="15" t="str">
        <f>IFERROR(VLOOKUP(A659,'FIT-Lijst'!A:Q,5,FALSE),"")</f>
        <v/>
      </c>
      <c r="D659" s="163" t="str">
        <f t="array" ref="D659">IFERROR(INDEX('FIT-Lijst'!$A$8:$T$994,SMALL(IF((INDEX('FIT-Lijst'!$A$8:$T$994,,18)="Fout")+(INDEX('FIT-Lijst'!$A$8:$T$994,,18)="Kritiek Fout"),MATCH(ROW('FIT-Lijst'!$A$8:$A$994),ROW('FIT-Lijst'!$A$8:$A$994)),""),ROWS('FIT-Lijst'!$A$4:R658)),COLUMNS('FIT-Lijst'!$A$4:R658)),"")</f>
        <v/>
      </c>
      <c r="E659" s="164" t="str">
        <f t="array" ref="E659">IFERROR(INDEX('FIT-Lijst'!$A$8:$T$994,SMALL(IF((INDEX('FIT-Lijst'!$A$8:$T$994,,18)="Fout")+(INDEX('FIT-Lijst'!$A$8:$T$994,,18)="Kritiek Fout"),MATCH(ROW('FIT-Lijst'!$A$8:$A$994),ROW('FIT-Lijst'!$A$8:$A$994)),""),ROWS('FIT-Lijst'!$A$4:S658)),COLUMNS('FIT-Lijst'!$A$4:S658)),"")</f>
        <v/>
      </c>
      <c r="F659" s="163" t="str">
        <f t="array" ref="F659">IFERROR(INDEX('FIT-Lijst'!$A$8:$T$994,SMALL(IF((INDEX('FIT-Lijst'!$A$8:$T$994,,18)="Fout")+(INDEX('FIT-Lijst'!$A$8:$T$994,,18)="Kritiek Fout"),MATCH(ROW('FIT-Lijst'!$A$8:$A$994),ROW('FIT-Lijst'!$A$8:$A$994)),""),ROWS('FIT-Lijst'!$A$4:T658)),COLUMNS('FIT-Lijst'!$A$4:T658)),"")</f>
        <v/>
      </c>
      <c r="G659" s="172"/>
      <c r="H659" s="172"/>
      <c r="I659" s="172"/>
      <c r="J659" s="173"/>
      <c r="K659" s="173"/>
      <c r="L659" s="173"/>
      <c r="M659" s="173"/>
      <c r="N659" s="173"/>
      <c r="O659" s="173"/>
      <c r="P659" s="173"/>
      <c r="Q659" s="173"/>
      <c r="R659" s="173"/>
      <c r="S659" s="173"/>
      <c r="T659" s="174" t="str">
        <f t="shared" si="34"/>
        <v/>
      </c>
      <c r="U659" s="174" t="str">
        <f t="shared" si="32"/>
        <v/>
      </c>
      <c r="V659" s="175" t="str">
        <f t="shared" si="33"/>
        <v/>
      </c>
      <c r="W659" s="172"/>
      <c r="X659" s="172"/>
    </row>
    <row r="660" spans="1:24" x14ac:dyDescent="0.15">
      <c r="A660" s="163" t="str">
        <f t="array" ref="A660">IFERROR(INDEX('FIT-Lijst'!$A$8:$T$994,SMALL(IF((INDEX('FIT-Lijst'!$A$8:$T$994,,18)="Fout")+(INDEX('FIT-Lijst'!$A$8:$T$994,,18)="Kritiek Fout"),MATCH(ROW('FIT-Lijst'!$A$8:$A$994),ROW('FIT-Lijst'!$A$8:$A$994)),""),ROWS('FIT-Lijst'!$A$4:A659)),COLUMNS('FIT-Lijst'!$A$4:A659)),"")</f>
        <v/>
      </c>
      <c r="B660" s="163" t="str">
        <f t="array" ref="B660">IFERROR(INDEX('FIT-Lijst'!$A$8:$T$994,SMALL(IF((INDEX('FIT-Lijst'!$A$8:$T$994,,18)="Fout")+(INDEX('FIT-Lijst'!$A$8:$T$994,,18)="Kritiek Fout"),MATCH(ROW('FIT-Lijst'!$A$8:$A$994),ROW('FIT-Lijst'!$A$8:$A$994)),""),ROWS('FIT-Lijst'!$A$4:D659)),COLUMNS('FIT-Lijst'!$A$4:D659)),"")</f>
        <v/>
      </c>
      <c r="C660" s="15" t="str">
        <f>IFERROR(VLOOKUP(A660,'FIT-Lijst'!A:Q,5,FALSE),"")</f>
        <v/>
      </c>
      <c r="D660" s="163" t="str">
        <f t="array" ref="D660">IFERROR(INDEX('FIT-Lijst'!$A$8:$T$994,SMALL(IF((INDEX('FIT-Lijst'!$A$8:$T$994,,18)="Fout")+(INDEX('FIT-Lijst'!$A$8:$T$994,,18)="Kritiek Fout"),MATCH(ROW('FIT-Lijst'!$A$8:$A$994),ROW('FIT-Lijst'!$A$8:$A$994)),""),ROWS('FIT-Lijst'!$A$4:R659)),COLUMNS('FIT-Lijst'!$A$4:R659)),"")</f>
        <v/>
      </c>
      <c r="E660" s="164" t="str">
        <f t="array" ref="E660">IFERROR(INDEX('FIT-Lijst'!$A$8:$T$994,SMALL(IF((INDEX('FIT-Lijst'!$A$8:$T$994,,18)="Fout")+(INDEX('FIT-Lijst'!$A$8:$T$994,,18)="Kritiek Fout"),MATCH(ROW('FIT-Lijst'!$A$8:$A$994),ROW('FIT-Lijst'!$A$8:$A$994)),""),ROWS('FIT-Lijst'!$A$4:S659)),COLUMNS('FIT-Lijst'!$A$4:S659)),"")</f>
        <v/>
      </c>
      <c r="F660" s="163" t="str">
        <f t="array" ref="F660">IFERROR(INDEX('FIT-Lijst'!$A$8:$T$994,SMALL(IF((INDEX('FIT-Lijst'!$A$8:$T$994,,18)="Fout")+(INDEX('FIT-Lijst'!$A$8:$T$994,,18)="Kritiek Fout"),MATCH(ROW('FIT-Lijst'!$A$8:$A$994),ROW('FIT-Lijst'!$A$8:$A$994)),""),ROWS('FIT-Lijst'!$A$4:T659)),COLUMNS('FIT-Lijst'!$A$4:T659)),"")</f>
        <v/>
      </c>
      <c r="G660" s="172"/>
      <c r="H660" s="172"/>
      <c r="I660" s="172"/>
      <c r="J660" s="173"/>
      <c r="K660" s="173"/>
      <c r="L660" s="173"/>
      <c r="M660" s="173"/>
      <c r="N660" s="173"/>
      <c r="O660" s="173"/>
      <c r="P660" s="173"/>
      <c r="Q660" s="173"/>
      <c r="R660" s="173"/>
      <c r="S660" s="173"/>
      <c r="T660" s="174" t="str">
        <f t="shared" si="34"/>
        <v/>
      </c>
      <c r="U660" s="174" t="str">
        <f t="shared" si="32"/>
        <v/>
      </c>
      <c r="V660" s="175" t="str">
        <f t="shared" si="33"/>
        <v/>
      </c>
      <c r="W660" s="172"/>
      <c r="X660" s="172"/>
    </row>
    <row r="661" spans="1:24" x14ac:dyDescent="0.15">
      <c r="A661" s="163" t="str">
        <f t="array" ref="A661">IFERROR(INDEX('FIT-Lijst'!$A$8:$T$994,SMALL(IF((INDEX('FIT-Lijst'!$A$8:$T$994,,18)="Fout")+(INDEX('FIT-Lijst'!$A$8:$T$994,,18)="Kritiek Fout"),MATCH(ROW('FIT-Lijst'!$A$8:$A$994),ROW('FIT-Lijst'!$A$8:$A$994)),""),ROWS('FIT-Lijst'!$A$4:A660)),COLUMNS('FIT-Lijst'!$A$4:A660)),"")</f>
        <v/>
      </c>
      <c r="B661" s="163" t="str">
        <f t="array" ref="B661">IFERROR(INDEX('FIT-Lijst'!$A$8:$T$994,SMALL(IF((INDEX('FIT-Lijst'!$A$8:$T$994,,18)="Fout")+(INDEX('FIT-Lijst'!$A$8:$T$994,,18)="Kritiek Fout"),MATCH(ROW('FIT-Lijst'!$A$8:$A$994),ROW('FIT-Lijst'!$A$8:$A$994)),""),ROWS('FIT-Lijst'!$A$4:D660)),COLUMNS('FIT-Lijst'!$A$4:D660)),"")</f>
        <v/>
      </c>
      <c r="C661" s="15" t="str">
        <f>IFERROR(VLOOKUP(A661,'FIT-Lijst'!A:Q,5,FALSE),"")</f>
        <v/>
      </c>
      <c r="D661" s="163" t="str">
        <f t="array" ref="D661">IFERROR(INDEX('FIT-Lijst'!$A$8:$T$994,SMALL(IF((INDEX('FIT-Lijst'!$A$8:$T$994,,18)="Fout")+(INDEX('FIT-Lijst'!$A$8:$T$994,,18)="Kritiek Fout"),MATCH(ROW('FIT-Lijst'!$A$8:$A$994),ROW('FIT-Lijst'!$A$8:$A$994)),""),ROWS('FIT-Lijst'!$A$4:R660)),COLUMNS('FIT-Lijst'!$A$4:R660)),"")</f>
        <v/>
      </c>
      <c r="E661" s="164" t="str">
        <f t="array" ref="E661">IFERROR(INDEX('FIT-Lijst'!$A$8:$T$994,SMALL(IF((INDEX('FIT-Lijst'!$A$8:$T$994,,18)="Fout")+(INDEX('FIT-Lijst'!$A$8:$T$994,,18)="Kritiek Fout"),MATCH(ROW('FIT-Lijst'!$A$8:$A$994),ROW('FIT-Lijst'!$A$8:$A$994)),""),ROWS('FIT-Lijst'!$A$4:S660)),COLUMNS('FIT-Lijst'!$A$4:S660)),"")</f>
        <v/>
      </c>
      <c r="F661" s="163" t="str">
        <f t="array" ref="F661">IFERROR(INDEX('FIT-Lijst'!$A$8:$T$994,SMALL(IF((INDEX('FIT-Lijst'!$A$8:$T$994,,18)="Fout")+(INDEX('FIT-Lijst'!$A$8:$T$994,,18)="Kritiek Fout"),MATCH(ROW('FIT-Lijst'!$A$8:$A$994),ROW('FIT-Lijst'!$A$8:$A$994)),""),ROWS('FIT-Lijst'!$A$4:T660)),COLUMNS('FIT-Lijst'!$A$4:T660)),"")</f>
        <v/>
      </c>
      <c r="G661" s="172"/>
      <c r="H661" s="172"/>
      <c r="I661" s="172"/>
      <c r="J661" s="173"/>
      <c r="K661" s="173"/>
      <c r="L661" s="173"/>
      <c r="M661" s="173"/>
      <c r="N661" s="173"/>
      <c r="O661" s="173"/>
      <c r="P661" s="173"/>
      <c r="Q661" s="173"/>
      <c r="R661" s="173"/>
      <c r="S661" s="173"/>
      <c r="T661" s="174" t="str">
        <f t="shared" si="34"/>
        <v/>
      </c>
      <c r="U661" s="174" t="str">
        <f t="shared" si="32"/>
        <v/>
      </c>
      <c r="V661" s="175" t="str">
        <f t="shared" si="33"/>
        <v/>
      </c>
      <c r="W661" s="172"/>
      <c r="X661" s="172"/>
    </row>
    <row r="662" spans="1:24" x14ac:dyDescent="0.15">
      <c r="A662" s="163" t="str">
        <f t="array" ref="A662">IFERROR(INDEX('FIT-Lijst'!$A$8:$T$994,SMALL(IF((INDEX('FIT-Lijst'!$A$8:$T$994,,18)="Fout")+(INDEX('FIT-Lijst'!$A$8:$T$994,,18)="Kritiek Fout"),MATCH(ROW('FIT-Lijst'!$A$8:$A$994),ROW('FIT-Lijst'!$A$8:$A$994)),""),ROWS('FIT-Lijst'!$A$4:A661)),COLUMNS('FIT-Lijst'!$A$4:A661)),"")</f>
        <v/>
      </c>
      <c r="B662" s="163" t="str">
        <f t="array" ref="B662">IFERROR(INDEX('FIT-Lijst'!$A$8:$T$994,SMALL(IF((INDEX('FIT-Lijst'!$A$8:$T$994,,18)="Fout")+(INDEX('FIT-Lijst'!$A$8:$T$994,,18)="Kritiek Fout"),MATCH(ROW('FIT-Lijst'!$A$8:$A$994),ROW('FIT-Lijst'!$A$8:$A$994)),""),ROWS('FIT-Lijst'!$A$4:D661)),COLUMNS('FIT-Lijst'!$A$4:D661)),"")</f>
        <v/>
      </c>
      <c r="C662" s="15" t="str">
        <f>IFERROR(VLOOKUP(A662,'FIT-Lijst'!A:Q,5,FALSE),"")</f>
        <v/>
      </c>
      <c r="D662" s="163" t="str">
        <f t="array" ref="D662">IFERROR(INDEX('FIT-Lijst'!$A$8:$T$994,SMALL(IF((INDEX('FIT-Lijst'!$A$8:$T$994,,18)="Fout")+(INDEX('FIT-Lijst'!$A$8:$T$994,,18)="Kritiek Fout"),MATCH(ROW('FIT-Lijst'!$A$8:$A$994),ROW('FIT-Lijst'!$A$8:$A$994)),""),ROWS('FIT-Lijst'!$A$4:R661)),COLUMNS('FIT-Lijst'!$A$4:R661)),"")</f>
        <v/>
      </c>
      <c r="E662" s="164" t="str">
        <f t="array" ref="E662">IFERROR(INDEX('FIT-Lijst'!$A$8:$T$994,SMALL(IF((INDEX('FIT-Lijst'!$A$8:$T$994,,18)="Fout")+(INDEX('FIT-Lijst'!$A$8:$T$994,,18)="Kritiek Fout"),MATCH(ROW('FIT-Lijst'!$A$8:$A$994),ROW('FIT-Lijst'!$A$8:$A$994)),""),ROWS('FIT-Lijst'!$A$4:S661)),COLUMNS('FIT-Lijst'!$A$4:S661)),"")</f>
        <v/>
      </c>
      <c r="F662" s="163" t="str">
        <f t="array" ref="F662">IFERROR(INDEX('FIT-Lijst'!$A$8:$T$994,SMALL(IF((INDEX('FIT-Lijst'!$A$8:$T$994,,18)="Fout")+(INDEX('FIT-Lijst'!$A$8:$T$994,,18)="Kritiek Fout"),MATCH(ROW('FIT-Lijst'!$A$8:$A$994),ROW('FIT-Lijst'!$A$8:$A$994)),""),ROWS('FIT-Lijst'!$A$4:T661)),COLUMNS('FIT-Lijst'!$A$4:T661)),"")</f>
        <v/>
      </c>
      <c r="G662" s="172"/>
      <c r="H662" s="172"/>
      <c r="I662" s="172"/>
      <c r="J662" s="173"/>
      <c r="K662" s="173"/>
      <c r="L662" s="173"/>
      <c r="M662" s="173"/>
      <c r="N662" s="173"/>
      <c r="O662" s="173"/>
      <c r="P662" s="173"/>
      <c r="Q662" s="173"/>
      <c r="R662" s="173"/>
      <c r="S662" s="173"/>
      <c r="T662" s="174" t="str">
        <f t="shared" si="34"/>
        <v/>
      </c>
      <c r="U662" s="174" t="str">
        <f t="shared" si="32"/>
        <v/>
      </c>
      <c r="V662" s="175" t="str">
        <f t="shared" si="33"/>
        <v/>
      </c>
      <c r="W662" s="172"/>
      <c r="X662" s="172"/>
    </row>
    <row r="663" spans="1:24" x14ac:dyDescent="0.15">
      <c r="A663" s="163" t="str">
        <f t="array" ref="A663">IFERROR(INDEX('FIT-Lijst'!$A$8:$T$994,SMALL(IF((INDEX('FIT-Lijst'!$A$8:$T$994,,18)="Fout")+(INDEX('FIT-Lijst'!$A$8:$T$994,,18)="Kritiek Fout"),MATCH(ROW('FIT-Lijst'!$A$8:$A$994),ROW('FIT-Lijst'!$A$8:$A$994)),""),ROWS('FIT-Lijst'!$A$4:A662)),COLUMNS('FIT-Lijst'!$A$4:A662)),"")</f>
        <v/>
      </c>
      <c r="B663" s="163" t="str">
        <f t="array" ref="B663">IFERROR(INDEX('FIT-Lijst'!$A$8:$T$994,SMALL(IF((INDEX('FIT-Lijst'!$A$8:$T$994,,18)="Fout")+(INDEX('FIT-Lijst'!$A$8:$T$994,,18)="Kritiek Fout"),MATCH(ROW('FIT-Lijst'!$A$8:$A$994),ROW('FIT-Lijst'!$A$8:$A$994)),""),ROWS('FIT-Lijst'!$A$4:D662)),COLUMNS('FIT-Lijst'!$A$4:D662)),"")</f>
        <v/>
      </c>
      <c r="C663" s="15" t="str">
        <f>IFERROR(VLOOKUP(A663,'FIT-Lijst'!A:Q,5,FALSE),"")</f>
        <v/>
      </c>
      <c r="D663" s="163" t="str">
        <f t="array" ref="D663">IFERROR(INDEX('FIT-Lijst'!$A$8:$T$994,SMALL(IF((INDEX('FIT-Lijst'!$A$8:$T$994,,18)="Fout")+(INDEX('FIT-Lijst'!$A$8:$T$994,,18)="Kritiek Fout"),MATCH(ROW('FIT-Lijst'!$A$8:$A$994),ROW('FIT-Lijst'!$A$8:$A$994)),""),ROWS('FIT-Lijst'!$A$4:R662)),COLUMNS('FIT-Lijst'!$A$4:R662)),"")</f>
        <v/>
      </c>
      <c r="E663" s="164" t="str">
        <f t="array" ref="E663">IFERROR(INDEX('FIT-Lijst'!$A$8:$T$994,SMALL(IF((INDEX('FIT-Lijst'!$A$8:$T$994,,18)="Fout")+(INDEX('FIT-Lijst'!$A$8:$T$994,,18)="Kritiek Fout"),MATCH(ROW('FIT-Lijst'!$A$8:$A$994),ROW('FIT-Lijst'!$A$8:$A$994)),""),ROWS('FIT-Lijst'!$A$4:S662)),COLUMNS('FIT-Lijst'!$A$4:S662)),"")</f>
        <v/>
      </c>
      <c r="F663" s="163" t="str">
        <f t="array" ref="F663">IFERROR(INDEX('FIT-Lijst'!$A$8:$T$994,SMALL(IF((INDEX('FIT-Lijst'!$A$8:$T$994,,18)="Fout")+(INDEX('FIT-Lijst'!$A$8:$T$994,,18)="Kritiek Fout"),MATCH(ROW('FIT-Lijst'!$A$8:$A$994),ROW('FIT-Lijst'!$A$8:$A$994)),""),ROWS('FIT-Lijst'!$A$4:T662)),COLUMNS('FIT-Lijst'!$A$4:T662)),"")</f>
        <v/>
      </c>
      <c r="G663" s="172"/>
      <c r="H663" s="172"/>
      <c r="I663" s="172"/>
      <c r="J663" s="173"/>
      <c r="K663" s="173"/>
      <c r="L663" s="173"/>
      <c r="M663" s="173"/>
      <c r="N663" s="173"/>
      <c r="O663" s="173"/>
      <c r="P663" s="173"/>
      <c r="Q663" s="173"/>
      <c r="R663" s="173"/>
      <c r="S663" s="173"/>
      <c r="T663" s="174" t="str">
        <f t="shared" si="34"/>
        <v/>
      </c>
      <c r="U663" s="174" t="str">
        <f t="shared" si="32"/>
        <v/>
      </c>
      <c r="V663" s="175" t="str">
        <f t="shared" si="33"/>
        <v/>
      </c>
      <c r="W663" s="172"/>
      <c r="X663" s="172"/>
    </row>
    <row r="664" spans="1:24" x14ac:dyDescent="0.15">
      <c r="A664" s="163" t="str">
        <f t="array" ref="A664">IFERROR(INDEX('FIT-Lijst'!$A$8:$T$994,SMALL(IF((INDEX('FIT-Lijst'!$A$8:$T$994,,18)="Fout")+(INDEX('FIT-Lijst'!$A$8:$T$994,,18)="Kritiek Fout"),MATCH(ROW('FIT-Lijst'!$A$8:$A$994),ROW('FIT-Lijst'!$A$8:$A$994)),""),ROWS('FIT-Lijst'!$A$4:A663)),COLUMNS('FIT-Lijst'!$A$4:A663)),"")</f>
        <v/>
      </c>
      <c r="B664" s="163" t="str">
        <f t="array" ref="B664">IFERROR(INDEX('FIT-Lijst'!$A$8:$T$994,SMALL(IF((INDEX('FIT-Lijst'!$A$8:$T$994,,18)="Fout")+(INDEX('FIT-Lijst'!$A$8:$T$994,,18)="Kritiek Fout"),MATCH(ROW('FIT-Lijst'!$A$8:$A$994),ROW('FIT-Lijst'!$A$8:$A$994)),""),ROWS('FIT-Lijst'!$A$4:D663)),COLUMNS('FIT-Lijst'!$A$4:D663)),"")</f>
        <v/>
      </c>
      <c r="C664" s="15" t="str">
        <f>IFERROR(VLOOKUP(A664,'FIT-Lijst'!A:Q,5,FALSE),"")</f>
        <v/>
      </c>
      <c r="D664" s="163" t="str">
        <f t="array" ref="D664">IFERROR(INDEX('FIT-Lijst'!$A$8:$T$994,SMALL(IF((INDEX('FIT-Lijst'!$A$8:$T$994,,18)="Fout")+(INDEX('FIT-Lijst'!$A$8:$T$994,,18)="Kritiek Fout"),MATCH(ROW('FIT-Lijst'!$A$8:$A$994),ROW('FIT-Lijst'!$A$8:$A$994)),""),ROWS('FIT-Lijst'!$A$4:R663)),COLUMNS('FIT-Lijst'!$A$4:R663)),"")</f>
        <v/>
      </c>
      <c r="E664" s="164" t="str">
        <f t="array" ref="E664">IFERROR(INDEX('FIT-Lijst'!$A$8:$T$994,SMALL(IF((INDEX('FIT-Lijst'!$A$8:$T$994,,18)="Fout")+(INDEX('FIT-Lijst'!$A$8:$T$994,,18)="Kritiek Fout"),MATCH(ROW('FIT-Lijst'!$A$8:$A$994),ROW('FIT-Lijst'!$A$8:$A$994)),""),ROWS('FIT-Lijst'!$A$4:S663)),COLUMNS('FIT-Lijst'!$A$4:S663)),"")</f>
        <v/>
      </c>
      <c r="F664" s="163" t="str">
        <f t="array" ref="F664">IFERROR(INDEX('FIT-Lijst'!$A$8:$T$994,SMALL(IF((INDEX('FIT-Lijst'!$A$8:$T$994,,18)="Fout")+(INDEX('FIT-Lijst'!$A$8:$T$994,,18)="Kritiek Fout"),MATCH(ROW('FIT-Lijst'!$A$8:$A$994),ROW('FIT-Lijst'!$A$8:$A$994)),""),ROWS('FIT-Lijst'!$A$4:T663)),COLUMNS('FIT-Lijst'!$A$4:T663)),"")</f>
        <v/>
      </c>
      <c r="G664" s="172"/>
      <c r="H664" s="172"/>
      <c r="I664" s="172"/>
      <c r="J664" s="173"/>
      <c r="K664" s="173"/>
      <c r="L664" s="173"/>
      <c r="M664" s="173"/>
      <c r="N664" s="173"/>
      <c r="O664" s="173"/>
      <c r="P664" s="173"/>
      <c r="Q664" s="173"/>
      <c r="R664" s="173"/>
      <c r="S664" s="173"/>
      <c r="T664" s="174" t="str">
        <f t="shared" si="34"/>
        <v/>
      </c>
      <c r="U664" s="174" t="str">
        <f t="shared" si="32"/>
        <v/>
      </c>
      <c r="V664" s="175" t="str">
        <f t="shared" si="33"/>
        <v/>
      </c>
      <c r="W664" s="172"/>
      <c r="X664" s="172"/>
    </row>
    <row r="665" spans="1:24" x14ac:dyDescent="0.15">
      <c r="A665" s="163" t="str">
        <f t="array" ref="A665">IFERROR(INDEX('FIT-Lijst'!$A$8:$T$994,SMALL(IF((INDEX('FIT-Lijst'!$A$8:$T$994,,18)="Fout")+(INDEX('FIT-Lijst'!$A$8:$T$994,,18)="Kritiek Fout"),MATCH(ROW('FIT-Lijst'!$A$8:$A$994),ROW('FIT-Lijst'!$A$8:$A$994)),""),ROWS('FIT-Lijst'!$A$4:A664)),COLUMNS('FIT-Lijst'!$A$4:A664)),"")</f>
        <v/>
      </c>
      <c r="B665" s="163" t="str">
        <f t="array" ref="B665">IFERROR(INDEX('FIT-Lijst'!$A$8:$T$994,SMALL(IF((INDEX('FIT-Lijst'!$A$8:$T$994,,18)="Fout")+(INDEX('FIT-Lijst'!$A$8:$T$994,,18)="Kritiek Fout"),MATCH(ROW('FIT-Lijst'!$A$8:$A$994),ROW('FIT-Lijst'!$A$8:$A$994)),""),ROWS('FIT-Lijst'!$A$4:D664)),COLUMNS('FIT-Lijst'!$A$4:D664)),"")</f>
        <v/>
      </c>
      <c r="C665" s="15" t="str">
        <f>IFERROR(VLOOKUP(A665,'FIT-Lijst'!A:Q,5,FALSE),"")</f>
        <v/>
      </c>
      <c r="D665" s="163" t="str">
        <f t="array" ref="D665">IFERROR(INDEX('FIT-Lijst'!$A$8:$T$994,SMALL(IF((INDEX('FIT-Lijst'!$A$8:$T$994,,18)="Fout")+(INDEX('FIT-Lijst'!$A$8:$T$994,,18)="Kritiek Fout"),MATCH(ROW('FIT-Lijst'!$A$8:$A$994),ROW('FIT-Lijst'!$A$8:$A$994)),""),ROWS('FIT-Lijst'!$A$4:R664)),COLUMNS('FIT-Lijst'!$A$4:R664)),"")</f>
        <v/>
      </c>
      <c r="E665" s="164" t="str">
        <f t="array" ref="E665">IFERROR(INDEX('FIT-Lijst'!$A$8:$T$994,SMALL(IF((INDEX('FIT-Lijst'!$A$8:$T$994,,18)="Fout")+(INDEX('FIT-Lijst'!$A$8:$T$994,,18)="Kritiek Fout"),MATCH(ROW('FIT-Lijst'!$A$8:$A$994),ROW('FIT-Lijst'!$A$8:$A$994)),""),ROWS('FIT-Lijst'!$A$4:S664)),COLUMNS('FIT-Lijst'!$A$4:S664)),"")</f>
        <v/>
      </c>
      <c r="F665" s="163" t="str">
        <f t="array" ref="F665">IFERROR(INDEX('FIT-Lijst'!$A$8:$T$994,SMALL(IF((INDEX('FIT-Lijst'!$A$8:$T$994,,18)="Fout")+(INDEX('FIT-Lijst'!$A$8:$T$994,,18)="Kritiek Fout"),MATCH(ROW('FIT-Lijst'!$A$8:$A$994),ROW('FIT-Lijst'!$A$8:$A$994)),""),ROWS('FIT-Lijst'!$A$4:T664)),COLUMNS('FIT-Lijst'!$A$4:T664)),"")</f>
        <v/>
      </c>
      <c r="G665" s="172"/>
      <c r="H665" s="172"/>
      <c r="I665" s="172"/>
      <c r="J665" s="173"/>
      <c r="K665" s="173"/>
      <c r="L665" s="173"/>
      <c r="M665" s="173"/>
      <c r="N665" s="173"/>
      <c r="O665" s="173"/>
      <c r="P665" s="173"/>
      <c r="Q665" s="173"/>
      <c r="R665" s="173"/>
      <c r="S665" s="173"/>
      <c r="T665" s="174" t="str">
        <f t="shared" si="34"/>
        <v/>
      </c>
      <c r="U665" s="174" t="str">
        <f t="shared" si="32"/>
        <v/>
      </c>
      <c r="V665" s="175" t="str">
        <f t="shared" si="33"/>
        <v/>
      </c>
      <c r="W665" s="172"/>
      <c r="X665" s="172"/>
    </row>
    <row r="666" spans="1:24" x14ac:dyDescent="0.15">
      <c r="A666" s="163" t="str">
        <f t="array" ref="A666">IFERROR(INDEX('FIT-Lijst'!$A$8:$T$994,SMALL(IF((INDEX('FIT-Lijst'!$A$8:$T$994,,18)="Fout")+(INDEX('FIT-Lijst'!$A$8:$T$994,,18)="Kritiek Fout"),MATCH(ROW('FIT-Lijst'!$A$8:$A$994),ROW('FIT-Lijst'!$A$8:$A$994)),""),ROWS('FIT-Lijst'!$A$4:A665)),COLUMNS('FIT-Lijst'!$A$4:A665)),"")</f>
        <v/>
      </c>
      <c r="B666" s="163" t="str">
        <f t="array" ref="B666">IFERROR(INDEX('FIT-Lijst'!$A$8:$T$994,SMALL(IF((INDEX('FIT-Lijst'!$A$8:$T$994,,18)="Fout")+(INDEX('FIT-Lijst'!$A$8:$T$994,,18)="Kritiek Fout"),MATCH(ROW('FIT-Lijst'!$A$8:$A$994),ROW('FIT-Lijst'!$A$8:$A$994)),""),ROWS('FIT-Lijst'!$A$4:D665)),COLUMNS('FIT-Lijst'!$A$4:D665)),"")</f>
        <v/>
      </c>
      <c r="C666" s="15" t="str">
        <f>IFERROR(VLOOKUP(A666,'FIT-Lijst'!A:Q,5,FALSE),"")</f>
        <v/>
      </c>
      <c r="D666" s="163" t="str">
        <f t="array" ref="D666">IFERROR(INDEX('FIT-Lijst'!$A$8:$T$994,SMALL(IF((INDEX('FIT-Lijst'!$A$8:$T$994,,18)="Fout")+(INDEX('FIT-Lijst'!$A$8:$T$994,,18)="Kritiek Fout"),MATCH(ROW('FIT-Lijst'!$A$8:$A$994),ROW('FIT-Lijst'!$A$8:$A$994)),""),ROWS('FIT-Lijst'!$A$4:R665)),COLUMNS('FIT-Lijst'!$A$4:R665)),"")</f>
        <v/>
      </c>
      <c r="E666" s="164" t="str">
        <f t="array" ref="E666">IFERROR(INDEX('FIT-Lijst'!$A$8:$T$994,SMALL(IF((INDEX('FIT-Lijst'!$A$8:$T$994,,18)="Fout")+(INDEX('FIT-Lijst'!$A$8:$T$994,,18)="Kritiek Fout"),MATCH(ROW('FIT-Lijst'!$A$8:$A$994),ROW('FIT-Lijst'!$A$8:$A$994)),""),ROWS('FIT-Lijst'!$A$4:S665)),COLUMNS('FIT-Lijst'!$A$4:S665)),"")</f>
        <v/>
      </c>
      <c r="F666" s="163" t="str">
        <f t="array" ref="F666">IFERROR(INDEX('FIT-Lijst'!$A$8:$T$994,SMALL(IF((INDEX('FIT-Lijst'!$A$8:$T$994,,18)="Fout")+(INDEX('FIT-Lijst'!$A$8:$T$994,,18)="Kritiek Fout"),MATCH(ROW('FIT-Lijst'!$A$8:$A$994),ROW('FIT-Lijst'!$A$8:$A$994)),""),ROWS('FIT-Lijst'!$A$4:T665)),COLUMNS('FIT-Lijst'!$A$4:T665)),"")</f>
        <v/>
      </c>
      <c r="G666" s="172"/>
      <c r="H666" s="172"/>
      <c r="I666" s="172"/>
      <c r="J666" s="173"/>
      <c r="K666" s="173"/>
      <c r="L666" s="173"/>
      <c r="M666" s="173"/>
      <c r="N666" s="173"/>
      <c r="O666" s="173"/>
      <c r="P666" s="173"/>
      <c r="Q666" s="173"/>
      <c r="R666" s="173"/>
      <c r="S666" s="173"/>
      <c r="T666" s="174" t="str">
        <f t="shared" si="34"/>
        <v/>
      </c>
      <c r="U666" s="174" t="str">
        <f t="shared" si="32"/>
        <v/>
      </c>
      <c r="V666" s="175" t="str">
        <f t="shared" si="33"/>
        <v/>
      </c>
      <c r="W666" s="172"/>
      <c r="X666" s="172"/>
    </row>
    <row r="667" spans="1:24" x14ac:dyDescent="0.15">
      <c r="A667" s="163" t="str">
        <f t="array" ref="A667">IFERROR(INDEX('FIT-Lijst'!$A$8:$T$994,SMALL(IF((INDEX('FIT-Lijst'!$A$8:$T$994,,18)="Fout")+(INDEX('FIT-Lijst'!$A$8:$T$994,,18)="Kritiek Fout"),MATCH(ROW('FIT-Lijst'!$A$8:$A$994),ROW('FIT-Lijst'!$A$8:$A$994)),""),ROWS('FIT-Lijst'!$A$4:A666)),COLUMNS('FIT-Lijst'!$A$4:A666)),"")</f>
        <v/>
      </c>
      <c r="B667" s="163" t="str">
        <f t="array" ref="B667">IFERROR(INDEX('FIT-Lijst'!$A$8:$T$994,SMALL(IF((INDEX('FIT-Lijst'!$A$8:$T$994,,18)="Fout")+(INDEX('FIT-Lijst'!$A$8:$T$994,,18)="Kritiek Fout"),MATCH(ROW('FIT-Lijst'!$A$8:$A$994),ROW('FIT-Lijst'!$A$8:$A$994)),""),ROWS('FIT-Lijst'!$A$4:D666)),COLUMNS('FIT-Lijst'!$A$4:D666)),"")</f>
        <v/>
      </c>
      <c r="C667" s="15" t="str">
        <f>IFERROR(VLOOKUP(A667,'FIT-Lijst'!A:Q,5,FALSE),"")</f>
        <v/>
      </c>
      <c r="D667" s="163" t="str">
        <f t="array" ref="D667">IFERROR(INDEX('FIT-Lijst'!$A$8:$T$994,SMALL(IF((INDEX('FIT-Lijst'!$A$8:$T$994,,18)="Fout")+(INDEX('FIT-Lijst'!$A$8:$T$994,,18)="Kritiek Fout"),MATCH(ROW('FIT-Lijst'!$A$8:$A$994),ROW('FIT-Lijst'!$A$8:$A$994)),""),ROWS('FIT-Lijst'!$A$4:R666)),COLUMNS('FIT-Lijst'!$A$4:R666)),"")</f>
        <v/>
      </c>
      <c r="E667" s="164" t="str">
        <f t="array" ref="E667">IFERROR(INDEX('FIT-Lijst'!$A$8:$T$994,SMALL(IF((INDEX('FIT-Lijst'!$A$8:$T$994,,18)="Fout")+(INDEX('FIT-Lijst'!$A$8:$T$994,,18)="Kritiek Fout"),MATCH(ROW('FIT-Lijst'!$A$8:$A$994),ROW('FIT-Lijst'!$A$8:$A$994)),""),ROWS('FIT-Lijst'!$A$4:S666)),COLUMNS('FIT-Lijst'!$A$4:S666)),"")</f>
        <v/>
      </c>
      <c r="F667" s="163" t="str">
        <f t="array" ref="F667">IFERROR(INDEX('FIT-Lijst'!$A$8:$T$994,SMALL(IF((INDEX('FIT-Lijst'!$A$8:$T$994,,18)="Fout")+(INDEX('FIT-Lijst'!$A$8:$T$994,,18)="Kritiek Fout"),MATCH(ROW('FIT-Lijst'!$A$8:$A$994),ROW('FIT-Lijst'!$A$8:$A$994)),""),ROWS('FIT-Lijst'!$A$4:T666)),COLUMNS('FIT-Lijst'!$A$4:T666)),"")</f>
        <v/>
      </c>
      <c r="G667" s="172"/>
      <c r="H667" s="172"/>
      <c r="I667" s="172"/>
      <c r="J667" s="173"/>
      <c r="K667" s="173"/>
      <c r="L667" s="173"/>
      <c r="M667" s="173"/>
      <c r="N667" s="173"/>
      <c r="O667" s="173"/>
      <c r="P667" s="173"/>
      <c r="Q667" s="173"/>
      <c r="R667" s="173"/>
      <c r="S667" s="173"/>
      <c r="T667" s="174" t="str">
        <f t="shared" si="34"/>
        <v/>
      </c>
      <c r="U667" s="174" t="str">
        <f t="shared" si="32"/>
        <v/>
      </c>
      <c r="V667" s="175" t="str">
        <f t="shared" si="33"/>
        <v/>
      </c>
      <c r="W667" s="172"/>
      <c r="X667" s="172"/>
    </row>
    <row r="668" spans="1:24" x14ac:dyDescent="0.15">
      <c r="A668" s="163" t="str">
        <f t="array" ref="A668">IFERROR(INDEX('FIT-Lijst'!$A$8:$T$994,SMALL(IF((INDEX('FIT-Lijst'!$A$8:$T$994,,18)="Fout")+(INDEX('FIT-Lijst'!$A$8:$T$994,,18)="Kritiek Fout"),MATCH(ROW('FIT-Lijst'!$A$8:$A$994),ROW('FIT-Lijst'!$A$8:$A$994)),""),ROWS('FIT-Lijst'!$A$4:A667)),COLUMNS('FIT-Lijst'!$A$4:A667)),"")</f>
        <v/>
      </c>
      <c r="B668" s="163" t="str">
        <f t="array" ref="B668">IFERROR(INDEX('FIT-Lijst'!$A$8:$T$994,SMALL(IF((INDEX('FIT-Lijst'!$A$8:$T$994,,18)="Fout")+(INDEX('FIT-Lijst'!$A$8:$T$994,,18)="Kritiek Fout"),MATCH(ROW('FIT-Lijst'!$A$8:$A$994),ROW('FIT-Lijst'!$A$8:$A$994)),""),ROWS('FIT-Lijst'!$A$4:D667)),COLUMNS('FIT-Lijst'!$A$4:D667)),"")</f>
        <v/>
      </c>
      <c r="C668" s="15" t="str">
        <f>IFERROR(VLOOKUP(A668,'FIT-Lijst'!A:Q,5,FALSE),"")</f>
        <v/>
      </c>
      <c r="D668" s="163" t="str">
        <f t="array" ref="D668">IFERROR(INDEX('FIT-Lijst'!$A$8:$T$994,SMALL(IF((INDEX('FIT-Lijst'!$A$8:$T$994,,18)="Fout")+(INDEX('FIT-Lijst'!$A$8:$T$994,,18)="Kritiek Fout"),MATCH(ROW('FIT-Lijst'!$A$8:$A$994),ROW('FIT-Lijst'!$A$8:$A$994)),""),ROWS('FIT-Lijst'!$A$4:R667)),COLUMNS('FIT-Lijst'!$A$4:R667)),"")</f>
        <v/>
      </c>
      <c r="E668" s="164" t="str">
        <f t="array" ref="E668">IFERROR(INDEX('FIT-Lijst'!$A$8:$T$994,SMALL(IF((INDEX('FIT-Lijst'!$A$8:$T$994,,18)="Fout")+(INDEX('FIT-Lijst'!$A$8:$T$994,,18)="Kritiek Fout"),MATCH(ROW('FIT-Lijst'!$A$8:$A$994),ROW('FIT-Lijst'!$A$8:$A$994)),""),ROWS('FIT-Lijst'!$A$4:S667)),COLUMNS('FIT-Lijst'!$A$4:S667)),"")</f>
        <v/>
      </c>
      <c r="F668" s="163" t="str">
        <f t="array" ref="F668">IFERROR(INDEX('FIT-Lijst'!$A$8:$T$994,SMALL(IF((INDEX('FIT-Lijst'!$A$8:$T$994,,18)="Fout")+(INDEX('FIT-Lijst'!$A$8:$T$994,,18)="Kritiek Fout"),MATCH(ROW('FIT-Lijst'!$A$8:$A$994),ROW('FIT-Lijst'!$A$8:$A$994)),""),ROWS('FIT-Lijst'!$A$4:T667)),COLUMNS('FIT-Lijst'!$A$4:T667)),"")</f>
        <v/>
      </c>
      <c r="G668" s="172"/>
      <c r="H668" s="172"/>
      <c r="I668" s="172"/>
      <c r="J668" s="173"/>
      <c r="K668" s="173"/>
      <c r="L668" s="173"/>
      <c r="M668" s="173"/>
      <c r="N668" s="173"/>
      <c r="O668" s="173"/>
      <c r="P668" s="173"/>
      <c r="Q668" s="173"/>
      <c r="R668" s="173"/>
      <c r="S668" s="173"/>
      <c r="T668" s="174" t="str">
        <f t="shared" si="34"/>
        <v/>
      </c>
      <c r="U668" s="174" t="str">
        <f t="shared" si="32"/>
        <v/>
      </c>
      <c r="V668" s="175" t="str">
        <f t="shared" si="33"/>
        <v/>
      </c>
      <c r="W668" s="172"/>
      <c r="X668" s="172"/>
    </row>
    <row r="669" spans="1:24" x14ac:dyDescent="0.15">
      <c r="A669" s="163" t="str">
        <f t="array" ref="A669">IFERROR(INDEX('FIT-Lijst'!$A$8:$T$994,SMALL(IF((INDEX('FIT-Lijst'!$A$8:$T$994,,18)="Fout")+(INDEX('FIT-Lijst'!$A$8:$T$994,,18)="Kritiek Fout"),MATCH(ROW('FIT-Lijst'!$A$8:$A$994),ROW('FIT-Lijst'!$A$8:$A$994)),""),ROWS('FIT-Lijst'!$A$4:A668)),COLUMNS('FIT-Lijst'!$A$4:A668)),"")</f>
        <v/>
      </c>
      <c r="B669" s="163" t="str">
        <f t="array" ref="B669">IFERROR(INDEX('FIT-Lijst'!$A$8:$T$994,SMALL(IF((INDEX('FIT-Lijst'!$A$8:$T$994,,18)="Fout")+(INDEX('FIT-Lijst'!$A$8:$T$994,,18)="Kritiek Fout"),MATCH(ROW('FIT-Lijst'!$A$8:$A$994),ROW('FIT-Lijst'!$A$8:$A$994)),""),ROWS('FIT-Lijst'!$A$4:D668)),COLUMNS('FIT-Lijst'!$A$4:D668)),"")</f>
        <v/>
      </c>
      <c r="C669" s="15" t="str">
        <f>IFERROR(VLOOKUP(A669,'FIT-Lijst'!A:Q,5,FALSE),"")</f>
        <v/>
      </c>
      <c r="D669" s="163" t="str">
        <f t="array" ref="D669">IFERROR(INDEX('FIT-Lijst'!$A$8:$T$994,SMALL(IF((INDEX('FIT-Lijst'!$A$8:$T$994,,18)="Fout")+(INDEX('FIT-Lijst'!$A$8:$T$994,,18)="Kritiek Fout"),MATCH(ROW('FIT-Lijst'!$A$8:$A$994),ROW('FIT-Lijst'!$A$8:$A$994)),""),ROWS('FIT-Lijst'!$A$4:R668)),COLUMNS('FIT-Lijst'!$A$4:R668)),"")</f>
        <v/>
      </c>
      <c r="E669" s="164" t="str">
        <f t="array" ref="E669">IFERROR(INDEX('FIT-Lijst'!$A$8:$T$994,SMALL(IF((INDEX('FIT-Lijst'!$A$8:$T$994,,18)="Fout")+(INDEX('FIT-Lijst'!$A$8:$T$994,,18)="Kritiek Fout"),MATCH(ROW('FIT-Lijst'!$A$8:$A$994),ROW('FIT-Lijst'!$A$8:$A$994)),""),ROWS('FIT-Lijst'!$A$4:S668)),COLUMNS('FIT-Lijst'!$A$4:S668)),"")</f>
        <v/>
      </c>
      <c r="F669" s="163" t="str">
        <f t="array" ref="F669">IFERROR(INDEX('FIT-Lijst'!$A$8:$T$994,SMALL(IF((INDEX('FIT-Lijst'!$A$8:$T$994,,18)="Fout")+(INDEX('FIT-Lijst'!$A$8:$T$994,,18)="Kritiek Fout"),MATCH(ROW('FIT-Lijst'!$A$8:$A$994),ROW('FIT-Lijst'!$A$8:$A$994)),""),ROWS('FIT-Lijst'!$A$4:T668)),COLUMNS('FIT-Lijst'!$A$4:T668)),"")</f>
        <v/>
      </c>
      <c r="G669" s="172"/>
      <c r="H669" s="172"/>
      <c r="I669" s="172"/>
      <c r="J669" s="173"/>
      <c r="K669" s="173"/>
      <c r="L669" s="173"/>
      <c r="M669" s="173"/>
      <c r="N669" s="173"/>
      <c r="O669" s="173"/>
      <c r="P669" s="173"/>
      <c r="Q669" s="173"/>
      <c r="R669" s="173"/>
      <c r="S669" s="173"/>
      <c r="T669" s="174" t="str">
        <f t="shared" si="34"/>
        <v/>
      </c>
      <c r="U669" s="174" t="str">
        <f t="shared" si="32"/>
        <v/>
      </c>
      <c r="V669" s="175" t="str">
        <f t="shared" si="33"/>
        <v/>
      </c>
      <c r="W669" s="172"/>
      <c r="X669" s="172"/>
    </row>
    <row r="670" spans="1:24" x14ac:dyDescent="0.15">
      <c r="A670" s="163" t="str">
        <f t="array" ref="A670">IFERROR(INDEX('FIT-Lijst'!$A$8:$T$994,SMALL(IF((INDEX('FIT-Lijst'!$A$8:$T$994,,18)="Fout")+(INDEX('FIT-Lijst'!$A$8:$T$994,,18)="Kritiek Fout"),MATCH(ROW('FIT-Lijst'!$A$8:$A$994),ROW('FIT-Lijst'!$A$8:$A$994)),""),ROWS('FIT-Lijst'!$A$4:A669)),COLUMNS('FIT-Lijst'!$A$4:A669)),"")</f>
        <v/>
      </c>
      <c r="B670" s="163" t="str">
        <f t="array" ref="B670">IFERROR(INDEX('FIT-Lijst'!$A$8:$T$994,SMALL(IF((INDEX('FIT-Lijst'!$A$8:$T$994,,18)="Fout")+(INDEX('FIT-Lijst'!$A$8:$T$994,,18)="Kritiek Fout"),MATCH(ROW('FIT-Lijst'!$A$8:$A$994),ROW('FIT-Lijst'!$A$8:$A$994)),""),ROWS('FIT-Lijst'!$A$4:D669)),COLUMNS('FIT-Lijst'!$A$4:D669)),"")</f>
        <v/>
      </c>
      <c r="C670" s="15" t="str">
        <f>IFERROR(VLOOKUP(A670,'FIT-Lijst'!A:Q,5,FALSE),"")</f>
        <v/>
      </c>
      <c r="D670" s="163" t="str">
        <f t="array" ref="D670">IFERROR(INDEX('FIT-Lijst'!$A$8:$T$994,SMALL(IF((INDEX('FIT-Lijst'!$A$8:$T$994,,18)="Fout")+(INDEX('FIT-Lijst'!$A$8:$T$994,,18)="Kritiek Fout"),MATCH(ROW('FIT-Lijst'!$A$8:$A$994),ROW('FIT-Lijst'!$A$8:$A$994)),""),ROWS('FIT-Lijst'!$A$4:R669)),COLUMNS('FIT-Lijst'!$A$4:R669)),"")</f>
        <v/>
      </c>
      <c r="E670" s="164" t="str">
        <f t="array" ref="E670">IFERROR(INDEX('FIT-Lijst'!$A$8:$T$994,SMALL(IF((INDEX('FIT-Lijst'!$A$8:$T$994,,18)="Fout")+(INDEX('FIT-Lijst'!$A$8:$T$994,,18)="Kritiek Fout"),MATCH(ROW('FIT-Lijst'!$A$8:$A$994),ROW('FIT-Lijst'!$A$8:$A$994)),""),ROWS('FIT-Lijst'!$A$4:S669)),COLUMNS('FIT-Lijst'!$A$4:S669)),"")</f>
        <v/>
      </c>
      <c r="F670" s="163" t="str">
        <f t="array" ref="F670">IFERROR(INDEX('FIT-Lijst'!$A$8:$T$994,SMALL(IF((INDEX('FIT-Lijst'!$A$8:$T$994,,18)="Fout")+(INDEX('FIT-Lijst'!$A$8:$T$994,,18)="Kritiek Fout"),MATCH(ROW('FIT-Lijst'!$A$8:$A$994),ROW('FIT-Lijst'!$A$8:$A$994)),""),ROWS('FIT-Lijst'!$A$4:T669)),COLUMNS('FIT-Lijst'!$A$4:T669)),"")</f>
        <v/>
      </c>
      <c r="G670" s="172"/>
      <c r="H670" s="172"/>
      <c r="I670" s="172"/>
      <c r="J670" s="173"/>
      <c r="K670" s="173"/>
      <c r="L670" s="173"/>
      <c r="M670" s="173"/>
      <c r="N670" s="173"/>
      <c r="O670" s="173"/>
      <c r="P670" s="173"/>
      <c r="Q670" s="173"/>
      <c r="R670" s="173"/>
      <c r="S670" s="173"/>
      <c r="T670" s="174" t="str">
        <f t="shared" si="34"/>
        <v/>
      </c>
      <c r="U670" s="174" t="str">
        <f t="shared" si="32"/>
        <v/>
      </c>
      <c r="V670" s="175" t="str">
        <f t="shared" si="33"/>
        <v/>
      </c>
      <c r="W670" s="172"/>
      <c r="X670" s="172"/>
    </row>
    <row r="671" spans="1:24" x14ac:dyDescent="0.15">
      <c r="A671" s="163" t="str">
        <f t="array" ref="A671">IFERROR(INDEX('FIT-Lijst'!$A$8:$T$994,SMALL(IF((INDEX('FIT-Lijst'!$A$8:$T$994,,18)="Fout")+(INDEX('FIT-Lijst'!$A$8:$T$994,,18)="Kritiek Fout"),MATCH(ROW('FIT-Lijst'!$A$8:$A$994),ROW('FIT-Lijst'!$A$8:$A$994)),""),ROWS('FIT-Lijst'!$A$4:A670)),COLUMNS('FIT-Lijst'!$A$4:A670)),"")</f>
        <v/>
      </c>
      <c r="B671" s="163" t="str">
        <f t="array" ref="B671">IFERROR(INDEX('FIT-Lijst'!$A$8:$T$994,SMALL(IF((INDEX('FIT-Lijst'!$A$8:$T$994,,18)="Fout")+(INDEX('FIT-Lijst'!$A$8:$T$994,,18)="Kritiek Fout"),MATCH(ROW('FIT-Lijst'!$A$8:$A$994),ROW('FIT-Lijst'!$A$8:$A$994)),""),ROWS('FIT-Lijst'!$A$4:D670)),COLUMNS('FIT-Lijst'!$A$4:D670)),"")</f>
        <v/>
      </c>
      <c r="C671" s="15" t="str">
        <f>IFERROR(VLOOKUP(A671,'FIT-Lijst'!A:Q,5,FALSE),"")</f>
        <v/>
      </c>
      <c r="D671" s="163" t="str">
        <f t="array" ref="D671">IFERROR(INDEX('FIT-Lijst'!$A$8:$T$994,SMALL(IF((INDEX('FIT-Lijst'!$A$8:$T$994,,18)="Fout")+(INDEX('FIT-Lijst'!$A$8:$T$994,,18)="Kritiek Fout"),MATCH(ROW('FIT-Lijst'!$A$8:$A$994),ROW('FIT-Lijst'!$A$8:$A$994)),""),ROWS('FIT-Lijst'!$A$4:R670)),COLUMNS('FIT-Lijst'!$A$4:R670)),"")</f>
        <v/>
      </c>
      <c r="E671" s="164" t="str">
        <f t="array" ref="E671">IFERROR(INDEX('FIT-Lijst'!$A$8:$T$994,SMALL(IF((INDEX('FIT-Lijst'!$A$8:$T$994,,18)="Fout")+(INDEX('FIT-Lijst'!$A$8:$T$994,,18)="Kritiek Fout"),MATCH(ROW('FIT-Lijst'!$A$8:$A$994),ROW('FIT-Lijst'!$A$8:$A$994)),""),ROWS('FIT-Lijst'!$A$4:S670)),COLUMNS('FIT-Lijst'!$A$4:S670)),"")</f>
        <v/>
      </c>
      <c r="F671" s="163" t="str">
        <f t="array" ref="F671">IFERROR(INDEX('FIT-Lijst'!$A$8:$T$994,SMALL(IF((INDEX('FIT-Lijst'!$A$8:$T$994,,18)="Fout")+(INDEX('FIT-Lijst'!$A$8:$T$994,,18)="Kritiek Fout"),MATCH(ROW('FIT-Lijst'!$A$8:$A$994),ROW('FIT-Lijst'!$A$8:$A$994)),""),ROWS('FIT-Lijst'!$A$4:T670)),COLUMNS('FIT-Lijst'!$A$4:T670)),"")</f>
        <v/>
      </c>
      <c r="G671" s="172"/>
      <c r="H671" s="172"/>
      <c r="I671" s="172"/>
      <c r="J671" s="173"/>
      <c r="K671" s="173"/>
      <c r="L671" s="173"/>
      <c r="M671" s="173"/>
      <c r="N671" s="173"/>
      <c r="O671" s="173"/>
      <c r="P671" s="173"/>
      <c r="Q671" s="173"/>
      <c r="R671" s="173"/>
      <c r="S671" s="173"/>
      <c r="T671" s="174" t="str">
        <f t="shared" si="34"/>
        <v/>
      </c>
      <c r="U671" s="174" t="str">
        <f t="shared" si="32"/>
        <v/>
      </c>
      <c r="V671" s="175" t="str">
        <f t="shared" si="33"/>
        <v/>
      </c>
      <c r="W671" s="172"/>
      <c r="X671" s="172"/>
    </row>
    <row r="672" spans="1:24" x14ac:dyDescent="0.15">
      <c r="A672" s="163" t="str">
        <f t="array" ref="A672">IFERROR(INDEX('FIT-Lijst'!$A$8:$T$994,SMALL(IF((INDEX('FIT-Lijst'!$A$8:$T$994,,18)="Fout")+(INDEX('FIT-Lijst'!$A$8:$T$994,,18)="Kritiek Fout"),MATCH(ROW('FIT-Lijst'!$A$8:$A$994),ROW('FIT-Lijst'!$A$8:$A$994)),""),ROWS('FIT-Lijst'!$A$4:A671)),COLUMNS('FIT-Lijst'!$A$4:A671)),"")</f>
        <v/>
      </c>
      <c r="B672" s="163" t="str">
        <f t="array" ref="B672">IFERROR(INDEX('FIT-Lijst'!$A$8:$T$994,SMALL(IF((INDEX('FIT-Lijst'!$A$8:$T$994,,18)="Fout")+(INDEX('FIT-Lijst'!$A$8:$T$994,,18)="Kritiek Fout"),MATCH(ROW('FIT-Lijst'!$A$8:$A$994),ROW('FIT-Lijst'!$A$8:$A$994)),""),ROWS('FIT-Lijst'!$A$4:D671)),COLUMNS('FIT-Lijst'!$A$4:D671)),"")</f>
        <v/>
      </c>
      <c r="C672" s="15" t="str">
        <f>IFERROR(VLOOKUP(A672,'FIT-Lijst'!A:Q,5,FALSE),"")</f>
        <v/>
      </c>
      <c r="D672" s="163" t="str">
        <f t="array" ref="D672">IFERROR(INDEX('FIT-Lijst'!$A$8:$T$994,SMALL(IF((INDEX('FIT-Lijst'!$A$8:$T$994,,18)="Fout")+(INDEX('FIT-Lijst'!$A$8:$T$994,,18)="Kritiek Fout"),MATCH(ROW('FIT-Lijst'!$A$8:$A$994),ROW('FIT-Lijst'!$A$8:$A$994)),""),ROWS('FIT-Lijst'!$A$4:R671)),COLUMNS('FIT-Lijst'!$A$4:R671)),"")</f>
        <v/>
      </c>
      <c r="E672" s="164" t="str">
        <f t="array" ref="E672">IFERROR(INDEX('FIT-Lijst'!$A$8:$T$994,SMALL(IF((INDEX('FIT-Lijst'!$A$8:$T$994,,18)="Fout")+(INDEX('FIT-Lijst'!$A$8:$T$994,,18)="Kritiek Fout"),MATCH(ROW('FIT-Lijst'!$A$8:$A$994),ROW('FIT-Lijst'!$A$8:$A$994)),""),ROWS('FIT-Lijst'!$A$4:S671)),COLUMNS('FIT-Lijst'!$A$4:S671)),"")</f>
        <v/>
      </c>
      <c r="F672" s="163" t="str">
        <f t="array" ref="F672">IFERROR(INDEX('FIT-Lijst'!$A$8:$T$994,SMALL(IF((INDEX('FIT-Lijst'!$A$8:$T$994,,18)="Fout")+(INDEX('FIT-Lijst'!$A$8:$T$994,,18)="Kritiek Fout"),MATCH(ROW('FIT-Lijst'!$A$8:$A$994),ROW('FIT-Lijst'!$A$8:$A$994)),""),ROWS('FIT-Lijst'!$A$4:T671)),COLUMNS('FIT-Lijst'!$A$4:T671)),"")</f>
        <v/>
      </c>
      <c r="G672" s="172"/>
      <c r="H672" s="172"/>
      <c r="I672" s="172"/>
      <c r="J672" s="173"/>
      <c r="K672" s="173"/>
      <c r="L672" s="173"/>
      <c r="M672" s="173"/>
      <c r="N672" s="173"/>
      <c r="O672" s="173"/>
      <c r="P672" s="173"/>
      <c r="Q672" s="173"/>
      <c r="R672" s="173"/>
      <c r="S672" s="173"/>
      <c r="T672" s="174" t="str">
        <f t="shared" si="34"/>
        <v/>
      </c>
      <c r="U672" s="174" t="str">
        <f t="shared" si="32"/>
        <v/>
      </c>
      <c r="V672" s="175" t="str">
        <f t="shared" si="33"/>
        <v/>
      </c>
      <c r="W672" s="172"/>
      <c r="X672" s="172"/>
    </row>
    <row r="673" spans="1:24" x14ac:dyDescent="0.15">
      <c r="A673" s="163" t="str">
        <f t="array" ref="A673">IFERROR(INDEX('FIT-Lijst'!$A$8:$T$994,SMALL(IF((INDEX('FIT-Lijst'!$A$8:$T$994,,18)="Fout")+(INDEX('FIT-Lijst'!$A$8:$T$994,,18)="Kritiek Fout"),MATCH(ROW('FIT-Lijst'!$A$8:$A$994),ROW('FIT-Lijst'!$A$8:$A$994)),""),ROWS('FIT-Lijst'!$A$4:A672)),COLUMNS('FIT-Lijst'!$A$4:A672)),"")</f>
        <v/>
      </c>
      <c r="B673" s="163" t="str">
        <f t="array" ref="B673">IFERROR(INDEX('FIT-Lijst'!$A$8:$T$994,SMALL(IF((INDEX('FIT-Lijst'!$A$8:$T$994,,18)="Fout")+(INDEX('FIT-Lijst'!$A$8:$T$994,,18)="Kritiek Fout"),MATCH(ROW('FIT-Lijst'!$A$8:$A$994),ROW('FIT-Lijst'!$A$8:$A$994)),""),ROWS('FIT-Lijst'!$A$4:D672)),COLUMNS('FIT-Lijst'!$A$4:D672)),"")</f>
        <v/>
      </c>
      <c r="C673" s="15" t="str">
        <f>IFERROR(VLOOKUP(A673,'FIT-Lijst'!A:Q,5,FALSE),"")</f>
        <v/>
      </c>
      <c r="D673" s="163" t="str">
        <f t="array" ref="D673">IFERROR(INDEX('FIT-Lijst'!$A$8:$T$994,SMALL(IF((INDEX('FIT-Lijst'!$A$8:$T$994,,18)="Fout")+(INDEX('FIT-Lijst'!$A$8:$T$994,,18)="Kritiek Fout"),MATCH(ROW('FIT-Lijst'!$A$8:$A$994),ROW('FIT-Lijst'!$A$8:$A$994)),""),ROWS('FIT-Lijst'!$A$4:R672)),COLUMNS('FIT-Lijst'!$A$4:R672)),"")</f>
        <v/>
      </c>
      <c r="E673" s="164" t="str">
        <f t="array" ref="E673">IFERROR(INDEX('FIT-Lijst'!$A$8:$T$994,SMALL(IF((INDEX('FIT-Lijst'!$A$8:$T$994,,18)="Fout")+(INDEX('FIT-Lijst'!$A$8:$T$994,,18)="Kritiek Fout"),MATCH(ROW('FIT-Lijst'!$A$8:$A$994),ROW('FIT-Lijst'!$A$8:$A$994)),""),ROWS('FIT-Lijst'!$A$4:S672)),COLUMNS('FIT-Lijst'!$A$4:S672)),"")</f>
        <v/>
      </c>
      <c r="F673" s="163" t="str">
        <f t="array" ref="F673">IFERROR(INDEX('FIT-Lijst'!$A$8:$T$994,SMALL(IF((INDEX('FIT-Lijst'!$A$8:$T$994,,18)="Fout")+(INDEX('FIT-Lijst'!$A$8:$T$994,,18)="Kritiek Fout"),MATCH(ROW('FIT-Lijst'!$A$8:$A$994),ROW('FIT-Lijst'!$A$8:$A$994)),""),ROWS('FIT-Lijst'!$A$4:T672)),COLUMNS('FIT-Lijst'!$A$4:T672)),"")</f>
        <v/>
      </c>
      <c r="G673" s="172"/>
      <c r="H673" s="172"/>
      <c r="I673" s="172"/>
      <c r="J673" s="173"/>
      <c r="K673" s="173"/>
      <c r="L673" s="173"/>
      <c r="M673" s="173"/>
      <c r="N673" s="173"/>
      <c r="O673" s="173"/>
      <c r="P673" s="173"/>
      <c r="Q673" s="173"/>
      <c r="R673" s="173"/>
      <c r="S673" s="173"/>
      <c r="T673" s="174" t="str">
        <f t="shared" si="34"/>
        <v/>
      </c>
      <c r="U673" s="174" t="str">
        <f t="shared" si="32"/>
        <v/>
      </c>
      <c r="V673" s="175" t="str">
        <f t="shared" si="33"/>
        <v/>
      </c>
      <c r="W673" s="172"/>
      <c r="X673" s="172"/>
    </row>
    <row r="674" spans="1:24" x14ac:dyDescent="0.15">
      <c r="A674" s="163" t="str">
        <f t="array" ref="A674">IFERROR(INDEX('FIT-Lijst'!$A$8:$T$994,SMALL(IF((INDEX('FIT-Lijst'!$A$8:$T$994,,18)="Fout")+(INDEX('FIT-Lijst'!$A$8:$T$994,,18)="Kritiek Fout"),MATCH(ROW('FIT-Lijst'!$A$8:$A$994),ROW('FIT-Lijst'!$A$8:$A$994)),""),ROWS('FIT-Lijst'!$A$4:A673)),COLUMNS('FIT-Lijst'!$A$4:A673)),"")</f>
        <v/>
      </c>
      <c r="B674" s="163" t="str">
        <f t="array" ref="B674">IFERROR(INDEX('FIT-Lijst'!$A$8:$T$994,SMALL(IF((INDEX('FIT-Lijst'!$A$8:$T$994,,18)="Fout")+(INDEX('FIT-Lijst'!$A$8:$T$994,,18)="Kritiek Fout"),MATCH(ROW('FIT-Lijst'!$A$8:$A$994),ROW('FIT-Lijst'!$A$8:$A$994)),""),ROWS('FIT-Lijst'!$A$4:D673)),COLUMNS('FIT-Lijst'!$A$4:D673)),"")</f>
        <v/>
      </c>
      <c r="C674" s="15" t="str">
        <f>IFERROR(VLOOKUP(A674,'FIT-Lijst'!A:Q,5,FALSE),"")</f>
        <v/>
      </c>
      <c r="D674" s="163" t="str">
        <f t="array" ref="D674">IFERROR(INDEX('FIT-Lijst'!$A$8:$T$994,SMALL(IF((INDEX('FIT-Lijst'!$A$8:$T$994,,18)="Fout")+(INDEX('FIT-Lijst'!$A$8:$T$994,,18)="Kritiek Fout"),MATCH(ROW('FIT-Lijst'!$A$8:$A$994),ROW('FIT-Lijst'!$A$8:$A$994)),""),ROWS('FIT-Lijst'!$A$4:R673)),COLUMNS('FIT-Lijst'!$A$4:R673)),"")</f>
        <v/>
      </c>
      <c r="E674" s="164" t="str">
        <f t="array" ref="E674">IFERROR(INDEX('FIT-Lijst'!$A$8:$T$994,SMALL(IF((INDEX('FIT-Lijst'!$A$8:$T$994,,18)="Fout")+(INDEX('FIT-Lijst'!$A$8:$T$994,,18)="Kritiek Fout"),MATCH(ROW('FIT-Lijst'!$A$8:$A$994),ROW('FIT-Lijst'!$A$8:$A$994)),""),ROWS('FIT-Lijst'!$A$4:S673)),COLUMNS('FIT-Lijst'!$A$4:S673)),"")</f>
        <v/>
      </c>
      <c r="F674" s="163" t="str">
        <f t="array" ref="F674">IFERROR(INDEX('FIT-Lijst'!$A$8:$T$994,SMALL(IF((INDEX('FIT-Lijst'!$A$8:$T$994,,18)="Fout")+(INDEX('FIT-Lijst'!$A$8:$T$994,,18)="Kritiek Fout"),MATCH(ROW('FIT-Lijst'!$A$8:$A$994),ROW('FIT-Lijst'!$A$8:$A$994)),""),ROWS('FIT-Lijst'!$A$4:T673)),COLUMNS('FIT-Lijst'!$A$4:T673)),"")</f>
        <v/>
      </c>
      <c r="G674" s="172"/>
      <c r="H674" s="172"/>
      <c r="I674" s="172"/>
      <c r="J674" s="173"/>
      <c r="K674" s="173"/>
      <c r="L674" s="173"/>
      <c r="M674" s="173"/>
      <c r="N674" s="173"/>
      <c r="O674" s="173"/>
      <c r="P674" s="173"/>
      <c r="Q674" s="173"/>
      <c r="R674" s="173"/>
      <c r="S674" s="173"/>
      <c r="T674" s="174" t="str">
        <f t="shared" si="34"/>
        <v/>
      </c>
      <c r="U674" s="174" t="str">
        <f t="shared" si="32"/>
        <v/>
      </c>
      <c r="V674" s="175" t="str">
        <f t="shared" si="33"/>
        <v/>
      </c>
      <c r="W674" s="172"/>
      <c r="X674" s="172"/>
    </row>
    <row r="675" spans="1:24" x14ac:dyDescent="0.15">
      <c r="A675" s="163" t="str">
        <f t="array" ref="A675">IFERROR(INDEX('FIT-Lijst'!$A$8:$T$994,SMALL(IF((INDEX('FIT-Lijst'!$A$8:$T$994,,18)="Fout")+(INDEX('FIT-Lijst'!$A$8:$T$994,,18)="Kritiek Fout"),MATCH(ROW('FIT-Lijst'!$A$8:$A$994),ROW('FIT-Lijst'!$A$8:$A$994)),""),ROWS('FIT-Lijst'!$A$4:A674)),COLUMNS('FIT-Lijst'!$A$4:A674)),"")</f>
        <v/>
      </c>
      <c r="B675" s="163" t="str">
        <f t="array" ref="B675">IFERROR(INDEX('FIT-Lijst'!$A$8:$T$994,SMALL(IF((INDEX('FIT-Lijst'!$A$8:$T$994,,18)="Fout")+(INDEX('FIT-Lijst'!$A$8:$T$994,,18)="Kritiek Fout"),MATCH(ROW('FIT-Lijst'!$A$8:$A$994),ROW('FIT-Lijst'!$A$8:$A$994)),""),ROWS('FIT-Lijst'!$A$4:D674)),COLUMNS('FIT-Lijst'!$A$4:D674)),"")</f>
        <v/>
      </c>
      <c r="C675" s="15" t="str">
        <f>IFERROR(VLOOKUP(A675,'FIT-Lijst'!A:Q,5,FALSE),"")</f>
        <v/>
      </c>
      <c r="D675" s="163" t="str">
        <f t="array" ref="D675">IFERROR(INDEX('FIT-Lijst'!$A$8:$T$994,SMALL(IF((INDEX('FIT-Lijst'!$A$8:$T$994,,18)="Fout")+(INDEX('FIT-Lijst'!$A$8:$T$994,,18)="Kritiek Fout"),MATCH(ROW('FIT-Lijst'!$A$8:$A$994),ROW('FIT-Lijst'!$A$8:$A$994)),""),ROWS('FIT-Lijst'!$A$4:R674)),COLUMNS('FIT-Lijst'!$A$4:R674)),"")</f>
        <v/>
      </c>
      <c r="E675" s="164" t="str">
        <f t="array" ref="E675">IFERROR(INDEX('FIT-Lijst'!$A$8:$T$994,SMALL(IF((INDEX('FIT-Lijst'!$A$8:$T$994,,18)="Fout")+(INDEX('FIT-Lijst'!$A$8:$T$994,,18)="Kritiek Fout"),MATCH(ROW('FIT-Lijst'!$A$8:$A$994),ROW('FIT-Lijst'!$A$8:$A$994)),""),ROWS('FIT-Lijst'!$A$4:S674)),COLUMNS('FIT-Lijst'!$A$4:S674)),"")</f>
        <v/>
      </c>
      <c r="F675" s="163" t="str">
        <f t="array" ref="F675">IFERROR(INDEX('FIT-Lijst'!$A$8:$T$994,SMALL(IF((INDEX('FIT-Lijst'!$A$8:$T$994,,18)="Fout")+(INDEX('FIT-Lijst'!$A$8:$T$994,,18)="Kritiek Fout"),MATCH(ROW('FIT-Lijst'!$A$8:$A$994),ROW('FIT-Lijst'!$A$8:$A$994)),""),ROWS('FIT-Lijst'!$A$4:T674)),COLUMNS('FIT-Lijst'!$A$4:T674)),"")</f>
        <v/>
      </c>
      <c r="G675" s="172"/>
      <c r="H675" s="172"/>
      <c r="I675" s="172"/>
      <c r="J675" s="173"/>
      <c r="K675" s="173"/>
      <c r="L675" s="173"/>
      <c r="M675" s="173"/>
      <c r="N675" s="173"/>
      <c r="O675" s="173"/>
      <c r="P675" s="173"/>
      <c r="Q675" s="173"/>
      <c r="R675" s="173"/>
      <c r="S675" s="173"/>
      <c r="T675" s="174" t="str">
        <f t="shared" si="34"/>
        <v/>
      </c>
      <c r="U675" s="174" t="str">
        <f t="shared" si="32"/>
        <v/>
      </c>
      <c r="V675" s="175" t="str">
        <f t="shared" si="33"/>
        <v/>
      </c>
      <c r="W675" s="172"/>
      <c r="X675" s="172"/>
    </row>
    <row r="676" spans="1:24" x14ac:dyDescent="0.15">
      <c r="A676" s="163" t="str">
        <f t="array" ref="A676">IFERROR(INDEX('FIT-Lijst'!$A$8:$T$994,SMALL(IF((INDEX('FIT-Lijst'!$A$8:$T$994,,18)="Fout")+(INDEX('FIT-Lijst'!$A$8:$T$994,,18)="Kritiek Fout"),MATCH(ROW('FIT-Lijst'!$A$8:$A$994),ROW('FIT-Lijst'!$A$8:$A$994)),""),ROWS('FIT-Lijst'!$A$4:A675)),COLUMNS('FIT-Lijst'!$A$4:A675)),"")</f>
        <v/>
      </c>
      <c r="B676" s="163" t="str">
        <f t="array" ref="B676">IFERROR(INDEX('FIT-Lijst'!$A$8:$T$994,SMALL(IF((INDEX('FIT-Lijst'!$A$8:$T$994,,18)="Fout")+(INDEX('FIT-Lijst'!$A$8:$T$994,,18)="Kritiek Fout"),MATCH(ROW('FIT-Lijst'!$A$8:$A$994),ROW('FIT-Lijst'!$A$8:$A$994)),""),ROWS('FIT-Lijst'!$A$4:D675)),COLUMNS('FIT-Lijst'!$A$4:D675)),"")</f>
        <v/>
      </c>
      <c r="C676" s="15" t="str">
        <f>IFERROR(VLOOKUP(A676,'FIT-Lijst'!A:Q,5,FALSE),"")</f>
        <v/>
      </c>
      <c r="D676" s="163" t="str">
        <f t="array" ref="D676">IFERROR(INDEX('FIT-Lijst'!$A$8:$T$994,SMALL(IF((INDEX('FIT-Lijst'!$A$8:$T$994,,18)="Fout")+(INDEX('FIT-Lijst'!$A$8:$T$994,,18)="Kritiek Fout"),MATCH(ROW('FIT-Lijst'!$A$8:$A$994),ROW('FIT-Lijst'!$A$8:$A$994)),""),ROWS('FIT-Lijst'!$A$4:R675)),COLUMNS('FIT-Lijst'!$A$4:R675)),"")</f>
        <v/>
      </c>
      <c r="E676" s="164" t="str">
        <f t="array" ref="E676">IFERROR(INDEX('FIT-Lijst'!$A$8:$T$994,SMALL(IF((INDEX('FIT-Lijst'!$A$8:$T$994,,18)="Fout")+(INDEX('FIT-Lijst'!$A$8:$T$994,,18)="Kritiek Fout"),MATCH(ROW('FIT-Lijst'!$A$8:$A$994),ROW('FIT-Lijst'!$A$8:$A$994)),""),ROWS('FIT-Lijst'!$A$4:S675)),COLUMNS('FIT-Lijst'!$A$4:S675)),"")</f>
        <v/>
      </c>
      <c r="F676" s="163" t="str">
        <f t="array" ref="F676">IFERROR(INDEX('FIT-Lijst'!$A$8:$T$994,SMALL(IF((INDEX('FIT-Lijst'!$A$8:$T$994,,18)="Fout")+(INDEX('FIT-Lijst'!$A$8:$T$994,,18)="Kritiek Fout"),MATCH(ROW('FIT-Lijst'!$A$8:$A$994),ROW('FIT-Lijst'!$A$8:$A$994)),""),ROWS('FIT-Lijst'!$A$4:T675)),COLUMNS('FIT-Lijst'!$A$4:T675)),"")</f>
        <v/>
      </c>
      <c r="G676" s="172"/>
      <c r="H676" s="172"/>
      <c r="I676" s="172"/>
      <c r="J676" s="173"/>
      <c r="K676" s="173"/>
      <c r="L676" s="173"/>
      <c r="M676" s="173"/>
      <c r="N676" s="173"/>
      <c r="O676" s="173"/>
      <c r="P676" s="173"/>
      <c r="Q676" s="173"/>
      <c r="R676" s="173"/>
      <c r="S676" s="173"/>
      <c r="T676" s="174" t="str">
        <f t="shared" si="34"/>
        <v/>
      </c>
      <c r="U676" s="174" t="str">
        <f t="shared" si="32"/>
        <v/>
      </c>
      <c r="V676" s="175" t="str">
        <f t="shared" si="33"/>
        <v/>
      </c>
      <c r="W676" s="172"/>
      <c r="X676" s="172"/>
    </row>
    <row r="677" spans="1:24" x14ac:dyDescent="0.15">
      <c r="A677" s="163" t="str">
        <f t="array" ref="A677">IFERROR(INDEX('FIT-Lijst'!$A$8:$T$994,SMALL(IF((INDEX('FIT-Lijst'!$A$8:$T$994,,18)="Fout")+(INDEX('FIT-Lijst'!$A$8:$T$994,,18)="Kritiek Fout"),MATCH(ROW('FIT-Lijst'!$A$8:$A$994),ROW('FIT-Lijst'!$A$8:$A$994)),""),ROWS('FIT-Lijst'!$A$4:A676)),COLUMNS('FIT-Lijst'!$A$4:A676)),"")</f>
        <v/>
      </c>
      <c r="B677" s="163" t="str">
        <f t="array" ref="B677">IFERROR(INDEX('FIT-Lijst'!$A$8:$T$994,SMALL(IF((INDEX('FIT-Lijst'!$A$8:$T$994,,18)="Fout")+(INDEX('FIT-Lijst'!$A$8:$T$994,,18)="Kritiek Fout"),MATCH(ROW('FIT-Lijst'!$A$8:$A$994),ROW('FIT-Lijst'!$A$8:$A$994)),""),ROWS('FIT-Lijst'!$A$4:D676)),COLUMNS('FIT-Lijst'!$A$4:D676)),"")</f>
        <v/>
      </c>
      <c r="C677" s="15" t="str">
        <f>IFERROR(VLOOKUP(A677,'FIT-Lijst'!A:Q,5,FALSE),"")</f>
        <v/>
      </c>
      <c r="D677" s="163" t="str">
        <f t="array" ref="D677">IFERROR(INDEX('FIT-Lijst'!$A$8:$T$994,SMALL(IF((INDEX('FIT-Lijst'!$A$8:$T$994,,18)="Fout")+(INDEX('FIT-Lijst'!$A$8:$T$994,,18)="Kritiek Fout"),MATCH(ROW('FIT-Lijst'!$A$8:$A$994),ROW('FIT-Lijst'!$A$8:$A$994)),""),ROWS('FIT-Lijst'!$A$4:R676)),COLUMNS('FIT-Lijst'!$A$4:R676)),"")</f>
        <v/>
      </c>
      <c r="E677" s="164" t="str">
        <f t="array" ref="E677">IFERROR(INDEX('FIT-Lijst'!$A$8:$T$994,SMALL(IF((INDEX('FIT-Lijst'!$A$8:$T$994,,18)="Fout")+(INDEX('FIT-Lijst'!$A$8:$T$994,,18)="Kritiek Fout"),MATCH(ROW('FIT-Lijst'!$A$8:$A$994),ROW('FIT-Lijst'!$A$8:$A$994)),""),ROWS('FIT-Lijst'!$A$4:S676)),COLUMNS('FIT-Lijst'!$A$4:S676)),"")</f>
        <v/>
      </c>
      <c r="F677" s="163" t="str">
        <f t="array" ref="F677">IFERROR(INDEX('FIT-Lijst'!$A$8:$T$994,SMALL(IF((INDEX('FIT-Lijst'!$A$8:$T$994,,18)="Fout")+(INDEX('FIT-Lijst'!$A$8:$T$994,,18)="Kritiek Fout"),MATCH(ROW('FIT-Lijst'!$A$8:$A$994),ROW('FIT-Lijst'!$A$8:$A$994)),""),ROWS('FIT-Lijst'!$A$4:T676)),COLUMNS('FIT-Lijst'!$A$4:T676)),"")</f>
        <v/>
      </c>
      <c r="G677" s="172"/>
      <c r="H677" s="172"/>
      <c r="I677" s="172"/>
      <c r="J677" s="173"/>
      <c r="K677" s="173"/>
      <c r="L677" s="173"/>
      <c r="M677" s="173"/>
      <c r="N677" s="173"/>
      <c r="O677" s="173"/>
      <c r="P677" s="173"/>
      <c r="Q677" s="173"/>
      <c r="R677" s="173"/>
      <c r="S677" s="173"/>
      <c r="T677" s="174" t="str">
        <f t="shared" si="34"/>
        <v/>
      </c>
      <c r="U677" s="174" t="str">
        <f t="shared" si="32"/>
        <v/>
      </c>
      <c r="V677" s="175" t="str">
        <f t="shared" si="33"/>
        <v/>
      </c>
      <c r="W677" s="172"/>
      <c r="X677" s="172"/>
    </row>
    <row r="678" spans="1:24" x14ac:dyDescent="0.15">
      <c r="A678" s="163" t="str">
        <f t="array" ref="A678">IFERROR(INDEX('FIT-Lijst'!$A$8:$T$994,SMALL(IF((INDEX('FIT-Lijst'!$A$8:$T$994,,18)="Fout")+(INDEX('FIT-Lijst'!$A$8:$T$994,,18)="Kritiek Fout"),MATCH(ROW('FIT-Lijst'!$A$8:$A$994),ROW('FIT-Lijst'!$A$8:$A$994)),""),ROWS('FIT-Lijst'!$A$4:A677)),COLUMNS('FIT-Lijst'!$A$4:A677)),"")</f>
        <v/>
      </c>
      <c r="B678" s="163" t="str">
        <f t="array" ref="B678">IFERROR(INDEX('FIT-Lijst'!$A$8:$T$994,SMALL(IF((INDEX('FIT-Lijst'!$A$8:$T$994,,18)="Fout")+(INDEX('FIT-Lijst'!$A$8:$T$994,,18)="Kritiek Fout"),MATCH(ROW('FIT-Lijst'!$A$8:$A$994),ROW('FIT-Lijst'!$A$8:$A$994)),""),ROWS('FIT-Lijst'!$A$4:D677)),COLUMNS('FIT-Lijst'!$A$4:D677)),"")</f>
        <v/>
      </c>
      <c r="C678" s="15" t="str">
        <f>IFERROR(VLOOKUP(A678,'FIT-Lijst'!A:Q,5,FALSE),"")</f>
        <v/>
      </c>
      <c r="D678" s="163" t="str">
        <f t="array" ref="D678">IFERROR(INDEX('FIT-Lijst'!$A$8:$T$994,SMALL(IF((INDEX('FIT-Lijst'!$A$8:$T$994,,18)="Fout")+(INDEX('FIT-Lijst'!$A$8:$T$994,,18)="Kritiek Fout"),MATCH(ROW('FIT-Lijst'!$A$8:$A$994),ROW('FIT-Lijst'!$A$8:$A$994)),""),ROWS('FIT-Lijst'!$A$4:R677)),COLUMNS('FIT-Lijst'!$A$4:R677)),"")</f>
        <v/>
      </c>
      <c r="E678" s="164" t="str">
        <f t="array" ref="E678">IFERROR(INDEX('FIT-Lijst'!$A$8:$T$994,SMALL(IF((INDEX('FIT-Lijst'!$A$8:$T$994,,18)="Fout")+(INDEX('FIT-Lijst'!$A$8:$T$994,,18)="Kritiek Fout"),MATCH(ROW('FIT-Lijst'!$A$8:$A$994),ROW('FIT-Lijst'!$A$8:$A$994)),""),ROWS('FIT-Lijst'!$A$4:S677)),COLUMNS('FIT-Lijst'!$A$4:S677)),"")</f>
        <v/>
      </c>
      <c r="F678" s="163" t="str">
        <f t="array" ref="F678">IFERROR(INDEX('FIT-Lijst'!$A$8:$T$994,SMALL(IF((INDEX('FIT-Lijst'!$A$8:$T$994,,18)="Fout")+(INDEX('FIT-Lijst'!$A$8:$T$994,,18)="Kritiek Fout"),MATCH(ROW('FIT-Lijst'!$A$8:$A$994),ROW('FIT-Lijst'!$A$8:$A$994)),""),ROWS('FIT-Lijst'!$A$4:T677)),COLUMNS('FIT-Lijst'!$A$4:T677)),"")</f>
        <v/>
      </c>
      <c r="G678" s="172"/>
      <c r="H678" s="172"/>
      <c r="I678" s="172"/>
      <c r="J678" s="173"/>
      <c r="K678" s="173"/>
      <c r="L678" s="173"/>
      <c r="M678" s="173"/>
      <c r="N678" s="173"/>
      <c r="O678" s="173"/>
      <c r="P678" s="173"/>
      <c r="Q678" s="173"/>
      <c r="R678" s="173"/>
      <c r="S678" s="173"/>
      <c r="T678" s="174" t="str">
        <f t="shared" si="34"/>
        <v/>
      </c>
      <c r="U678" s="174" t="str">
        <f t="shared" si="32"/>
        <v/>
      </c>
      <c r="V678" s="175" t="str">
        <f t="shared" si="33"/>
        <v/>
      </c>
      <c r="W678" s="172"/>
      <c r="X678" s="172"/>
    </row>
    <row r="679" spans="1:24" x14ac:dyDescent="0.15">
      <c r="A679" s="163" t="str">
        <f t="array" ref="A679">IFERROR(INDEX('FIT-Lijst'!$A$8:$T$994,SMALL(IF((INDEX('FIT-Lijst'!$A$8:$T$994,,18)="Fout")+(INDEX('FIT-Lijst'!$A$8:$T$994,,18)="Kritiek Fout"),MATCH(ROW('FIT-Lijst'!$A$8:$A$994),ROW('FIT-Lijst'!$A$8:$A$994)),""),ROWS('FIT-Lijst'!$A$4:A678)),COLUMNS('FIT-Lijst'!$A$4:A678)),"")</f>
        <v/>
      </c>
      <c r="B679" s="163" t="str">
        <f t="array" ref="B679">IFERROR(INDEX('FIT-Lijst'!$A$8:$T$994,SMALL(IF((INDEX('FIT-Lijst'!$A$8:$T$994,,18)="Fout")+(INDEX('FIT-Lijst'!$A$8:$T$994,,18)="Kritiek Fout"),MATCH(ROW('FIT-Lijst'!$A$8:$A$994),ROW('FIT-Lijst'!$A$8:$A$994)),""),ROWS('FIT-Lijst'!$A$4:D678)),COLUMNS('FIT-Lijst'!$A$4:D678)),"")</f>
        <v/>
      </c>
      <c r="C679" s="15" t="str">
        <f>IFERROR(VLOOKUP(A679,'FIT-Lijst'!A:Q,5,FALSE),"")</f>
        <v/>
      </c>
      <c r="D679" s="163" t="str">
        <f t="array" ref="D679">IFERROR(INDEX('FIT-Lijst'!$A$8:$T$994,SMALL(IF((INDEX('FIT-Lijst'!$A$8:$T$994,,18)="Fout")+(INDEX('FIT-Lijst'!$A$8:$T$994,,18)="Kritiek Fout"),MATCH(ROW('FIT-Lijst'!$A$8:$A$994),ROW('FIT-Lijst'!$A$8:$A$994)),""),ROWS('FIT-Lijst'!$A$4:R678)),COLUMNS('FIT-Lijst'!$A$4:R678)),"")</f>
        <v/>
      </c>
      <c r="E679" s="164" t="str">
        <f t="array" ref="E679">IFERROR(INDEX('FIT-Lijst'!$A$8:$T$994,SMALL(IF((INDEX('FIT-Lijst'!$A$8:$T$994,,18)="Fout")+(INDEX('FIT-Lijst'!$A$8:$T$994,,18)="Kritiek Fout"),MATCH(ROW('FIT-Lijst'!$A$8:$A$994),ROW('FIT-Lijst'!$A$8:$A$994)),""),ROWS('FIT-Lijst'!$A$4:S678)),COLUMNS('FIT-Lijst'!$A$4:S678)),"")</f>
        <v/>
      </c>
      <c r="F679" s="163" t="str">
        <f t="array" ref="F679">IFERROR(INDEX('FIT-Lijst'!$A$8:$T$994,SMALL(IF((INDEX('FIT-Lijst'!$A$8:$T$994,,18)="Fout")+(INDEX('FIT-Lijst'!$A$8:$T$994,,18)="Kritiek Fout"),MATCH(ROW('FIT-Lijst'!$A$8:$A$994),ROW('FIT-Lijst'!$A$8:$A$994)),""),ROWS('FIT-Lijst'!$A$4:T678)),COLUMNS('FIT-Lijst'!$A$4:T678)),"")</f>
        <v/>
      </c>
      <c r="G679" s="172"/>
      <c r="H679" s="172"/>
      <c r="I679" s="172"/>
      <c r="J679" s="173"/>
      <c r="K679" s="173"/>
      <c r="L679" s="173"/>
      <c r="M679" s="173"/>
      <c r="N679" s="173"/>
      <c r="O679" s="173"/>
      <c r="P679" s="173"/>
      <c r="Q679" s="173"/>
      <c r="R679" s="173"/>
      <c r="S679" s="173"/>
      <c r="T679" s="174" t="str">
        <f t="shared" si="34"/>
        <v/>
      </c>
      <c r="U679" s="174" t="str">
        <f t="shared" si="32"/>
        <v/>
      </c>
      <c r="V679" s="175" t="str">
        <f t="shared" si="33"/>
        <v/>
      </c>
      <c r="W679" s="172"/>
      <c r="X679" s="172"/>
    </row>
    <row r="680" spans="1:24" x14ac:dyDescent="0.15">
      <c r="A680" s="163" t="str">
        <f t="array" ref="A680">IFERROR(INDEX('FIT-Lijst'!$A$8:$T$994,SMALL(IF((INDEX('FIT-Lijst'!$A$8:$T$994,,18)="Fout")+(INDEX('FIT-Lijst'!$A$8:$T$994,,18)="Kritiek Fout"),MATCH(ROW('FIT-Lijst'!$A$8:$A$994),ROW('FIT-Lijst'!$A$8:$A$994)),""),ROWS('FIT-Lijst'!$A$4:A679)),COLUMNS('FIT-Lijst'!$A$4:A679)),"")</f>
        <v/>
      </c>
      <c r="B680" s="163" t="str">
        <f t="array" ref="B680">IFERROR(INDEX('FIT-Lijst'!$A$8:$T$994,SMALL(IF((INDEX('FIT-Lijst'!$A$8:$T$994,,18)="Fout")+(INDEX('FIT-Lijst'!$A$8:$T$994,,18)="Kritiek Fout"),MATCH(ROW('FIT-Lijst'!$A$8:$A$994),ROW('FIT-Lijst'!$A$8:$A$994)),""),ROWS('FIT-Lijst'!$A$4:D679)),COLUMNS('FIT-Lijst'!$A$4:D679)),"")</f>
        <v/>
      </c>
      <c r="C680" s="15" t="str">
        <f>IFERROR(VLOOKUP(A680,'FIT-Lijst'!A:Q,5,FALSE),"")</f>
        <v/>
      </c>
      <c r="D680" s="163" t="str">
        <f t="array" ref="D680">IFERROR(INDEX('FIT-Lijst'!$A$8:$T$994,SMALL(IF((INDEX('FIT-Lijst'!$A$8:$T$994,,18)="Fout")+(INDEX('FIT-Lijst'!$A$8:$T$994,,18)="Kritiek Fout"),MATCH(ROW('FIT-Lijst'!$A$8:$A$994),ROW('FIT-Lijst'!$A$8:$A$994)),""),ROWS('FIT-Lijst'!$A$4:R679)),COLUMNS('FIT-Lijst'!$A$4:R679)),"")</f>
        <v/>
      </c>
      <c r="E680" s="164" t="str">
        <f t="array" ref="E680">IFERROR(INDEX('FIT-Lijst'!$A$8:$T$994,SMALL(IF((INDEX('FIT-Lijst'!$A$8:$T$994,,18)="Fout")+(INDEX('FIT-Lijst'!$A$8:$T$994,,18)="Kritiek Fout"),MATCH(ROW('FIT-Lijst'!$A$8:$A$994),ROW('FIT-Lijst'!$A$8:$A$994)),""),ROWS('FIT-Lijst'!$A$4:S679)),COLUMNS('FIT-Lijst'!$A$4:S679)),"")</f>
        <v/>
      </c>
      <c r="F680" s="163" t="str">
        <f t="array" ref="F680">IFERROR(INDEX('FIT-Lijst'!$A$8:$T$994,SMALL(IF((INDEX('FIT-Lijst'!$A$8:$T$994,,18)="Fout")+(INDEX('FIT-Lijst'!$A$8:$T$994,,18)="Kritiek Fout"),MATCH(ROW('FIT-Lijst'!$A$8:$A$994),ROW('FIT-Lijst'!$A$8:$A$994)),""),ROWS('FIT-Lijst'!$A$4:T679)),COLUMNS('FIT-Lijst'!$A$4:T679)),"")</f>
        <v/>
      </c>
      <c r="G680" s="172"/>
      <c r="H680" s="172"/>
      <c r="I680" s="172"/>
      <c r="J680" s="173"/>
      <c r="K680" s="173"/>
      <c r="L680" s="173"/>
      <c r="M680" s="173"/>
      <c r="N680" s="173"/>
      <c r="O680" s="173"/>
      <c r="P680" s="173"/>
      <c r="Q680" s="173"/>
      <c r="R680" s="173"/>
      <c r="S680" s="173"/>
      <c r="T680" s="174" t="str">
        <f t="shared" si="34"/>
        <v/>
      </c>
      <c r="U680" s="174" t="str">
        <f t="shared" si="32"/>
        <v/>
      </c>
      <c r="V680" s="175" t="str">
        <f t="shared" si="33"/>
        <v/>
      </c>
      <c r="W680" s="172"/>
      <c r="X680" s="172"/>
    </row>
    <row r="681" spans="1:24" x14ac:dyDescent="0.15">
      <c r="A681" s="163" t="str">
        <f t="array" ref="A681">IFERROR(INDEX('FIT-Lijst'!$A$8:$T$994,SMALL(IF((INDEX('FIT-Lijst'!$A$8:$T$994,,18)="Fout")+(INDEX('FIT-Lijst'!$A$8:$T$994,,18)="Kritiek Fout"),MATCH(ROW('FIT-Lijst'!$A$8:$A$994),ROW('FIT-Lijst'!$A$8:$A$994)),""),ROWS('FIT-Lijst'!$A$4:A680)),COLUMNS('FIT-Lijst'!$A$4:A680)),"")</f>
        <v/>
      </c>
      <c r="B681" s="163" t="str">
        <f t="array" ref="B681">IFERROR(INDEX('FIT-Lijst'!$A$8:$T$994,SMALL(IF((INDEX('FIT-Lijst'!$A$8:$T$994,,18)="Fout")+(INDEX('FIT-Lijst'!$A$8:$T$994,,18)="Kritiek Fout"),MATCH(ROW('FIT-Lijst'!$A$8:$A$994),ROW('FIT-Lijst'!$A$8:$A$994)),""),ROWS('FIT-Lijst'!$A$4:D680)),COLUMNS('FIT-Lijst'!$A$4:D680)),"")</f>
        <v/>
      </c>
      <c r="C681" s="15" t="str">
        <f>IFERROR(VLOOKUP(A681,'FIT-Lijst'!A:Q,5,FALSE),"")</f>
        <v/>
      </c>
      <c r="D681" s="163" t="str">
        <f t="array" ref="D681">IFERROR(INDEX('FIT-Lijst'!$A$8:$T$994,SMALL(IF((INDEX('FIT-Lijst'!$A$8:$T$994,,18)="Fout")+(INDEX('FIT-Lijst'!$A$8:$T$994,,18)="Kritiek Fout"),MATCH(ROW('FIT-Lijst'!$A$8:$A$994),ROW('FIT-Lijst'!$A$8:$A$994)),""),ROWS('FIT-Lijst'!$A$4:R680)),COLUMNS('FIT-Lijst'!$A$4:R680)),"")</f>
        <v/>
      </c>
      <c r="E681" s="164" t="str">
        <f t="array" ref="E681">IFERROR(INDEX('FIT-Lijst'!$A$8:$T$994,SMALL(IF((INDEX('FIT-Lijst'!$A$8:$T$994,,18)="Fout")+(INDEX('FIT-Lijst'!$A$8:$T$994,,18)="Kritiek Fout"),MATCH(ROW('FIT-Lijst'!$A$8:$A$994),ROW('FIT-Lijst'!$A$8:$A$994)),""),ROWS('FIT-Lijst'!$A$4:S680)),COLUMNS('FIT-Lijst'!$A$4:S680)),"")</f>
        <v/>
      </c>
      <c r="F681" s="163" t="str">
        <f t="array" ref="F681">IFERROR(INDEX('FIT-Lijst'!$A$8:$T$994,SMALL(IF((INDEX('FIT-Lijst'!$A$8:$T$994,,18)="Fout")+(INDEX('FIT-Lijst'!$A$8:$T$994,,18)="Kritiek Fout"),MATCH(ROW('FIT-Lijst'!$A$8:$A$994),ROW('FIT-Lijst'!$A$8:$A$994)),""),ROWS('FIT-Lijst'!$A$4:T680)),COLUMNS('FIT-Lijst'!$A$4:T680)),"")</f>
        <v/>
      </c>
      <c r="G681" s="172"/>
      <c r="H681" s="172"/>
      <c r="I681" s="172"/>
      <c r="J681" s="173"/>
      <c r="K681" s="173"/>
      <c r="L681" s="173"/>
      <c r="M681" s="173"/>
      <c r="N681" s="173"/>
      <c r="O681" s="173"/>
      <c r="P681" s="173"/>
      <c r="Q681" s="173"/>
      <c r="R681" s="173"/>
      <c r="S681" s="173"/>
      <c r="T681" s="174" t="str">
        <f t="shared" si="34"/>
        <v/>
      </c>
      <c r="U681" s="174" t="str">
        <f t="shared" si="32"/>
        <v/>
      </c>
      <c r="V681" s="175" t="str">
        <f t="shared" si="33"/>
        <v/>
      </c>
      <c r="W681" s="172"/>
      <c r="X681" s="172"/>
    </row>
    <row r="682" spans="1:24" x14ac:dyDescent="0.15">
      <c r="A682" s="163" t="str">
        <f t="array" ref="A682">IFERROR(INDEX('FIT-Lijst'!$A$8:$T$994,SMALL(IF((INDEX('FIT-Lijst'!$A$8:$T$994,,18)="Fout")+(INDEX('FIT-Lijst'!$A$8:$T$994,,18)="Kritiek Fout"),MATCH(ROW('FIT-Lijst'!$A$8:$A$994),ROW('FIT-Lijst'!$A$8:$A$994)),""),ROWS('FIT-Lijst'!$A$4:A681)),COLUMNS('FIT-Lijst'!$A$4:A681)),"")</f>
        <v/>
      </c>
      <c r="B682" s="163" t="str">
        <f t="array" ref="B682">IFERROR(INDEX('FIT-Lijst'!$A$8:$T$994,SMALL(IF((INDEX('FIT-Lijst'!$A$8:$T$994,,18)="Fout")+(INDEX('FIT-Lijst'!$A$8:$T$994,,18)="Kritiek Fout"),MATCH(ROW('FIT-Lijst'!$A$8:$A$994),ROW('FIT-Lijst'!$A$8:$A$994)),""),ROWS('FIT-Lijst'!$A$4:D681)),COLUMNS('FIT-Lijst'!$A$4:D681)),"")</f>
        <v/>
      </c>
      <c r="C682" s="15" t="str">
        <f>IFERROR(VLOOKUP(A682,'FIT-Lijst'!A:Q,5,FALSE),"")</f>
        <v/>
      </c>
      <c r="D682" s="163" t="str">
        <f t="array" ref="D682">IFERROR(INDEX('FIT-Lijst'!$A$8:$T$994,SMALL(IF((INDEX('FIT-Lijst'!$A$8:$T$994,,18)="Fout")+(INDEX('FIT-Lijst'!$A$8:$T$994,,18)="Kritiek Fout"),MATCH(ROW('FIT-Lijst'!$A$8:$A$994),ROW('FIT-Lijst'!$A$8:$A$994)),""),ROWS('FIT-Lijst'!$A$4:R681)),COLUMNS('FIT-Lijst'!$A$4:R681)),"")</f>
        <v/>
      </c>
      <c r="E682" s="164" t="str">
        <f t="array" ref="E682">IFERROR(INDEX('FIT-Lijst'!$A$8:$T$994,SMALL(IF((INDEX('FIT-Lijst'!$A$8:$T$994,,18)="Fout")+(INDEX('FIT-Lijst'!$A$8:$T$994,,18)="Kritiek Fout"),MATCH(ROW('FIT-Lijst'!$A$8:$A$994),ROW('FIT-Lijst'!$A$8:$A$994)),""),ROWS('FIT-Lijst'!$A$4:S681)),COLUMNS('FIT-Lijst'!$A$4:S681)),"")</f>
        <v/>
      </c>
      <c r="F682" s="163" t="str">
        <f t="array" ref="F682">IFERROR(INDEX('FIT-Lijst'!$A$8:$T$994,SMALL(IF((INDEX('FIT-Lijst'!$A$8:$T$994,,18)="Fout")+(INDEX('FIT-Lijst'!$A$8:$T$994,,18)="Kritiek Fout"),MATCH(ROW('FIT-Lijst'!$A$8:$A$994),ROW('FIT-Lijst'!$A$8:$A$994)),""),ROWS('FIT-Lijst'!$A$4:T681)),COLUMNS('FIT-Lijst'!$A$4:T681)),"")</f>
        <v/>
      </c>
      <c r="G682" s="172"/>
      <c r="H682" s="172"/>
      <c r="I682" s="172"/>
      <c r="J682" s="173"/>
      <c r="K682" s="173"/>
      <c r="L682" s="173"/>
      <c r="M682" s="173"/>
      <c r="N682" s="173"/>
      <c r="O682" s="173"/>
      <c r="P682" s="173"/>
      <c r="Q682" s="173"/>
      <c r="R682" s="173"/>
      <c r="S682" s="173"/>
      <c r="T682" s="174" t="str">
        <f t="shared" si="34"/>
        <v/>
      </c>
      <c r="U682" s="174" t="str">
        <f t="shared" si="32"/>
        <v/>
      </c>
      <c r="V682" s="175" t="str">
        <f t="shared" si="33"/>
        <v/>
      </c>
      <c r="W682" s="172"/>
      <c r="X682" s="172"/>
    </row>
    <row r="683" spans="1:24" x14ac:dyDescent="0.15">
      <c r="A683" s="163" t="str">
        <f t="array" ref="A683">IFERROR(INDEX('FIT-Lijst'!$A$8:$T$994,SMALL(IF((INDEX('FIT-Lijst'!$A$8:$T$994,,18)="Fout")+(INDEX('FIT-Lijst'!$A$8:$T$994,,18)="Kritiek Fout"),MATCH(ROW('FIT-Lijst'!$A$8:$A$994),ROW('FIT-Lijst'!$A$8:$A$994)),""),ROWS('FIT-Lijst'!$A$4:A682)),COLUMNS('FIT-Lijst'!$A$4:A682)),"")</f>
        <v/>
      </c>
      <c r="B683" s="163" t="str">
        <f t="array" ref="B683">IFERROR(INDEX('FIT-Lijst'!$A$8:$T$994,SMALL(IF((INDEX('FIT-Lijst'!$A$8:$T$994,,18)="Fout")+(INDEX('FIT-Lijst'!$A$8:$T$994,,18)="Kritiek Fout"),MATCH(ROW('FIT-Lijst'!$A$8:$A$994),ROW('FIT-Lijst'!$A$8:$A$994)),""),ROWS('FIT-Lijst'!$A$4:D682)),COLUMNS('FIT-Lijst'!$A$4:D682)),"")</f>
        <v/>
      </c>
      <c r="C683" s="15" t="str">
        <f>IFERROR(VLOOKUP(A683,'FIT-Lijst'!A:Q,5,FALSE),"")</f>
        <v/>
      </c>
      <c r="D683" s="163" t="str">
        <f t="array" ref="D683">IFERROR(INDEX('FIT-Lijst'!$A$8:$T$994,SMALL(IF((INDEX('FIT-Lijst'!$A$8:$T$994,,18)="Fout")+(INDEX('FIT-Lijst'!$A$8:$T$994,,18)="Kritiek Fout"),MATCH(ROW('FIT-Lijst'!$A$8:$A$994),ROW('FIT-Lijst'!$A$8:$A$994)),""),ROWS('FIT-Lijst'!$A$4:R682)),COLUMNS('FIT-Lijst'!$A$4:R682)),"")</f>
        <v/>
      </c>
      <c r="E683" s="164" t="str">
        <f t="array" ref="E683">IFERROR(INDEX('FIT-Lijst'!$A$8:$T$994,SMALL(IF((INDEX('FIT-Lijst'!$A$8:$T$994,,18)="Fout")+(INDEX('FIT-Lijst'!$A$8:$T$994,,18)="Kritiek Fout"),MATCH(ROW('FIT-Lijst'!$A$8:$A$994),ROW('FIT-Lijst'!$A$8:$A$994)),""),ROWS('FIT-Lijst'!$A$4:S682)),COLUMNS('FIT-Lijst'!$A$4:S682)),"")</f>
        <v/>
      </c>
      <c r="F683" s="163" t="str">
        <f t="array" ref="F683">IFERROR(INDEX('FIT-Lijst'!$A$8:$T$994,SMALL(IF((INDEX('FIT-Lijst'!$A$8:$T$994,,18)="Fout")+(INDEX('FIT-Lijst'!$A$8:$T$994,,18)="Kritiek Fout"),MATCH(ROW('FIT-Lijst'!$A$8:$A$994),ROW('FIT-Lijst'!$A$8:$A$994)),""),ROWS('FIT-Lijst'!$A$4:T682)),COLUMNS('FIT-Lijst'!$A$4:T682)),"")</f>
        <v/>
      </c>
      <c r="G683" s="172"/>
      <c r="H683" s="172"/>
      <c r="I683" s="172"/>
      <c r="J683" s="173"/>
      <c r="K683" s="173"/>
      <c r="L683" s="173"/>
      <c r="M683" s="173"/>
      <c r="N683" s="173"/>
      <c r="O683" s="173"/>
      <c r="P683" s="173"/>
      <c r="Q683" s="173"/>
      <c r="R683" s="173"/>
      <c r="S683" s="173"/>
      <c r="T683" s="174" t="str">
        <f t="shared" si="34"/>
        <v/>
      </c>
      <c r="U683" s="174" t="str">
        <f t="shared" si="32"/>
        <v/>
      </c>
      <c r="V683" s="175" t="str">
        <f t="shared" si="33"/>
        <v/>
      </c>
      <c r="W683" s="172"/>
      <c r="X683" s="172"/>
    </row>
    <row r="684" spans="1:24" x14ac:dyDescent="0.15">
      <c r="A684" s="163" t="str">
        <f t="array" ref="A684">IFERROR(INDEX('FIT-Lijst'!$A$8:$T$994,SMALL(IF((INDEX('FIT-Lijst'!$A$8:$T$994,,18)="Fout")+(INDEX('FIT-Lijst'!$A$8:$T$994,,18)="Kritiek Fout"),MATCH(ROW('FIT-Lijst'!$A$8:$A$994),ROW('FIT-Lijst'!$A$8:$A$994)),""),ROWS('FIT-Lijst'!$A$4:A683)),COLUMNS('FIT-Lijst'!$A$4:A683)),"")</f>
        <v/>
      </c>
      <c r="B684" s="163" t="str">
        <f t="array" ref="B684">IFERROR(INDEX('FIT-Lijst'!$A$8:$T$994,SMALL(IF((INDEX('FIT-Lijst'!$A$8:$T$994,,18)="Fout")+(INDEX('FIT-Lijst'!$A$8:$T$994,,18)="Kritiek Fout"),MATCH(ROW('FIT-Lijst'!$A$8:$A$994),ROW('FIT-Lijst'!$A$8:$A$994)),""),ROWS('FIT-Lijst'!$A$4:D683)),COLUMNS('FIT-Lijst'!$A$4:D683)),"")</f>
        <v/>
      </c>
      <c r="C684" s="15" t="str">
        <f>IFERROR(VLOOKUP(A684,'FIT-Lijst'!A:Q,5,FALSE),"")</f>
        <v/>
      </c>
      <c r="D684" s="163" t="str">
        <f t="array" ref="D684">IFERROR(INDEX('FIT-Lijst'!$A$8:$T$994,SMALL(IF((INDEX('FIT-Lijst'!$A$8:$T$994,,18)="Fout")+(INDEX('FIT-Lijst'!$A$8:$T$994,,18)="Kritiek Fout"),MATCH(ROW('FIT-Lijst'!$A$8:$A$994),ROW('FIT-Lijst'!$A$8:$A$994)),""),ROWS('FIT-Lijst'!$A$4:R683)),COLUMNS('FIT-Lijst'!$A$4:R683)),"")</f>
        <v/>
      </c>
      <c r="E684" s="164" t="str">
        <f t="array" ref="E684">IFERROR(INDEX('FIT-Lijst'!$A$8:$T$994,SMALL(IF((INDEX('FIT-Lijst'!$A$8:$T$994,,18)="Fout")+(INDEX('FIT-Lijst'!$A$8:$T$994,,18)="Kritiek Fout"),MATCH(ROW('FIT-Lijst'!$A$8:$A$994),ROW('FIT-Lijst'!$A$8:$A$994)),""),ROWS('FIT-Lijst'!$A$4:S683)),COLUMNS('FIT-Lijst'!$A$4:S683)),"")</f>
        <v/>
      </c>
      <c r="F684" s="163" t="str">
        <f t="array" ref="F684">IFERROR(INDEX('FIT-Lijst'!$A$8:$T$994,SMALL(IF((INDEX('FIT-Lijst'!$A$8:$T$994,,18)="Fout")+(INDEX('FIT-Lijst'!$A$8:$T$994,,18)="Kritiek Fout"),MATCH(ROW('FIT-Lijst'!$A$8:$A$994),ROW('FIT-Lijst'!$A$8:$A$994)),""),ROWS('FIT-Lijst'!$A$4:T683)),COLUMNS('FIT-Lijst'!$A$4:T683)),"")</f>
        <v/>
      </c>
      <c r="G684" s="172"/>
      <c r="H684" s="172"/>
      <c r="I684" s="172"/>
      <c r="J684" s="173"/>
      <c r="K684" s="173"/>
      <c r="L684" s="173"/>
      <c r="M684" s="173"/>
      <c r="N684" s="173"/>
      <c r="O684" s="173"/>
      <c r="P684" s="173"/>
      <c r="Q684" s="173"/>
      <c r="R684" s="173"/>
      <c r="S684" s="173"/>
      <c r="T684" s="174" t="str">
        <f t="shared" si="34"/>
        <v/>
      </c>
      <c r="U684" s="174" t="str">
        <f t="shared" si="32"/>
        <v/>
      </c>
      <c r="V684" s="175" t="str">
        <f t="shared" si="33"/>
        <v/>
      </c>
      <c r="W684" s="172"/>
      <c r="X684" s="172"/>
    </row>
    <row r="685" spans="1:24" x14ac:dyDescent="0.15">
      <c r="A685" s="163" t="str">
        <f t="array" ref="A685">IFERROR(INDEX('FIT-Lijst'!$A$8:$T$994,SMALL(IF((INDEX('FIT-Lijst'!$A$8:$T$994,,18)="Fout")+(INDEX('FIT-Lijst'!$A$8:$T$994,,18)="Kritiek Fout"),MATCH(ROW('FIT-Lijst'!$A$8:$A$994),ROW('FIT-Lijst'!$A$8:$A$994)),""),ROWS('FIT-Lijst'!$A$4:A684)),COLUMNS('FIT-Lijst'!$A$4:A684)),"")</f>
        <v/>
      </c>
      <c r="B685" s="163" t="str">
        <f t="array" ref="B685">IFERROR(INDEX('FIT-Lijst'!$A$8:$T$994,SMALL(IF((INDEX('FIT-Lijst'!$A$8:$T$994,,18)="Fout")+(INDEX('FIT-Lijst'!$A$8:$T$994,,18)="Kritiek Fout"),MATCH(ROW('FIT-Lijst'!$A$8:$A$994),ROW('FIT-Lijst'!$A$8:$A$994)),""),ROWS('FIT-Lijst'!$A$4:D684)),COLUMNS('FIT-Lijst'!$A$4:D684)),"")</f>
        <v/>
      </c>
      <c r="C685" s="15" t="str">
        <f>IFERROR(VLOOKUP(A685,'FIT-Lijst'!A:Q,5,FALSE),"")</f>
        <v/>
      </c>
      <c r="D685" s="163" t="str">
        <f t="array" ref="D685">IFERROR(INDEX('FIT-Lijst'!$A$8:$T$994,SMALL(IF((INDEX('FIT-Lijst'!$A$8:$T$994,,18)="Fout")+(INDEX('FIT-Lijst'!$A$8:$T$994,,18)="Kritiek Fout"),MATCH(ROW('FIT-Lijst'!$A$8:$A$994),ROW('FIT-Lijst'!$A$8:$A$994)),""),ROWS('FIT-Lijst'!$A$4:R684)),COLUMNS('FIT-Lijst'!$A$4:R684)),"")</f>
        <v/>
      </c>
      <c r="E685" s="164" t="str">
        <f t="array" ref="E685">IFERROR(INDEX('FIT-Lijst'!$A$8:$T$994,SMALL(IF((INDEX('FIT-Lijst'!$A$8:$T$994,,18)="Fout")+(INDEX('FIT-Lijst'!$A$8:$T$994,,18)="Kritiek Fout"),MATCH(ROW('FIT-Lijst'!$A$8:$A$994),ROW('FIT-Lijst'!$A$8:$A$994)),""),ROWS('FIT-Lijst'!$A$4:S684)),COLUMNS('FIT-Lijst'!$A$4:S684)),"")</f>
        <v/>
      </c>
      <c r="F685" s="163" t="str">
        <f t="array" ref="F685">IFERROR(INDEX('FIT-Lijst'!$A$8:$T$994,SMALL(IF((INDEX('FIT-Lijst'!$A$8:$T$994,,18)="Fout")+(INDEX('FIT-Lijst'!$A$8:$T$994,,18)="Kritiek Fout"),MATCH(ROW('FIT-Lijst'!$A$8:$A$994),ROW('FIT-Lijst'!$A$8:$A$994)),""),ROWS('FIT-Lijst'!$A$4:T684)),COLUMNS('FIT-Lijst'!$A$4:T684)),"")</f>
        <v/>
      </c>
      <c r="G685" s="172"/>
      <c r="H685" s="172"/>
      <c r="I685" s="172"/>
      <c r="J685" s="173"/>
      <c r="K685" s="173"/>
      <c r="L685" s="173"/>
      <c r="M685" s="173"/>
      <c r="N685" s="173"/>
      <c r="O685" s="173"/>
      <c r="P685" s="173"/>
      <c r="Q685" s="173"/>
      <c r="R685" s="173"/>
      <c r="S685" s="173"/>
      <c r="T685" s="174" t="str">
        <f t="shared" si="34"/>
        <v/>
      </c>
      <c r="U685" s="174" t="str">
        <f t="shared" si="32"/>
        <v/>
      </c>
      <c r="V685" s="175" t="str">
        <f t="shared" si="33"/>
        <v/>
      </c>
      <c r="W685" s="172"/>
      <c r="X685" s="172"/>
    </row>
    <row r="686" spans="1:24" x14ac:dyDescent="0.15">
      <c r="A686" s="163" t="str">
        <f t="array" ref="A686">IFERROR(INDEX('FIT-Lijst'!$A$8:$T$994,SMALL(IF((INDEX('FIT-Lijst'!$A$8:$T$994,,18)="Fout")+(INDEX('FIT-Lijst'!$A$8:$T$994,,18)="Kritiek Fout"),MATCH(ROW('FIT-Lijst'!$A$8:$A$994),ROW('FIT-Lijst'!$A$8:$A$994)),""),ROWS('FIT-Lijst'!$A$4:A685)),COLUMNS('FIT-Lijst'!$A$4:A685)),"")</f>
        <v/>
      </c>
      <c r="B686" s="163" t="str">
        <f t="array" ref="B686">IFERROR(INDEX('FIT-Lijst'!$A$8:$T$994,SMALL(IF((INDEX('FIT-Lijst'!$A$8:$T$994,,18)="Fout")+(INDEX('FIT-Lijst'!$A$8:$T$994,,18)="Kritiek Fout"),MATCH(ROW('FIT-Lijst'!$A$8:$A$994),ROW('FIT-Lijst'!$A$8:$A$994)),""),ROWS('FIT-Lijst'!$A$4:D685)),COLUMNS('FIT-Lijst'!$A$4:D685)),"")</f>
        <v/>
      </c>
      <c r="C686" s="15" t="str">
        <f>IFERROR(VLOOKUP(A686,'FIT-Lijst'!A:Q,5,FALSE),"")</f>
        <v/>
      </c>
      <c r="D686" s="163" t="str">
        <f t="array" ref="D686">IFERROR(INDEX('FIT-Lijst'!$A$8:$T$994,SMALL(IF((INDEX('FIT-Lijst'!$A$8:$T$994,,18)="Fout")+(INDEX('FIT-Lijst'!$A$8:$T$994,,18)="Kritiek Fout"),MATCH(ROW('FIT-Lijst'!$A$8:$A$994),ROW('FIT-Lijst'!$A$8:$A$994)),""),ROWS('FIT-Lijst'!$A$4:R685)),COLUMNS('FIT-Lijst'!$A$4:R685)),"")</f>
        <v/>
      </c>
      <c r="E686" s="164" t="str">
        <f t="array" ref="E686">IFERROR(INDEX('FIT-Lijst'!$A$8:$T$994,SMALL(IF((INDEX('FIT-Lijst'!$A$8:$T$994,,18)="Fout")+(INDEX('FIT-Lijst'!$A$8:$T$994,,18)="Kritiek Fout"),MATCH(ROW('FIT-Lijst'!$A$8:$A$994),ROW('FIT-Lijst'!$A$8:$A$994)),""),ROWS('FIT-Lijst'!$A$4:S685)),COLUMNS('FIT-Lijst'!$A$4:S685)),"")</f>
        <v/>
      </c>
      <c r="F686" s="163" t="str">
        <f t="array" ref="F686">IFERROR(INDEX('FIT-Lijst'!$A$8:$T$994,SMALL(IF((INDEX('FIT-Lijst'!$A$8:$T$994,,18)="Fout")+(INDEX('FIT-Lijst'!$A$8:$T$994,,18)="Kritiek Fout"),MATCH(ROW('FIT-Lijst'!$A$8:$A$994),ROW('FIT-Lijst'!$A$8:$A$994)),""),ROWS('FIT-Lijst'!$A$4:T685)),COLUMNS('FIT-Lijst'!$A$4:T685)),"")</f>
        <v/>
      </c>
      <c r="G686" s="172"/>
      <c r="H686" s="172"/>
      <c r="I686" s="172"/>
      <c r="J686" s="173"/>
      <c r="K686" s="173"/>
      <c r="L686" s="173"/>
      <c r="M686" s="173"/>
      <c r="N686" s="173"/>
      <c r="O686" s="173"/>
      <c r="P686" s="173"/>
      <c r="Q686" s="173"/>
      <c r="R686" s="173"/>
      <c r="S686" s="173"/>
      <c r="T686" s="174" t="str">
        <f t="shared" si="34"/>
        <v/>
      </c>
      <c r="U686" s="174" t="str">
        <f t="shared" si="32"/>
        <v/>
      </c>
      <c r="V686" s="175" t="str">
        <f t="shared" si="33"/>
        <v/>
      </c>
      <c r="W686" s="172"/>
      <c r="X686" s="172"/>
    </row>
    <row r="687" spans="1:24" x14ac:dyDescent="0.15">
      <c r="A687" s="163" t="str">
        <f t="array" ref="A687">IFERROR(INDEX('FIT-Lijst'!$A$8:$T$994,SMALL(IF((INDEX('FIT-Lijst'!$A$8:$T$994,,18)="Fout")+(INDEX('FIT-Lijst'!$A$8:$T$994,,18)="Kritiek Fout"),MATCH(ROW('FIT-Lijst'!$A$8:$A$994),ROW('FIT-Lijst'!$A$8:$A$994)),""),ROWS('FIT-Lijst'!$A$4:A686)),COLUMNS('FIT-Lijst'!$A$4:A686)),"")</f>
        <v/>
      </c>
      <c r="B687" s="163" t="str">
        <f t="array" ref="B687">IFERROR(INDEX('FIT-Lijst'!$A$8:$T$994,SMALL(IF((INDEX('FIT-Lijst'!$A$8:$T$994,,18)="Fout")+(INDEX('FIT-Lijst'!$A$8:$T$994,,18)="Kritiek Fout"),MATCH(ROW('FIT-Lijst'!$A$8:$A$994),ROW('FIT-Lijst'!$A$8:$A$994)),""),ROWS('FIT-Lijst'!$A$4:D686)),COLUMNS('FIT-Lijst'!$A$4:D686)),"")</f>
        <v/>
      </c>
      <c r="C687" s="15" t="str">
        <f>IFERROR(VLOOKUP(A687,'FIT-Lijst'!A:Q,5,FALSE),"")</f>
        <v/>
      </c>
      <c r="D687" s="163" t="str">
        <f t="array" ref="D687">IFERROR(INDEX('FIT-Lijst'!$A$8:$T$994,SMALL(IF((INDEX('FIT-Lijst'!$A$8:$T$994,,18)="Fout")+(INDEX('FIT-Lijst'!$A$8:$T$994,,18)="Kritiek Fout"),MATCH(ROW('FIT-Lijst'!$A$8:$A$994),ROW('FIT-Lijst'!$A$8:$A$994)),""),ROWS('FIT-Lijst'!$A$4:R686)),COLUMNS('FIT-Lijst'!$A$4:R686)),"")</f>
        <v/>
      </c>
      <c r="E687" s="164" t="str">
        <f t="array" ref="E687">IFERROR(INDEX('FIT-Lijst'!$A$8:$T$994,SMALL(IF((INDEX('FIT-Lijst'!$A$8:$T$994,,18)="Fout")+(INDEX('FIT-Lijst'!$A$8:$T$994,,18)="Kritiek Fout"),MATCH(ROW('FIT-Lijst'!$A$8:$A$994),ROW('FIT-Lijst'!$A$8:$A$994)),""),ROWS('FIT-Lijst'!$A$4:S686)),COLUMNS('FIT-Lijst'!$A$4:S686)),"")</f>
        <v/>
      </c>
      <c r="F687" s="163" t="str">
        <f t="array" ref="F687">IFERROR(INDEX('FIT-Lijst'!$A$8:$T$994,SMALL(IF((INDEX('FIT-Lijst'!$A$8:$T$994,,18)="Fout")+(INDEX('FIT-Lijst'!$A$8:$T$994,,18)="Kritiek Fout"),MATCH(ROW('FIT-Lijst'!$A$8:$A$994),ROW('FIT-Lijst'!$A$8:$A$994)),""),ROWS('FIT-Lijst'!$A$4:T686)),COLUMNS('FIT-Lijst'!$A$4:T686)),"")</f>
        <v/>
      </c>
      <c r="G687" s="172"/>
      <c r="H687" s="172"/>
      <c r="I687" s="172"/>
      <c r="J687" s="173"/>
      <c r="K687" s="173"/>
      <c r="L687" s="173"/>
      <c r="M687" s="173"/>
      <c r="N687" s="173"/>
      <c r="O687" s="173"/>
      <c r="P687" s="173"/>
      <c r="Q687" s="173"/>
      <c r="R687" s="173"/>
      <c r="S687" s="173"/>
      <c r="T687" s="174" t="str">
        <f t="shared" si="34"/>
        <v/>
      </c>
      <c r="U687" s="174" t="str">
        <f t="shared" si="32"/>
        <v/>
      </c>
      <c r="V687" s="175" t="str">
        <f t="shared" si="33"/>
        <v/>
      </c>
      <c r="W687" s="172"/>
      <c r="X687" s="172"/>
    </row>
    <row r="688" spans="1:24" x14ac:dyDescent="0.15">
      <c r="A688" s="163" t="str">
        <f t="array" ref="A688">IFERROR(INDEX('FIT-Lijst'!$A$8:$T$994,SMALL(IF((INDEX('FIT-Lijst'!$A$8:$T$994,,18)="Fout")+(INDEX('FIT-Lijst'!$A$8:$T$994,,18)="Kritiek Fout"),MATCH(ROW('FIT-Lijst'!$A$8:$A$994),ROW('FIT-Lijst'!$A$8:$A$994)),""),ROWS('FIT-Lijst'!$A$4:A687)),COLUMNS('FIT-Lijst'!$A$4:A687)),"")</f>
        <v/>
      </c>
      <c r="B688" s="163" t="str">
        <f t="array" ref="B688">IFERROR(INDEX('FIT-Lijst'!$A$8:$T$994,SMALL(IF((INDEX('FIT-Lijst'!$A$8:$T$994,,18)="Fout")+(INDEX('FIT-Lijst'!$A$8:$T$994,,18)="Kritiek Fout"),MATCH(ROW('FIT-Lijst'!$A$8:$A$994),ROW('FIT-Lijst'!$A$8:$A$994)),""),ROWS('FIT-Lijst'!$A$4:D687)),COLUMNS('FIT-Lijst'!$A$4:D687)),"")</f>
        <v/>
      </c>
      <c r="C688" s="15" t="str">
        <f>IFERROR(VLOOKUP(A688,'FIT-Lijst'!A:Q,5,FALSE),"")</f>
        <v/>
      </c>
      <c r="D688" s="163" t="str">
        <f t="array" ref="D688">IFERROR(INDEX('FIT-Lijst'!$A$8:$T$994,SMALL(IF((INDEX('FIT-Lijst'!$A$8:$T$994,,18)="Fout")+(INDEX('FIT-Lijst'!$A$8:$T$994,,18)="Kritiek Fout"),MATCH(ROW('FIT-Lijst'!$A$8:$A$994),ROW('FIT-Lijst'!$A$8:$A$994)),""),ROWS('FIT-Lijst'!$A$4:R687)),COLUMNS('FIT-Lijst'!$A$4:R687)),"")</f>
        <v/>
      </c>
      <c r="E688" s="164" t="str">
        <f t="array" ref="E688">IFERROR(INDEX('FIT-Lijst'!$A$8:$T$994,SMALL(IF((INDEX('FIT-Lijst'!$A$8:$T$994,,18)="Fout")+(INDEX('FIT-Lijst'!$A$8:$T$994,,18)="Kritiek Fout"),MATCH(ROW('FIT-Lijst'!$A$8:$A$994),ROW('FIT-Lijst'!$A$8:$A$994)),""),ROWS('FIT-Lijst'!$A$4:S687)),COLUMNS('FIT-Lijst'!$A$4:S687)),"")</f>
        <v/>
      </c>
      <c r="F688" s="163" t="str">
        <f t="array" ref="F688">IFERROR(INDEX('FIT-Lijst'!$A$8:$T$994,SMALL(IF((INDEX('FIT-Lijst'!$A$8:$T$994,,18)="Fout")+(INDEX('FIT-Lijst'!$A$8:$T$994,,18)="Kritiek Fout"),MATCH(ROW('FIT-Lijst'!$A$8:$A$994),ROW('FIT-Lijst'!$A$8:$A$994)),""),ROWS('FIT-Lijst'!$A$4:T687)),COLUMNS('FIT-Lijst'!$A$4:T687)),"")</f>
        <v/>
      </c>
      <c r="G688" s="172"/>
      <c r="H688" s="172"/>
      <c r="I688" s="172"/>
      <c r="J688" s="173"/>
      <c r="K688" s="173"/>
      <c r="L688" s="173"/>
      <c r="M688" s="173"/>
      <c r="N688" s="173"/>
      <c r="O688" s="173"/>
      <c r="P688" s="173"/>
      <c r="Q688" s="173"/>
      <c r="R688" s="173"/>
      <c r="S688" s="173"/>
      <c r="T688" s="174" t="str">
        <f t="shared" si="34"/>
        <v/>
      </c>
      <c r="U688" s="174" t="str">
        <f t="shared" si="32"/>
        <v/>
      </c>
      <c r="V688" s="175" t="str">
        <f t="shared" si="33"/>
        <v/>
      </c>
      <c r="W688" s="172"/>
      <c r="X688" s="172"/>
    </row>
    <row r="689" spans="1:24" x14ac:dyDescent="0.15">
      <c r="A689" s="163" t="str">
        <f t="array" ref="A689">IFERROR(INDEX('FIT-Lijst'!$A$8:$T$994,SMALL(IF((INDEX('FIT-Lijst'!$A$8:$T$994,,18)="Fout")+(INDEX('FIT-Lijst'!$A$8:$T$994,,18)="Kritiek Fout"),MATCH(ROW('FIT-Lijst'!$A$8:$A$994),ROW('FIT-Lijst'!$A$8:$A$994)),""),ROWS('FIT-Lijst'!$A$4:A688)),COLUMNS('FIT-Lijst'!$A$4:A688)),"")</f>
        <v/>
      </c>
      <c r="B689" s="163" t="str">
        <f t="array" ref="B689">IFERROR(INDEX('FIT-Lijst'!$A$8:$T$994,SMALL(IF((INDEX('FIT-Lijst'!$A$8:$T$994,,18)="Fout")+(INDEX('FIT-Lijst'!$A$8:$T$994,,18)="Kritiek Fout"),MATCH(ROW('FIT-Lijst'!$A$8:$A$994),ROW('FIT-Lijst'!$A$8:$A$994)),""),ROWS('FIT-Lijst'!$A$4:D688)),COLUMNS('FIT-Lijst'!$A$4:D688)),"")</f>
        <v/>
      </c>
      <c r="C689" s="15" t="str">
        <f>IFERROR(VLOOKUP(A689,'FIT-Lijst'!A:Q,5,FALSE),"")</f>
        <v/>
      </c>
      <c r="D689" s="163" t="str">
        <f t="array" ref="D689">IFERROR(INDEX('FIT-Lijst'!$A$8:$T$994,SMALL(IF((INDEX('FIT-Lijst'!$A$8:$T$994,,18)="Fout")+(INDEX('FIT-Lijst'!$A$8:$T$994,,18)="Kritiek Fout"),MATCH(ROW('FIT-Lijst'!$A$8:$A$994),ROW('FIT-Lijst'!$A$8:$A$994)),""),ROWS('FIT-Lijst'!$A$4:R688)),COLUMNS('FIT-Lijst'!$A$4:R688)),"")</f>
        <v/>
      </c>
      <c r="E689" s="164" t="str">
        <f t="array" ref="E689">IFERROR(INDEX('FIT-Lijst'!$A$8:$T$994,SMALL(IF((INDEX('FIT-Lijst'!$A$8:$T$994,,18)="Fout")+(INDEX('FIT-Lijst'!$A$8:$T$994,,18)="Kritiek Fout"),MATCH(ROW('FIT-Lijst'!$A$8:$A$994),ROW('FIT-Lijst'!$A$8:$A$994)),""),ROWS('FIT-Lijst'!$A$4:S688)),COLUMNS('FIT-Lijst'!$A$4:S688)),"")</f>
        <v/>
      </c>
      <c r="F689" s="163" t="str">
        <f t="array" ref="F689">IFERROR(INDEX('FIT-Lijst'!$A$8:$T$994,SMALL(IF((INDEX('FIT-Lijst'!$A$8:$T$994,,18)="Fout")+(INDEX('FIT-Lijst'!$A$8:$T$994,,18)="Kritiek Fout"),MATCH(ROW('FIT-Lijst'!$A$8:$A$994),ROW('FIT-Lijst'!$A$8:$A$994)),""),ROWS('FIT-Lijst'!$A$4:T688)),COLUMNS('FIT-Lijst'!$A$4:T688)),"")</f>
        <v/>
      </c>
      <c r="G689" s="172"/>
      <c r="H689" s="172"/>
      <c r="I689" s="172"/>
      <c r="J689" s="173"/>
      <c r="K689" s="173"/>
      <c r="L689" s="173"/>
      <c r="M689" s="173"/>
      <c r="N689" s="173"/>
      <c r="O689" s="173"/>
      <c r="P689" s="173"/>
      <c r="Q689" s="173"/>
      <c r="R689" s="173"/>
      <c r="S689" s="173"/>
      <c r="T689" s="174" t="str">
        <f t="shared" si="34"/>
        <v/>
      </c>
      <c r="U689" s="174" t="str">
        <f t="shared" si="32"/>
        <v/>
      </c>
      <c r="V689" s="175" t="str">
        <f t="shared" si="33"/>
        <v/>
      </c>
      <c r="W689" s="172"/>
      <c r="X689" s="172"/>
    </row>
    <row r="690" spans="1:24" x14ac:dyDescent="0.15">
      <c r="A690" s="163" t="str">
        <f t="array" ref="A690">IFERROR(INDEX('FIT-Lijst'!$A$8:$T$994,SMALL(IF((INDEX('FIT-Lijst'!$A$8:$T$994,,18)="Fout")+(INDEX('FIT-Lijst'!$A$8:$T$994,,18)="Kritiek Fout"),MATCH(ROW('FIT-Lijst'!$A$8:$A$994),ROW('FIT-Lijst'!$A$8:$A$994)),""),ROWS('FIT-Lijst'!$A$4:A689)),COLUMNS('FIT-Lijst'!$A$4:A689)),"")</f>
        <v/>
      </c>
      <c r="B690" s="163" t="str">
        <f t="array" ref="B690">IFERROR(INDEX('FIT-Lijst'!$A$8:$T$994,SMALL(IF((INDEX('FIT-Lijst'!$A$8:$T$994,,18)="Fout")+(INDEX('FIT-Lijst'!$A$8:$T$994,,18)="Kritiek Fout"),MATCH(ROW('FIT-Lijst'!$A$8:$A$994),ROW('FIT-Lijst'!$A$8:$A$994)),""),ROWS('FIT-Lijst'!$A$4:D689)),COLUMNS('FIT-Lijst'!$A$4:D689)),"")</f>
        <v/>
      </c>
      <c r="C690" s="15" t="str">
        <f>IFERROR(VLOOKUP(A690,'FIT-Lijst'!A:Q,5,FALSE),"")</f>
        <v/>
      </c>
      <c r="D690" s="163" t="str">
        <f t="array" ref="D690">IFERROR(INDEX('FIT-Lijst'!$A$8:$T$994,SMALL(IF((INDEX('FIT-Lijst'!$A$8:$T$994,,18)="Fout")+(INDEX('FIT-Lijst'!$A$8:$T$994,,18)="Kritiek Fout"),MATCH(ROW('FIT-Lijst'!$A$8:$A$994),ROW('FIT-Lijst'!$A$8:$A$994)),""),ROWS('FIT-Lijst'!$A$4:R689)),COLUMNS('FIT-Lijst'!$A$4:R689)),"")</f>
        <v/>
      </c>
      <c r="E690" s="164" t="str">
        <f t="array" ref="E690">IFERROR(INDEX('FIT-Lijst'!$A$8:$T$994,SMALL(IF((INDEX('FIT-Lijst'!$A$8:$T$994,,18)="Fout")+(INDEX('FIT-Lijst'!$A$8:$T$994,,18)="Kritiek Fout"),MATCH(ROW('FIT-Lijst'!$A$8:$A$994),ROW('FIT-Lijst'!$A$8:$A$994)),""),ROWS('FIT-Lijst'!$A$4:S689)),COLUMNS('FIT-Lijst'!$A$4:S689)),"")</f>
        <v/>
      </c>
      <c r="F690" s="163" t="str">
        <f t="array" ref="F690">IFERROR(INDEX('FIT-Lijst'!$A$8:$T$994,SMALL(IF((INDEX('FIT-Lijst'!$A$8:$T$994,,18)="Fout")+(INDEX('FIT-Lijst'!$A$8:$T$994,,18)="Kritiek Fout"),MATCH(ROW('FIT-Lijst'!$A$8:$A$994),ROW('FIT-Lijst'!$A$8:$A$994)),""),ROWS('FIT-Lijst'!$A$4:T689)),COLUMNS('FIT-Lijst'!$A$4:T689)),"")</f>
        <v/>
      </c>
      <c r="G690" s="172"/>
      <c r="H690" s="172"/>
      <c r="I690" s="172"/>
      <c r="J690" s="173"/>
      <c r="K690" s="173"/>
      <c r="L690" s="173"/>
      <c r="M690" s="173"/>
      <c r="N690" s="173"/>
      <c r="O690" s="173"/>
      <c r="P690" s="173"/>
      <c r="Q690" s="173"/>
      <c r="R690" s="173"/>
      <c r="S690" s="173"/>
      <c r="T690" s="174" t="str">
        <f t="shared" si="34"/>
        <v/>
      </c>
      <c r="U690" s="174" t="str">
        <f t="shared" si="32"/>
        <v/>
      </c>
      <c r="V690" s="175" t="str">
        <f t="shared" si="33"/>
        <v/>
      </c>
      <c r="W690" s="172"/>
      <c r="X690" s="172"/>
    </row>
    <row r="691" spans="1:24" x14ac:dyDescent="0.15">
      <c r="A691" s="163" t="str">
        <f t="array" ref="A691">IFERROR(INDEX('FIT-Lijst'!$A$8:$T$994,SMALL(IF((INDEX('FIT-Lijst'!$A$8:$T$994,,18)="Fout")+(INDEX('FIT-Lijst'!$A$8:$T$994,,18)="Kritiek Fout"),MATCH(ROW('FIT-Lijst'!$A$8:$A$994),ROW('FIT-Lijst'!$A$8:$A$994)),""),ROWS('FIT-Lijst'!$A$4:A690)),COLUMNS('FIT-Lijst'!$A$4:A690)),"")</f>
        <v/>
      </c>
      <c r="B691" s="163" t="str">
        <f t="array" ref="B691">IFERROR(INDEX('FIT-Lijst'!$A$8:$T$994,SMALL(IF((INDEX('FIT-Lijst'!$A$8:$T$994,,18)="Fout")+(INDEX('FIT-Lijst'!$A$8:$T$994,,18)="Kritiek Fout"),MATCH(ROW('FIT-Lijst'!$A$8:$A$994),ROW('FIT-Lijst'!$A$8:$A$994)),""),ROWS('FIT-Lijst'!$A$4:D690)),COLUMNS('FIT-Lijst'!$A$4:D690)),"")</f>
        <v/>
      </c>
      <c r="C691" s="15" t="str">
        <f>IFERROR(VLOOKUP(A691,'FIT-Lijst'!A:Q,5,FALSE),"")</f>
        <v/>
      </c>
      <c r="D691" s="163" t="str">
        <f t="array" ref="D691">IFERROR(INDEX('FIT-Lijst'!$A$8:$T$994,SMALL(IF((INDEX('FIT-Lijst'!$A$8:$T$994,,18)="Fout")+(INDEX('FIT-Lijst'!$A$8:$T$994,,18)="Kritiek Fout"),MATCH(ROW('FIT-Lijst'!$A$8:$A$994),ROW('FIT-Lijst'!$A$8:$A$994)),""),ROWS('FIT-Lijst'!$A$4:R690)),COLUMNS('FIT-Lijst'!$A$4:R690)),"")</f>
        <v/>
      </c>
      <c r="E691" s="164" t="str">
        <f t="array" ref="E691">IFERROR(INDEX('FIT-Lijst'!$A$8:$T$994,SMALL(IF((INDEX('FIT-Lijst'!$A$8:$T$994,,18)="Fout")+(INDEX('FIT-Lijst'!$A$8:$T$994,,18)="Kritiek Fout"),MATCH(ROW('FIT-Lijst'!$A$8:$A$994),ROW('FIT-Lijst'!$A$8:$A$994)),""),ROWS('FIT-Lijst'!$A$4:S690)),COLUMNS('FIT-Lijst'!$A$4:S690)),"")</f>
        <v/>
      </c>
      <c r="F691" s="163" t="str">
        <f t="array" ref="F691">IFERROR(INDEX('FIT-Lijst'!$A$8:$T$994,SMALL(IF((INDEX('FIT-Lijst'!$A$8:$T$994,,18)="Fout")+(INDEX('FIT-Lijst'!$A$8:$T$994,,18)="Kritiek Fout"),MATCH(ROW('FIT-Lijst'!$A$8:$A$994),ROW('FIT-Lijst'!$A$8:$A$994)),""),ROWS('FIT-Lijst'!$A$4:T690)),COLUMNS('FIT-Lijst'!$A$4:T690)),"")</f>
        <v/>
      </c>
      <c r="G691" s="172"/>
      <c r="H691" s="172"/>
      <c r="I691" s="172"/>
      <c r="J691" s="173"/>
      <c r="K691" s="173"/>
      <c r="L691" s="173"/>
      <c r="M691" s="173"/>
      <c r="N691" s="173"/>
      <c r="O691" s="173"/>
      <c r="P691" s="173"/>
      <c r="Q691" s="173"/>
      <c r="R691" s="173"/>
      <c r="S691" s="173"/>
      <c r="T691" s="174" t="str">
        <f t="shared" si="34"/>
        <v/>
      </c>
      <c r="U691" s="174" t="str">
        <f t="shared" si="32"/>
        <v/>
      </c>
      <c r="V691" s="175" t="str">
        <f t="shared" si="33"/>
        <v/>
      </c>
      <c r="W691" s="172"/>
      <c r="X691" s="172"/>
    </row>
    <row r="692" spans="1:24" x14ac:dyDescent="0.15">
      <c r="A692" s="163" t="str">
        <f t="array" ref="A692">IFERROR(INDEX('FIT-Lijst'!$A$8:$T$994,SMALL(IF((INDEX('FIT-Lijst'!$A$8:$T$994,,18)="Fout")+(INDEX('FIT-Lijst'!$A$8:$T$994,,18)="Kritiek Fout"),MATCH(ROW('FIT-Lijst'!$A$8:$A$994),ROW('FIT-Lijst'!$A$8:$A$994)),""),ROWS('FIT-Lijst'!$A$4:A691)),COLUMNS('FIT-Lijst'!$A$4:A691)),"")</f>
        <v/>
      </c>
      <c r="B692" s="163" t="str">
        <f t="array" ref="B692">IFERROR(INDEX('FIT-Lijst'!$A$8:$T$994,SMALL(IF((INDEX('FIT-Lijst'!$A$8:$T$994,,18)="Fout")+(INDEX('FIT-Lijst'!$A$8:$T$994,,18)="Kritiek Fout"),MATCH(ROW('FIT-Lijst'!$A$8:$A$994),ROW('FIT-Lijst'!$A$8:$A$994)),""),ROWS('FIT-Lijst'!$A$4:D691)),COLUMNS('FIT-Lijst'!$A$4:D691)),"")</f>
        <v/>
      </c>
      <c r="C692" s="15" t="str">
        <f>IFERROR(VLOOKUP(A692,'FIT-Lijst'!A:Q,5,FALSE),"")</f>
        <v/>
      </c>
      <c r="D692" s="163" t="str">
        <f t="array" ref="D692">IFERROR(INDEX('FIT-Lijst'!$A$8:$T$994,SMALL(IF((INDEX('FIT-Lijst'!$A$8:$T$994,,18)="Fout")+(INDEX('FIT-Lijst'!$A$8:$T$994,,18)="Kritiek Fout"),MATCH(ROW('FIT-Lijst'!$A$8:$A$994),ROW('FIT-Lijst'!$A$8:$A$994)),""),ROWS('FIT-Lijst'!$A$4:R691)),COLUMNS('FIT-Lijst'!$A$4:R691)),"")</f>
        <v/>
      </c>
      <c r="E692" s="164" t="str">
        <f t="array" ref="E692">IFERROR(INDEX('FIT-Lijst'!$A$8:$T$994,SMALL(IF((INDEX('FIT-Lijst'!$A$8:$T$994,,18)="Fout")+(INDEX('FIT-Lijst'!$A$8:$T$994,,18)="Kritiek Fout"),MATCH(ROW('FIT-Lijst'!$A$8:$A$994),ROW('FIT-Lijst'!$A$8:$A$994)),""),ROWS('FIT-Lijst'!$A$4:S691)),COLUMNS('FIT-Lijst'!$A$4:S691)),"")</f>
        <v/>
      </c>
      <c r="F692" s="163" t="str">
        <f t="array" ref="F692">IFERROR(INDEX('FIT-Lijst'!$A$8:$T$994,SMALL(IF((INDEX('FIT-Lijst'!$A$8:$T$994,,18)="Fout")+(INDEX('FIT-Lijst'!$A$8:$T$994,,18)="Kritiek Fout"),MATCH(ROW('FIT-Lijst'!$A$8:$A$994),ROW('FIT-Lijst'!$A$8:$A$994)),""),ROWS('FIT-Lijst'!$A$4:T691)),COLUMNS('FIT-Lijst'!$A$4:T691)),"")</f>
        <v/>
      </c>
      <c r="G692" s="172"/>
      <c r="H692" s="172"/>
      <c r="I692" s="172"/>
      <c r="J692" s="173"/>
      <c r="K692" s="173"/>
      <c r="L692" s="173"/>
      <c r="M692" s="173"/>
      <c r="N692" s="173"/>
      <c r="O692" s="173"/>
      <c r="P692" s="173"/>
      <c r="Q692" s="173"/>
      <c r="R692" s="173"/>
      <c r="S692" s="173"/>
      <c r="T692" s="174" t="str">
        <f t="shared" si="34"/>
        <v/>
      </c>
      <c r="U692" s="174" t="str">
        <f t="shared" si="32"/>
        <v/>
      </c>
      <c r="V692" s="175" t="str">
        <f t="shared" si="33"/>
        <v/>
      </c>
      <c r="W692" s="172"/>
      <c r="X692" s="172"/>
    </row>
    <row r="693" spans="1:24" x14ac:dyDescent="0.15">
      <c r="A693" s="163" t="str">
        <f t="array" ref="A693">IFERROR(INDEX('FIT-Lijst'!$A$8:$T$994,SMALL(IF((INDEX('FIT-Lijst'!$A$8:$T$994,,18)="Fout")+(INDEX('FIT-Lijst'!$A$8:$T$994,,18)="Kritiek Fout"),MATCH(ROW('FIT-Lijst'!$A$8:$A$994),ROW('FIT-Lijst'!$A$8:$A$994)),""),ROWS('FIT-Lijst'!$A$4:A692)),COLUMNS('FIT-Lijst'!$A$4:A692)),"")</f>
        <v/>
      </c>
      <c r="B693" s="163" t="str">
        <f t="array" ref="B693">IFERROR(INDEX('FIT-Lijst'!$A$8:$T$994,SMALL(IF((INDEX('FIT-Lijst'!$A$8:$T$994,,18)="Fout")+(INDEX('FIT-Lijst'!$A$8:$T$994,,18)="Kritiek Fout"),MATCH(ROW('FIT-Lijst'!$A$8:$A$994),ROW('FIT-Lijst'!$A$8:$A$994)),""),ROWS('FIT-Lijst'!$A$4:D692)),COLUMNS('FIT-Lijst'!$A$4:D692)),"")</f>
        <v/>
      </c>
      <c r="C693" s="15" t="str">
        <f>IFERROR(VLOOKUP(A693,'FIT-Lijst'!A:Q,5,FALSE),"")</f>
        <v/>
      </c>
      <c r="D693" s="163" t="str">
        <f t="array" ref="D693">IFERROR(INDEX('FIT-Lijst'!$A$8:$T$994,SMALL(IF((INDEX('FIT-Lijst'!$A$8:$T$994,,18)="Fout")+(INDEX('FIT-Lijst'!$A$8:$T$994,,18)="Kritiek Fout"),MATCH(ROW('FIT-Lijst'!$A$8:$A$994),ROW('FIT-Lijst'!$A$8:$A$994)),""),ROWS('FIT-Lijst'!$A$4:R692)),COLUMNS('FIT-Lijst'!$A$4:R692)),"")</f>
        <v/>
      </c>
      <c r="E693" s="164" t="str">
        <f t="array" ref="E693">IFERROR(INDEX('FIT-Lijst'!$A$8:$T$994,SMALL(IF((INDEX('FIT-Lijst'!$A$8:$T$994,,18)="Fout")+(INDEX('FIT-Lijst'!$A$8:$T$994,,18)="Kritiek Fout"),MATCH(ROW('FIT-Lijst'!$A$8:$A$994),ROW('FIT-Lijst'!$A$8:$A$994)),""),ROWS('FIT-Lijst'!$A$4:S692)),COLUMNS('FIT-Lijst'!$A$4:S692)),"")</f>
        <v/>
      </c>
      <c r="F693" s="163" t="str">
        <f t="array" ref="F693">IFERROR(INDEX('FIT-Lijst'!$A$8:$T$994,SMALL(IF((INDEX('FIT-Lijst'!$A$8:$T$994,,18)="Fout")+(INDEX('FIT-Lijst'!$A$8:$T$994,,18)="Kritiek Fout"),MATCH(ROW('FIT-Lijst'!$A$8:$A$994),ROW('FIT-Lijst'!$A$8:$A$994)),""),ROWS('FIT-Lijst'!$A$4:T692)),COLUMNS('FIT-Lijst'!$A$4:T692)),"")</f>
        <v/>
      </c>
      <c r="G693" s="172"/>
      <c r="H693" s="172"/>
      <c r="I693" s="172"/>
      <c r="J693" s="173"/>
      <c r="K693" s="173"/>
      <c r="L693" s="173"/>
      <c r="M693" s="173"/>
      <c r="N693" s="173"/>
      <c r="O693" s="173"/>
      <c r="P693" s="173"/>
      <c r="Q693" s="173"/>
      <c r="R693" s="173"/>
      <c r="S693" s="173"/>
      <c r="T693" s="174" t="str">
        <f t="shared" si="34"/>
        <v/>
      </c>
      <c r="U693" s="174" t="str">
        <f t="shared" si="32"/>
        <v/>
      </c>
      <c r="V693" s="175" t="str">
        <f t="shared" si="33"/>
        <v/>
      </c>
      <c r="W693" s="172"/>
      <c r="X693" s="172"/>
    </row>
    <row r="694" spans="1:24" x14ac:dyDescent="0.15">
      <c r="A694" s="163" t="str">
        <f t="array" ref="A694">IFERROR(INDEX('FIT-Lijst'!$A$8:$T$994,SMALL(IF((INDEX('FIT-Lijst'!$A$8:$T$994,,18)="Fout")+(INDEX('FIT-Lijst'!$A$8:$T$994,,18)="Kritiek Fout"),MATCH(ROW('FIT-Lijst'!$A$8:$A$994),ROW('FIT-Lijst'!$A$8:$A$994)),""),ROWS('FIT-Lijst'!$A$4:A693)),COLUMNS('FIT-Lijst'!$A$4:A693)),"")</f>
        <v/>
      </c>
      <c r="B694" s="163" t="str">
        <f t="array" ref="B694">IFERROR(INDEX('FIT-Lijst'!$A$8:$T$994,SMALL(IF((INDEX('FIT-Lijst'!$A$8:$T$994,,18)="Fout")+(INDEX('FIT-Lijst'!$A$8:$T$994,,18)="Kritiek Fout"),MATCH(ROW('FIT-Lijst'!$A$8:$A$994),ROW('FIT-Lijst'!$A$8:$A$994)),""),ROWS('FIT-Lijst'!$A$4:D693)),COLUMNS('FIT-Lijst'!$A$4:D693)),"")</f>
        <v/>
      </c>
      <c r="C694" s="15" t="str">
        <f>IFERROR(VLOOKUP(A694,'FIT-Lijst'!A:Q,5,FALSE),"")</f>
        <v/>
      </c>
      <c r="D694" s="163" t="str">
        <f t="array" ref="D694">IFERROR(INDEX('FIT-Lijst'!$A$8:$T$994,SMALL(IF((INDEX('FIT-Lijst'!$A$8:$T$994,,18)="Fout")+(INDEX('FIT-Lijst'!$A$8:$T$994,,18)="Kritiek Fout"),MATCH(ROW('FIT-Lijst'!$A$8:$A$994),ROW('FIT-Lijst'!$A$8:$A$994)),""),ROWS('FIT-Lijst'!$A$4:R693)),COLUMNS('FIT-Lijst'!$A$4:R693)),"")</f>
        <v/>
      </c>
      <c r="E694" s="164" t="str">
        <f t="array" ref="E694">IFERROR(INDEX('FIT-Lijst'!$A$8:$T$994,SMALL(IF((INDEX('FIT-Lijst'!$A$8:$T$994,,18)="Fout")+(INDEX('FIT-Lijst'!$A$8:$T$994,,18)="Kritiek Fout"),MATCH(ROW('FIT-Lijst'!$A$8:$A$994),ROW('FIT-Lijst'!$A$8:$A$994)),""),ROWS('FIT-Lijst'!$A$4:S693)),COLUMNS('FIT-Lijst'!$A$4:S693)),"")</f>
        <v/>
      </c>
      <c r="F694" s="163" t="str">
        <f t="array" ref="F694">IFERROR(INDEX('FIT-Lijst'!$A$8:$T$994,SMALL(IF((INDEX('FIT-Lijst'!$A$8:$T$994,,18)="Fout")+(INDEX('FIT-Lijst'!$A$8:$T$994,,18)="Kritiek Fout"),MATCH(ROW('FIT-Lijst'!$A$8:$A$994),ROW('FIT-Lijst'!$A$8:$A$994)),""),ROWS('FIT-Lijst'!$A$4:T693)),COLUMNS('FIT-Lijst'!$A$4:T693)),"")</f>
        <v/>
      </c>
      <c r="G694" s="172"/>
      <c r="H694" s="172"/>
      <c r="I694" s="172"/>
      <c r="J694" s="173"/>
      <c r="K694" s="173"/>
      <c r="L694" s="173"/>
      <c r="M694" s="173"/>
      <c r="N694" s="173"/>
      <c r="O694" s="173"/>
      <c r="P694" s="173"/>
      <c r="Q694" s="173"/>
      <c r="R694" s="173"/>
      <c r="S694" s="173"/>
      <c r="T694" s="174" t="str">
        <f t="shared" si="34"/>
        <v/>
      </c>
      <c r="U694" s="174" t="str">
        <f t="shared" si="32"/>
        <v/>
      </c>
      <c r="V694" s="175" t="str">
        <f t="shared" si="33"/>
        <v/>
      </c>
      <c r="W694" s="172"/>
      <c r="X694" s="172"/>
    </row>
    <row r="695" spans="1:24" x14ac:dyDescent="0.15">
      <c r="A695" s="163" t="str">
        <f t="array" ref="A695">IFERROR(INDEX('FIT-Lijst'!$A$8:$T$994,SMALL(IF((INDEX('FIT-Lijst'!$A$8:$T$994,,18)="Fout")+(INDEX('FIT-Lijst'!$A$8:$T$994,,18)="Kritiek Fout"),MATCH(ROW('FIT-Lijst'!$A$8:$A$994),ROW('FIT-Lijst'!$A$8:$A$994)),""),ROWS('FIT-Lijst'!$A$4:A694)),COLUMNS('FIT-Lijst'!$A$4:A694)),"")</f>
        <v/>
      </c>
      <c r="B695" s="163" t="str">
        <f t="array" ref="B695">IFERROR(INDEX('FIT-Lijst'!$A$8:$T$994,SMALL(IF((INDEX('FIT-Lijst'!$A$8:$T$994,,18)="Fout")+(INDEX('FIT-Lijst'!$A$8:$T$994,,18)="Kritiek Fout"),MATCH(ROW('FIT-Lijst'!$A$8:$A$994),ROW('FIT-Lijst'!$A$8:$A$994)),""),ROWS('FIT-Lijst'!$A$4:D694)),COLUMNS('FIT-Lijst'!$A$4:D694)),"")</f>
        <v/>
      </c>
      <c r="C695" s="15" t="str">
        <f>IFERROR(VLOOKUP(A695,'FIT-Lijst'!A:Q,5,FALSE),"")</f>
        <v/>
      </c>
      <c r="D695" s="163" t="str">
        <f t="array" ref="D695">IFERROR(INDEX('FIT-Lijst'!$A$8:$T$994,SMALL(IF((INDEX('FIT-Lijst'!$A$8:$T$994,,18)="Fout")+(INDEX('FIT-Lijst'!$A$8:$T$994,,18)="Kritiek Fout"),MATCH(ROW('FIT-Lijst'!$A$8:$A$994),ROW('FIT-Lijst'!$A$8:$A$994)),""),ROWS('FIT-Lijst'!$A$4:R694)),COLUMNS('FIT-Lijst'!$A$4:R694)),"")</f>
        <v/>
      </c>
      <c r="E695" s="164" t="str">
        <f t="array" ref="E695">IFERROR(INDEX('FIT-Lijst'!$A$8:$T$994,SMALL(IF((INDEX('FIT-Lijst'!$A$8:$T$994,,18)="Fout")+(INDEX('FIT-Lijst'!$A$8:$T$994,,18)="Kritiek Fout"),MATCH(ROW('FIT-Lijst'!$A$8:$A$994),ROW('FIT-Lijst'!$A$8:$A$994)),""),ROWS('FIT-Lijst'!$A$4:S694)),COLUMNS('FIT-Lijst'!$A$4:S694)),"")</f>
        <v/>
      </c>
      <c r="F695" s="163" t="str">
        <f t="array" ref="F695">IFERROR(INDEX('FIT-Lijst'!$A$8:$T$994,SMALL(IF((INDEX('FIT-Lijst'!$A$8:$T$994,,18)="Fout")+(INDEX('FIT-Lijst'!$A$8:$T$994,,18)="Kritiek Fout"),MATCH(ROW('FIT-Lijst'!$A$8:$A$994),ROW('FIT-Lijst'!$A$8:$A$994)),""),ROWS('FIT-Lijst'!$A$4:T694)),COLUMNS('FIT-Lijst'!$A$4:T694)),"")</f>
        <v/>
      </c>
      <c r="G695" s="172"/>
      <c r="H695" s="172"/>
      <c r="I695" s="172"/>
      <c r="J695" s="173"/>
      <c r="K695" s="173"/>
      <c r="L695" s="173"/>
      <c r="M695" s="173"/>
      <c r="N695" s="173"/>
      <c r="O695" s="173"/>
      <c r="P695" s="173"/>
      <c r="Q695" s="173"/>
      <c r="R695" s="173"/>
      <c r="S695" s="173"/>
      <c r="T695" s="174" t="str">
        <f t="shared" si="34"/>
        <v/>
      </c>
      <c r="U695" s="174" t="str">
        <f t="shared" si="32"/>
        <v/>
      </c>
      <c r="V695" s="175" t="str">
        <f t="shared" si="33"/>
        <v/>
      </c>
      <c r="W695" s="172"/>
      <c r="X695" s="172"/>
    </row>
    <row r="696" spans="1:24" x14ac:dyDescent="0.15">
      <c r="A696" s="163" t="str">
        <f t="array" ref="A696">IFERROR(INDEX('FIT-Lijst'!$A$8:$T$994,SMALL(IF((INDEX('FIT-Lijst'!$A$8:$T$994,,18)="Fout")+(INDEX('FIT-Lijst'!$A$8:$T$994,,18)="Kritiek Fout"),MATCH(ROW('FIT-Lijst'!$A$8:$A$994),ROW('FIT-Lijst'!$A$8:$A$994)),""),ROWS('FIT-Lijst'!$A$4:A695)),COLUMNS('FIT-Lijst'!$A$4:A695)),"")</f>
        <v/>
      </c>
      <c r="B696" s="163" t="str">
        <f t="array" ref="B696">IFERROR(INDEX('FIT-Lijst'!$A$8:$T$994,SMALL(IF((INDEX('FIT-Lijst'!$A$8:$T$994,,18)="Fout")+(INDEX('FIT-Lijst'!$A$8:$T$994,,18)="Kritiek Fout"),MATCH(ROW('FIT-Lijst'!$A$8:$A$994),ROW('FIT-Lijst'!$A$8:$A$994)),""),ROWS('FIT-Lijst'!$A$4:D695)),COLUMNS('FIT-Lijst'!$A$4:D695)),"")</f>
        <v/>
      </c>
      <c r="C696" s="15" t="str">
        <f>IFERROR(VLOOKUP(A696,'FIT-Lijst'!A:Q,5,FALSE),"")</f>
        <v/>
      </c>
      <c r="D696" s="163" t="str">
        <f t="array" ref="D696">IFERROR(INDEX('FIT-Lijst'!$A$8:$T$994,SMALL(IF((INDEX('FIT-Lijst'!$A$8:$T$994,,18)="Fout")+(INDEX('FIT-Lijst'!$A$8:$T$994,,18)="Kritiek Fout"),MATCH(ROW('FIT-Lijst'!$A$8:$A$994),ROW('FIT-Lijst'!$A$8:$A$994)),""),ROWS('FIT-Lijst'!$A$4:R695)),COLUMNS('FIT-Lijst'!$A$4:R695)),"")</f>
        <v/>
      </c>
      <c r="E696" s="164" t="str">
        <f t="array" ref="E696">IFERROR(INDEX('FIT-Lijst'!$A$8:$T$994,SMALL(IF((INDEX('FIT-Lijst'!$A$8:$T$994,,18)="Fout")+(INDEX('FIT-Lijst'!$A$8:$T$994,,18)="Kritiek Fout"),MATCH(ROW('FIT-Lijst'!$A$8:$A$994),ROW('FIT-Lijst'!$A$8:$A$994)),""),ROWS('FIT-Lijst'!$A$4:S695)),COLUMNS('FIT-Lijst'!$A$4:S695)),"")</f>
        <v/>
      </c>
      <c r="F696" s="163" t="str">
        <f t="array" ref="F696">IFERROR(INDEX('FIT-Lijst'!$A$8:$T$994,SMALL(IF((INDEX('FIT-Lijst'!$A$8:$T$994,,18)="Fout")+(INDEX('FIT-Lijst'!$A$8:$T$994,,18)="Kritiek Fout"),MATCH(ROW('FIT-Lijst'!$A$8:$A$994),ROW('FIT-Lijst'!$A$8:$A$994)),""),ROWS('FIT-Lijst'!$A$4:T695)),COLUMNS('FIT-Lijst'!$A$4:T695)),"")</f>
        <v/>
      </c>
      <c r="G696" s="172"/>
      <c r="H696" s="172"/>
      <c r="I696" s="172"/>
      <c r="J696" s="173"/>
      <c r="K696" s="173"/>
      <c r="L696" s="173"/>
      <c r="M696" s="173"/>
      <c r="N696" s="173"/>
      <c r="O696" s="173"/>
      <c r="P696" s="173"/>
      <c r="Q696" s="173"/>
      <c r="R696" s="173"/>
      <c r="S696" s="173"/>
      <c r="T696" s="174" t="str">
        <f t="shared" si="34"/>
        <v/>
      </c>
      <c r="U696" s="174" t="str">
        <f t="shared" si="32"/>
        <v/>
      </c>
      <c r="V696" s="175" t="str">
        <f t="shared" si="33"/>
        <v/>
      </c>
      <c r="W696" s="172"/>
      <c r="X696" s="172"/>
    </row>
    <row r="697" spans="1:24" x14ac:dyDescent="0.15">
      <c r="A697" s="163" t="str">
        <f t="array" ref="A697">IFERROR(INDEX('FIT-Lijst'!$A$8:$T$994,SMALL(IF((INDEX('FIT-Lijst'!$A$8:$T$994,,18)="Fout")+(INDEX('FIT-Lijst'!$A$8:$T$994,,18)="Kritiek Fout"),MATCH(ROW('FIT-Lijst'!$A$8:$A$994),ROW('FIT-Lijst'!$A$8:$A$994)),""),ROWS('FIT-Lijst'!$A$4:A696)),COLUMNS('FIT-Lijst'!$A$4:A696)),"")</f>
        <v/>
      </c>
      <c r="B697" s="163" t="str">
        <f t="array" ref="B697">IFERROR(INDEX('FIT-Lijst'!$A$8:$T$994,SMALL(IF((INDEX('FIT-Lijst'!$A$8:$T$994,,18)="Fout")+(INDEX('FIT-Lijst'!$A$8:$T$994,,18)="Kritiek Fout"),MATCH(ROW('FIT-Lijst'!$A$8:$A$994),ROW('FIT-Lijst'!$A$8:$A$994)),""),ROWS('FIT-Lijst'!$A$4:D696)),COLUMNS('FIT-Lijst'!$A$4:D696)),"")</f>
        <v/>
      </c>
      <c r="C697" s="15" t="str">
        <f>IFERROR(VLOOKUP(A697,'FIT-Lijst'!A:Q,5,FALSE),"")</f>
        <v/>
      </c>
      <c r="D697" s="163" t="str">
        <f t="array" ref="D697">IFERROR(INDEX('FIT-Lijst'!$A$8:$T$994,SMALL(IF((INDEX('FIT-Lijst'!$A$8:$T$994,,18)="Fout")+(INDEX('FIT-Lijst'!$A$8:$T$994,,18)="Kritiek Fout"),MATCH(ROW('FIT-Lijst'!$A$8:$A$994),ROW('FIT-Lijst'!$A$8:$A$994)),""),ROWS('FIT-Lijst'!$A$4:R696)),COLUMNS('FIT-Lijst'!$A$4:R696)),"")</f>
        <v/>
      </c>
      <c r="E697" s="164" t="str">
        <f t="array" ref="E697">IFERROR(INDEX('FIT-Lijst'!$A$8:$T$994,SMALL(IF((INDEX('FIT-Lijst'!$A$8:$T$994,,18)="Fout")+(INDEX('FIT-Lijst'!$A$8:$T$994,,18)="Kritiek Fout"),MATCH(ROW('FIT-Lijst'!$A$8:$A$994),ROW('FIT-Lijst'!$A$8:$A$994)),""),ROWS('FIT-Lijst'!$A$4:S696)),COLUMNS('FIT-Lijst'!$A$4:S696)),"")</f>
        <v/>
      </c>
      <c r="F697" s="163" t="str">
        <f t="array" ref="F697">IFERROR(INDEX('FIT-Lijst'!$A$8:$T$994,SMALL(IF((INDEX('FIT-Lijst'!$A$8:$T$994,,18)="Fout")+(INDEX('FIT-Lijst'!$A$8:$T$994,,18)="Kritiek Fout"),MATCH(ROW('FIT-Lijst'!$A$8:$A$994),ROW('FIT-Lijst'!$A$8:$A$994)),""),ROWS('FIT-Lijst'!$A$4:T696)),COLUMNS('FIT-Lijst'!$A$4:T696)),"")</f>
        <v/>
      </c>
      <c r="G697" s="172"/>
      <c r="H697" s="172"/>
      <c r="I697" s="172"/>
      <c r="J697" s="173"/>
      <c r="K697" s="173"/>
      <c r="L697" s="173"/>
      <c r="M697" s="173"/>
      <c r="N697" s="173"/>
      <c r="O697" s="173"/>
      <c r="P697" s="173"/>
      <c r="Q697" s="173"/>
      <c r="R697" s="173"/>
      <c r="S697" s="173"/>
      <c r="T697" s="174" t="str">
        <f t="shared" si="34"/>
        <v/>
      </c>
      <c r="U697" s="174" t="str">
        <f t="shared" si="32"/>
        <v/>
      </c>
      <c r="V697" s="175" t="str">
        <f t="shared" si="33"/>
        <v/>
      </c>
      <c r="W697" s="172"/>
      <c r="X697" s="172"/>
    </row>
    <row r="698" spans="1:24" x14ac:dyDescent="0.15">
      <c r="A698" s="163" t="str">
        <f t="array" ref="A698">IFERROR(INDEX('FIT-Lijst'!$A$8:$T$994,SMALL(IF((INDEX('FIT-Lijst'!$A$8:$T$994,,18)="Fout")+(INDEX('FIT-Lijst'!$A$8:$T$994,,18)="Kritiek Fout"),MATCH(ROW('FIT-Lijst'!$A$8:$A$994),ROW('FIT-Lijst'!$A$8:$A$994)),""),ROWS('FIT-Lijst'!$A$4:A697)),COLUMNS('FIT-Lijst'!$A$4:A697)),"")</f>
        <v/>
      </c>
      <c r="B698" s="163" t="str">
        <f t="array" ref="B698">IFERROR(INDEX('FIT-Lijst'!$A$8:$T$994,SMALL(IF((INDEX('FIT-Lijst'!$A$8:$T$994,,18)="Fout")+(INDEX('FIT-Lijst'!$A$8:$T$994,,18)="Kritiek Fout"),MATCH(ROW('FIT-Lijst'!$A$8:$A$994),ROW('FIT-Lijst'!$A$8:$A$994)),""),ROWS('FIT-Lijst'!$A$4:D697)),COLUMNS('FIT-Lijst'!$A$4:D697)),"")</f>
        <v/>
      </c>
      <c r="C698" s="15" t="str">
        <f>IFERROR(VLOOKUP(A698,'FIT-Lijst'!A:Q,5,FALSE),"")</f>
        <v/>
      </c>
      <c r="D698" s="163" t="str">
        <f t="array" ref="D698">IFERROR(INDEX('FIT-Lijst'!$A$8:$T$994,SMALL(IF((INDEX('FIT-Lijst'!$A$8:$T$994,,18)="Fout")+(INDEX('FIT-Lijst'!$A$8:$T$994,,18)="Kritiek Fout"),MATCH(ROW('FIT-Lijst'!$A$8:$A$994),ROW('FIT-Lijst'!$A$8:$A$994)),""),ROWS('FIT-Lijst'!$A$4:R697)),COLUMNS('FIT-Lijst'!$A$4:R697)),"")</f>
        <v/>
      </c>
      <c r="E698" s="164" t="str">
        <f t="array" ref="E698">IFERROR(INDEX('FIT-Lijst'!$A$8:$T$994,SMALL(IF((INDEX('FIT-Lijst'!$A$8:$T$994,,18)="Fout")+(INDEX('FIT-Lijst'!$A$8:$T$994,,18)="Kritiek Fout"),MATCH(ROW('FIT-Lijst'!$A$8:$A$994),ROW('FIT-Lijst'!$A$8:$A$994)),""),ROWS('FIT-Lijst'!$A$4:S697)),COLUMNS('FIT-Lijst'!$A$4:S697)),"")</f>
        <v/>
      </c>
      <c r="F698" s="163" t="str">
        <f t="array" ref="F698">IFERROR(INDEX('FIT-Lijst'!$A$8:$T$994,SMALL(IF((INDEX('FIT-Lijst'!$A$8:$T$994,,18)="Fout")+(INDEX('FIT-Lijst'!$A$8:$T$994,,18)="Kritiek Fout"),MATCH(ROW('FIT-Lijst'!$A$8:$A$994),ROW('FIT-Lijst'!$A$8:$A$994)),""),ROWS('FIT-Lijst'!$A$4:T697)),COLUMNS('FIT-Lijst'!$A$4:T697)),"")</f>
        <v/>
      </c>
      <c r="G698" s="172"/>
      <c r="H698" s="172"/>
      <c r="I698" s="172"/>
      <c r="J698" s="173"/>
      <c r="K698" s="173"/>
      <c r="L698" s="173"/>
      <c r="M698" s="173"/>
      <c r="N698" s="173"/>
      <c r="O698" s="173"/>
      <c r="P698" s="173"/>
      <c r="Q698" s="173"/>
      <c r="R698" s="173"/>
      <c r="S698" s="173"/>
      <c r="T698" s="174" t="str">
        <f t="shared" si="34"/>
        <v/>
      </c>
      <c r="U698" s="174" t="str">
        <f t="shared" si="32"/>
        <v/>
      </c>
      <c r="V698" s="175" t="str">
        <f t="shared" si="33"/>
        <v/>
      </c>
      <c r="W698" s="172"/>
      <c r="X698" s="172"/>
    </row>
    <row r="699" spans="1:24" x14ac:dyDescent="0.15">
      <c r="A699" s="163" t="str">
        <f t="array" ref="A699">IFERROR(INDEX('FIT-Lijst'!$A$8:$T$994,SMALL(IF((INDEX('FIT-Lijst'!$A$8:$T$994,,18)="Fout")+(INDEX('FIT-Lijst'!$A$8:$T$994,,18)="Kritiek Fout"),MATCH(ROW('FIT-Lijst'!$A$8:$A$994),ROW('FIT-Lijst'!$A$8:$A$994)),""),ROWS('FIT-Lijst'!$A$4:A698)),COLUMNS('FIT-Lijst'!$A$4:A698)),"")</f>
        <v/>
      </c>
      <c r="B699" s="163" t="str">
        <f t="array" ref="B699">IFERROR(INDEX('FIT-Lijst'!$A$8:$T$994,SMALL(IF((INDEX('FIT-Lijst'!$A$8:$T$994,,18)="Fout")+(INDEX('FIT-Lijst'!$A$8:$T$994,,18)="Kritiek Fout"),MATCH(ROW('FIT-Lijst'!$A$8:$A$994),ROW('FIT-Lijst'!$A$8:$A$994)),""),ROWS('FIT-Lijst'!$A$4:D698)),COLUMNS('FIT-Lijst'!$A$4:D698)),"")</f>
        <v/>
      </c>
      <c r="C699" s="15" t="str">
        <f>IFERROR(VLOOKUP(A699,'FIT-Lijst'!A:Q,5,FALSE),"")</f>
        <v/>
      </c>
      <c r="D699" s="163" t="str">
        <f t="array" ref="D699">IFERROR(INDEX('FIT-Lijst'!$A$8:$T$994,SMALL(IF((INDEX('FIT-Lijst'!$A$8:$T$994,,18)="Fout")+(INDEX('FIT-Lijst'!$A$8:$T$994,,18)="Kritiek Fout"),MATCH(ROW('FIT-Lijst'!$A$8:$A$994),ROW('FIT-Lijst'!$A$8:$A$994)),""),ROWS('FIT-Lijst'!$A$4:R698)),COLUMNS('FIT-Lijst'!$A$4:R698)),"")</f>
        <v/>
      </c>
      <c r="E699" s="164" t="str">
        <f t="array" ref="E699">IFERROR(INDEX('FIT-Lijst'!$A$8:$T$994,SMALL(IF((INDEX('FIT-Lijst'!$A$8:$T$994,,18)="Fout")+(INDEX('FIT-Lijst'!$A$8:$T$994,,18)="Kritiek Fout"),MATCH(ROW('FIT-Lijst'!$A$8:$A$994),ROW('FIT-Lijst'!$A$8:$A$994)),""),ROWS('FIT-Lijst'!$A$4:S698)),COLUMNS('FIT-Lijst'!$A$4:S698)),"")</f>
        <v/>
      </c>
      <c r="F699" s="163" t="str">
        <f t="array" ref="F699">IFERROR(INDEX('FIT-Lijst'!$A$8:$T$994,SMALL(IF((INDEX('FIT-Lijst'!$A$8:$T$994,,18)="Fout")+(INDEX('FIT-Lijst'!$A$8:$T$994,,18)="Kritiek Fout"),MATCH(ROW('FIT-Lijst'!$A$8:$A$994),ROW('FIT-Lijst'!$A$8:$A$994)),""),ROWS('FIT-Lijst'!$A$4:T698)),COLUMNS('FIT-Lijst'!$A$4:T698)),"")</f>
        <v/>
      </c>
      <c r="G699" s="172"/>
      <c r="H699" s="172"/>
      <c r="I699" s="172"/>
      <c r="J699" s="173"/>
      <c r="K699" s="173"/>
      <c r="L699" s="173"/>
      <c r="M699" s="173"/>
      <c r="N699" s="173"/>
      <c r="O699" s="173"/>
      <c r="P699" s="173"/>
      <c r="Q699" s="173"/>
      <c r="R699" s="173"/>
      <c r="S699" s="173"/>
      <c r="T699" s="174" t="str">
        <f t="shared" si="34"/>
        <v/>
      </c>
      <c r="U699" s="174" t="str">
        <f t="shared" si="32"/>
        <v/>
      </c>
      <c r="V699" s="175" t="str">
        <f t="shared" si="33"/>
        <v/>
      </c>
      <c r="W699" s="172"/>
      <c r="X699" s="172"/>
    </row>
    <row r="700" spans="1:24" x14ac:dyDescent="0.15">
      <c r="A700" s="163" t="str">
        <f t="array" ref="A700">IFERROR(INDEX('FIT-Lijst'!$A$8:$T$994,SMALL(IF((INDEX('FIT-Lijst'!$A$8:$T$994,,18)="Fout")+(INDEX('FIT-Lijst'!$A$8:$T$994,,18)="Kritiek Fout"),MATCH(ROW('FIT-Lijst'!$A$8:$A$994),ROW('FIT-Lijst'!$A$8:$A$994)),""),ROWS('FIT-Lijst'!$A$4:A699)),COLUMNS('FIT-Lijst'!$A$4:A699)),"")</f>
        <v/>
      </c>
      <c r="B700" s="163" t="str">
        <f t="array" ref="B700">IFERROR(INDEX('FIT-Lijst'!$A$8:$T$994,SMALL(IF((INDEX('FIT-Lijst'!$A$8:$T$994,,18)="Fout")+(INDEX('FIT-Lijst'!$A$8:$T$994,,18)="Kritiek Fout"),MATCH(ROW('FIT-Lijst'!$A$8:$A$994),ROW('FIT-Lijst'!$A$8:$A$994)),""),ROWS('FIT-Lijst'!$A$4:D699)),COLUMNS('FIT-Lijst'!$A$4:D699)),"")</f>
        <v/>
      </c>
      <c r="C700" s="15" t="str">
        <f>IFERROR(VLOOKUP(A700,'FIT-Lijst'!A:Q,5,FALSE),"")</f>
        <v/>
      </c>
      <c r="D700" s="163" t="str">
        <f t="array" ref="D700">IFERROR(INDEX('FIT-Lijst'!$A$8:$T$994,SMALL(IF((INDEX('FIT-Lijst'!$A$8:$T$994,,18)="Fout")+(INDEX('FIT-Lijst'!$A$8:$T$994,,18)="Kritiek Fout"),MATCH(ROW('FIT-Lijst'!$A$8:$A$994),ROW('FIT-Lijst'!$A$8:$A$994)),""),ROWS('FIT-Lijst'!$A$4:R699)),COLUMNS('FIT-Lijst'!$A$4:R699)),"")</f>
        <v/>
      </c>
      <c r="E700" s="164" t="str">
        <f t="array" ref="E700">IFERROR(INDEX('FIT-Lijst'!$A$8:$T$994,SMALL(IF((INDEX('FIT-Lijst'!$A$8:$T$994,,18)="Fout")+(INDEX('FIT-Lijst'!$A$8:$T$994,,18)="Kritiek Fout"),MATCH(ROW('FIT-Lijst'!$A$8:$A$994),ROW('FIT-Lijst'!$A$8:$A$994)),""),ROWS('FIT-Lijst'!$A$4:S699)),COLUMNS('FIT-Lijst'!$A$4:S699)),"")</f>
        <v/>
      </c>
      <c r="F700" s="163" t="str">
        <f t="array" ref="F700">IFERROR(INDEX('FIT-Lijst'!$A$8:$T$994,SMALL(IF((INDEX('FIT-Lijst'!$A$8:$T$994,,18)="Fout")+(INDEX('FIT-Lijst'!$A$8:$T$994,,18)="Kritiek Fout"),MATCH(ROW('FIT-Lijst'!$A$8:$A$994),ROW('FIT-Lijst'!$A$8:$A$994)),""),ROWS('FIT-Lijst'!$A$4:T699)),COLUMNS('FIT-Lijst'!$A$4:T699)),"")</f>
        <v/>
      </c>
      <c r="G700" s="172"/>
      <c r="H700" s="172"/>
      <c r="I700" s="172"/>
      <c r="J700" s="173"/>
      <c r="K700" s="173"/>
      <c r="L700" s="173"/>
      <c r="M700" s="173"/>
      <c r="N700" s="173"/>
      <c r="O700" s="173"/>
      <c r="P700" s="173"/>
      <c r="Q700" s="173"/>
      <c r="R700" s="173"/>
      <c r="S700" s="173"/>
      <c r="T700" s="174" t="str">
        <f t="shared" si="34"/>
        <v/>
      </c>
      <c r="U700" s="174" t="str">
        <f t="shared" si="32"/>
        <v/>
      </c>
      <c r="V700" s="175" t="str">
        <f t="shared" si="33"/>
        <v/>
      </c>
      <c r="W700" s="172"/>
      <c r="X700" s="172"/>
    </row>
    <row r="701" spans="1:24" x14ac:dyDescent="0.15">
      <c r="A701" s="163" t="str">
        <f t="array" ref="A701">IFERROR(INDEX('FIT-Lijst'!$A$8:$T$994,SMALL(IF((INDEX('FIT-Lijst'!$A$8:$T$994,,18)="Fout")+(INDEX('FIT-Lijst'!$A$8:$T$994,,18)="Kritiek Fout"),MATCH(ROW('FIT-Lijst'!$A$8:$A$994),ROW('FIT-Lijst'!$A$8:$A$994)),""),ROWS('FIT-Lijst'!$A$4:A700)),COLUMNS('FIT-Lijst'!$A$4:A700)),"")</f>
        <v/>
      </c>
      <c r="B701" s="163" t="str">
        <f t="array" ref="B701">IFERROR(INDEX('FIT-Lijst'!$A$8:$T$994,SMALL(IF((INDEX('FIT-Lijst'!$A$8:$T$994,,18)="Fout")+(INDEX('FIT-Lijst'!$A$8:$T$994,,18)="Kritiek Fout"),MATCH(ROW('FIT-Lijst'!$A$8:$A$994),ROW('FIT-Lijst'!$A$8:$A$994)),""),ROWS('FIT-Lijst'!$A$4:D700)),COLUMNS('FIT-Lijst'!$A$4:D700)),"")</f>
        <v/>
      </c>
      <c r="C701" s="15" t="str">
        <f>IFERROR(VLOOKUP(A701,'FIT-Lijst'!A:Q,5,FALSE),"")</f>
        <v/>
      </c>
      <c r="D701" s="163" t="str">
        <f t="array" ref="D701">IFERROR(INDEX('FIT-Lijst'!$A$8:$T$994,SMALL(IF((INDEX('FIT-Lijst'!$A$8:$T$994,,18)="Fout")+(INDEX('FIT-Lijst'!$A$8:$T$994,,18)="Kritiek Fout"),MATCH(ROW('FIT-Lijst'!$A$8:$A$994),ROW('FIT-Lijst'!$A$8:$A$994)),""),ROWS('FIT-Lijst'!$A$4:R700)),COLUMNS('FIT-Lijst'!$A$4:R700)),"")</f>
        <v/>
      </c>
      <c r="E701" s="164" t="str">
        <f t="array" ref="E701">IFERROR(INDEX('FIT-Lijst'!$A$8:$T$994,SMALL(IF((INDEX('FIT-Lijst'!$A$8:$T$994,,18)="Fout")+(INDEX('FIT-Lijst'!$A$8:$T$994,,18)="Kritiek Fout"),MATCH(ROW('FIT-Lijst'!$A$8:$A$994),ROW('FIT-Lijst'!$A$8:$A$994)),""),ROWS('FIT-Lijst'!$A$4:S700)),COLUMNS('FIT-Lijst'!$A$4:S700)),"")</f>
        <v/>
      </c>
      <c r="F701" s="163" t="str">
        <f t="array" ref="F701">IFERROR(INDEX('FIT-Lijst'!$A$8:$T$994,SMALL(IF((INDEX('FIT-Lijst'!$A$8:$T$994,,18)="Fout")+(INDEX('FIT-Lijst'!$A$8:$T$994,,18)="Kritiek Fout"),MATCH(ROW('FIT-Lijst'!$A$8:$A$994),ROW('FIT-Lijst'!$A$8:$A$994)),""),ROWS('FIT-Lijst'!$A$4:T700)),COLUMNS('FIT-Lijst'!$A$4:T700)),"")</f>
        <v/>
      </c>
      <c r="G701" s="172"/>
      <c r="H701" s="172"/>
      <c r="I701" s="172"/>
      <c r="J701" s="173"/>
      <c r="K701" s="173"/>
      <c r="L701" s="173"/>
      <c r="M701" s="173"/>
      <c r="N701" s="173"/>
      <c r="O701" s="173"/>
      <c r="P701" s="173"/>
      <c r="Q701" s="173"/>
      <c r="R701" s="173"/>
      <c r="S701" s="173"/>
      <c r="T701" s="174" t="str">
        <f t="shared" si="34"/>
        <v/>
      </c>
      <c r="U701" s="174" t="str">
        <f t="shared" si="32"/>
        <v/>
      </c>
      <c r="V701" s="175" t="str">
        <f t="shared" si="33"/>
        <v/>
      </c>
      <c r="W701" s="172"/>
      <c r="X701" s="172"/>
    </row>
    <row r="702" spans="1:24" x14ac:dyDescent="0.15">
      <c r="A702" s="163" t="str">
        <f t="array" ref="A702">IFERROR(INDEX('FIT-Lijst'!$A$8:$T$994,SMALL(IF((INDEX('FIT-Lijst'!$A$8:$T$994,,18)="Fout")+(INDEX('FIT-Lijst'!$A$8:$T$994,,18)="Kritiek Fout"),MATCH(ROW('FIT-Lijst'!$A$8:$A$994),ROW('FIT-Lijst'!$A$8:$A$994)),""),ROWS('FIT-Lijst'!$A$4:A701)),COLUMNS('FIT-Lijst'!$A$4:A701)),"")</f>
        <v/>
      </c>
      <c r="B702" s="163" t="str">
        <f t="array" ref="B702">IFERROR(INDEX('FIT-Lijst'!$A$8:$T$994,SMALL(IF((INDEX('FIT-Lijst'!$A$8:$T$994,,18)="Fout")+(INDEX('FIT-Lijst'!$A$8:$T$994,,18)="Kritiek Fout"),MATCH(ROW('FIT-Lijst'!$A$8:$A$994),ROW('FIT-Lijst'!$A$8:$A$994)),""),ROWS('FIT-Lijst'!$A$4:D701)),COLUMNS('FIT-Lijst'!$A$4:D701)),"")</f>
        <v/>
      </c>
      <c r="C702" s="15" t="str">
        <f>IFERROR(VLOOKUP(A702,'FIT-Lijst'!A:Q,5,FALSE),"")</f>
        <v/>
      </c>
      <c r="D702" s="163" t="str">
        <f t="array" ref="D702">IFERROR(INDEX('FIT-Lijst'!$A$8:$T$994,SMALL(IF((INDEX('FIT-Lijst'!$A$8:$T$994,,18)="Fout")+(INDEX('FIT-Lijst'!$A$8:$T$994,,18)="Kritiek Fout"),MATCH(ROW('FIT-Lijst'!$A$8:$A$994),ROW('FIT-Lijst'!$A$8:$A$994)),""),ROWS('FIT-Lijst'!$A$4:R701)),COLUMNS('FIT-Lijst'!$A$4:R701)),"")</f>
        <v/>
      </c>
      <c r="E702" s="164" t="str">
        <f t="array" ref="E702">IFERROR(INDEX('FIT-Lijst'!$A$8:$T$994,SMALL(IF((INDEX('FIT-Lijst'!$A$8:$T$994,,18)="Fout")+(INDEX('FIT-Lijst'!$A$8:$T$994,,18)="Kritiek Fout"),MATCH(ROW('FIT-Lijst'!$A$8:$A$994),ROW('FIT-Lijst'!$A$8:$A$994)),""),ROWS('FIT-Lijst'!$A$4:S701)),COLUMNS('FIT-Lijst'!$A$4:S701)),"")</f>
        <v/>
      </c>
      <c r="F702" s="163" t="str">
        <f t="array" ref="F702">IFERROR(INDEX('FIT-Lijst'!$A$8:$T$994,SMALL(IF((INDEX('FIT-Lijst'!$A$8:$T$994,,18)="Fout")+(INDEX('FIT-Lijst'!$A$8:$T$994,,18)="Kritiek Fout"),MATCH(ROW('FIT-Lijst'!$A$8:$A$994),ROW('FIT-Lijst'!$A$8:$A$994)),""),ROWS('FIT-Lijst'!$A$4:T701)),COLUMNS('FIT-Lijst'!$A$4:T701)),"")</f>
        <v/>
      </c>
      <c r="G702" s="172"/>
      <c r="H702" s="172"/>
      <c r="I702" s="172"/>
      <c r="J702" s="173"/>
      <c r="K702" s="173"/>
      <c r="L702" s="173"/>
      <c r="M702" s="173"/>
      <c r="N702" s="173"/>
      <c r="O702" s="173"/>
      <c r="P702" s="173"/>
      <c r="Q702" s="173"/>
      <c r="R702" s="173"/>
      <c r="S702" s="173"/>
      <c r="T702" s="174" t="str">
        <f t="shared" si="34"/>
        <v/>
      </c>
      <c r="U702" s="174" t="str">
        <f t="shared" si="32"/>
        <v/>
      </c>
      <c r="V702" s="175" t="str">
        <f t="shared" si="33"/>
        <v/>
      </c>
      <c r="W702" s="172"/>
      <c r="X702" s="172"/>
    </row>
    <row r="703" spans="1:24" x14ac:dyDescent="0.15">
      <c r="A703" s="163" t="str">
        <f t="array" ref="A703">IFERROR(INDEX('FIT-Lijst'!$A$8:$T$994,SMALL(IF((INDEX('FIT-Lijst'!$A$8:$T$994,,18)="Fout")+(INDEX('FIT-Lijst'!$A$8:$T$994,,18)="Kritiek Fout"),MATCH(ROW('FIT-Lijst'!$A$8:$A$994),ROW('FIT-Lijst'!$A$8:$A$994)),""),ROWS('FIT-Lijst'!$A$4:A702)),COLUMNS('FIT-Lijst'!$A$4:A702)),"")</f>
        <v/>
      </c>
      <c r="B703" s="163" t="str">
        <f t="array" ref="B703">IFERROR(INDEX('FIT-Lijst'!$A$8:$T$994,SMALL(IF((INDEX('FIT-Lijst'!$A$8:$T$994,,18)="Fout")+(INDEX('FIT-Lijst'!$A$8:$T$994,,18)="Kritiek Fout"),MATCH(ROW('FIT-Lijst'!$A$8:$A$994),ROW('FIT-Lijst'!$A$8:$A$994)),""),ROWS('FIT-Lijst'!$A$4:D702)),COLUMNS('FIT-Lijst'!$A$4:D702)),"")</f>
        <v/>
      </c>
      <c r="C703" s="15" t="str">
        <f>IFERROR(VLOOKUP(A703,'FIT-Lijst'!A:Q,5,FALSE),"")</f>
        <v/>
      </c>
      <c r="D703" s="163" t="str">
        <f t="array" ref="D703">IFERROR(INDEX('FIT-Lijst'!$A$8:$T$994,SMALL(IF((INDEX('FIT-Lijst'!$A$8:$T$994,,18)="Fout")+(INDEX('FIT-Lijst'!$A$8:$T$994,,18)="Kritiek Fout"),MATCH(ROW('FIT-Lijst'!$A$8:$A$994),ROW('FIT-Lijst'!$A$8:$A$994)),""),ROWS('FIT-Lijst'!$A$4:R702)),COLUMNS('FIT-Lijst'!$A$4:R702)),"")</f>
        <v/>
      </c>
      <c r="E703" s="164" t="str">
        <f t="array" ref="E703">IFERROR(INDEX('FIT-Lijst'!$A$8:$T$994,SMALL(IF((INDEX('FIT-Lijst'!$A$8:$T$994,,18)="Fout")+(INDEX('FIT-Lijst'!$A$8:$T$994,,18)="Kritiek Fout"),MATCH(ROW('FIT-Lijst'!$A$8:$A$994),ROW('FIT-Lijst'!$A$8:$A$994)),""),ROWS('FIT-Lijst'!$A$4:S702)),COLUMNS('FIT-Lijst'!$A$4:S702)),"")</f>
        <v/>
      </c>
      <c r="F703" s="163" t="str">
        <f t="array" ref="F703">IFERROR(INDEX('FIT-Lijst'!$A$8:$T$994,SMALL(IF((INDEX('FIT-Lijst'!$A$8:$T$994,,18)="Fout")+(INDEX('FIT-Lijst'!$A$8:$T$994,,18)="Kritiek Fout"),MATCH(ROW('FIT-Lijst'!$A$8:$A$994),ROW('FIT-Lijst'!$A$8:$A$994)),""),ROWS('FIT-Lijst'!$A$4:T702)),COLUMNS('FIT-Lijst'!$A$4:T702)),"")</f>
        <v/>
      </c>
      <c r="G703" s="172"/>
      <c r="H703" s="172"/>
      <c r="I703" s="172"/>
      <c r="J703" s="173"/>
      <c r="K703" s="173"/>
      <c r="L703" s="173"/>
      <c r="M703" s="173"/>
      <c r="N703" s="173"/>
      <c r="O703" s="173"/>
      <c r="P703" s="173"/>
      <c r="Q703" s="173"/>
      <c r="R703" s="173"/>
      <c r="S703" s="173"/>
      <c r="T703" s="174" t="str">
        <f t="shared" si="34"/>
        <v/>
      </c>
      <c r="U703" s="174" t="str">
        <f t="shared" si="32"/>
        <v/>
      </c>
      <c r="V703" s="175" t="str">
        <f t="shared" si="33"/>
        <v/>
      </c>
      <c r="W703" s="172"/>
      <c r="X703" s="172"/>
    </row>
    <row r="704" spans="1:24" x14ac:dyDescent="0.15">
      <c r="A704" s="163" t="str">
        <f t="array" ref="A704">IFERROR(INDEX('FIT-Lijst'!$A$8:$T$994,SMALL(IF((INDEX('FIT-Lijst'!$A$8:$T$994,,18)="Fout")+(INDEX('FIT-Lijst'!$A$8:$T$994,,18)="Kritiek Fout"),MATCH(ROW('FIT-Lijst'!$A$8:$A$994),ROW('FIT-Lijst'!$A$8:$A$994)),""),ROWS('FIT-Lijst'!$A$4:A703)),COLUMNS('FIT-Lijst'!$A$4:A703)),"")</f>
        <v/>
      </c>
      <c r="B704" s="163" t="str">
        <f t="array" ref="B704">IFERROR(INDEX('FIT-Lijst'!$A$8:$T$994,SMALL(IF((INDEX('FIT-Lijst'!$A$8:$T$994,,18)="Fout")+(INDEX('FIT-Lijst'!$A$8:$T$994,,18)="Kritiek Fout"),MATCH(ROW('FIT-Lijst'!$A$8:$A$994),ROW('FIT-Lijst'!$A$8:$A$994)),""),ROWS('FIT-Lijst'!$A$4:D703)),COLUMNS('FIT-Lijst'!$A$4:D703)),"")</f>
        <v/>
      </c>
      <c r="C704" s="15" t="str">
        <f>IFERROR(VLOOKUP(A704,'FIT-Lijst'!A:Q,5,FALSE),"")</f>
        <v/>
      </c>
      <c r="D704" s="163" t="str">
        <f t="array" ref="D704">IFERROR(INDEX('FIT-Lijst'!$A$8:$T$994,SMALL(IF((INDEX('FIT-Lijst'!$A$8:$T$994,,18)="Fout")+(INDEX('FIT-Lijst'!$A$8:$T$994,,18)="Kritiek Fout"),MATCH(ROW('FIT-Lijst'!$A$8:$A$994),ROW('FIT-Lijst'!$A$8:$A$994)),""),ROWS('FIT-Lijst'!$A$4:R703)),COLUMNS('FIT-Lijst'!$A$4:R703)),"")</f>
        <v/>
      </c>
      <c r="E704" s="164" t="str">
        <f t="array" ref="E704">IFERROR(INDEX('FIT-Lijst'!$A$8:$T$994,SMALL(IF((INDEX('FIT-Lijst'!$A$8:$T$994,,18)="Fout")+(INDEX('FIT-Lijst'!$A$8:$T$994,,18)="Kritiek Fout"),MATCH(ROW('FIT-Lijst'!$A$8:$A$994),ROW('FIT-Lijst'!$A$8:$A$994)),""),ROWS('FIT-Lijst'!$A$4:S703)),COLUMNS('FIT-Lijst'!$A$4:S703)),"")</f>
        <v/>
      </c>
      <c r="F704" s="163" t="str">
        <f t="array" ref="F704">IFERROR(INDEX('FIT-Lijst'!$A$8:$T$994,SMALL(IF((INDEX('FIT-Lijst'!$A$8:$T$994,,18)="Fout")+(INDEX('FIT-Lijst'!$A$8:$T$994,,18)="Kritiek Fout"),MATCH(ROW('FIT-Lijst'!$A$8:$A$994),ROW('FIT-Lijst'!$A$8:$A$994)),""),ROWS('FIT-Lijst'!$A$4:T703)),COLUMNS('FIT-Lijst'!$A$4:T703)),"")</f>
        <v/>
      </c>
      <c r="G704" s="172"/>
      <c r="H704" s="172"/>
      <c r="I704" s="172"/>
      <c r="J704" s="173"/>
      <c r="K704" s="173"/>
      <c r="L704" s="173"/>
      <c r="M704" s="173"/>
      <c r="N704" s="173"/>
      <c r="O704" s="173"/>
      <c r="P704" s="173"/>
      <c r="Q704" s="173"/>
      <c r="R704" s="173"/>
      <c r="S704" s="173"/>
      <c r="T704" s="174" t="str">
        <f t="shared" si="34"/>
        <v/>
      </c>
      <c r="U704" s="174" t="str">
        <f t="shared" si="32"/>
        <v/>
      </c>
      <c r="V704" s="175" t="str">
        <f t="shared" si="33"/>
        <v/>
      </c>
      <c r="W704" s="172"/>
      <c r="X704" s="172"/>
    </row>
    <row r="705" spans="1:24" x14ac:dyDescent="0.15">
      <c r="A705" s="163" t="str">
        <f t="array" ref="A705">IFERROR(INDEX('FIT-Lijst'!$A$8:$T$994,SMALL(IF((INDEX('FIT-Lijst'!$A$8:$T$994,,18)="Fout")+(INDEX('FIT-Lijst'!$A$8:$T$994,,18)="Kritiek Fout"),MATCH(ROW('FIT-Lijst'!$A$8:$A$994),ROW('FIT-Lijst'!$A$8:$A$994)),""),ROWS('FIT-Lijst'!$A$4:A704)),COLUMNS('FIT-Lijst'!$A$4:A704)),"")</f>
        <v/>
      </c>
      <c r="B705" s="163" t="str">
        <f t="array" ref="B705">IFERROR(INDEX('FIT-Lijst'!$A$8:$T$994,SMALL(IF((INDEX('FIT-Lijst'!$A$8:$T$994,,18)="Fout")+(INDEX('FIT-Lijst'!$A$8:$T$994,,18)="Kritiek Fout"),MATCH(ROW('FIT-Lijst'!$A$8:$A$994),ROW('FIT-Lijst'!$A$8:$A$994)),""),ROWS('FIT-Lijst'!$A$4:D704)),COLUMNS('FIT-Lijst'!$A$4:D704)),"")</f>
        <v/>
      </c>
      <c r="C705" s="15" t="str">
        <f>IFERROR(VLOOKUP(A705,'FIT-Lijst'!A:Q,5,FALSE),"")</f>
        <v/>
      </c>
      <c r="D705" s="163" t="str">
        <f t="array" ref="D705">IFERROR(INDEX('FIT-Lijst'!$A$8:$T$994,SMALL(IF((INDEX('FIT-Lijst'!$A$8:$T$994,,18)="Fout")+(INDEX('FIT-Lijst'!$A$8:$T$994,,18)="Kritiek Fout"),MATCH(ROW('FIT-Lijst'!$A$8:$A$994),ROW('FIT-Lijst'!$A$8:$A$994)),""),ROWS('FIT-Lijst'!$A$4:R704)),COLUMNS('FIT-Lijst'!$A$4:R704)),"")</f>
        <v/>
      </c>
      <c r="E705" s="164" t="str">
        <f t="array" ref="E705">IFERROR(INDEX('FIT-Lijst'!$A$8:$T$994,SMALL(IF((INDEX('FIT-Lijst'!$A$8:$T$994,,18)="Fout")+(INDEX('FIT-Lijst'!$A$8:$T$994,,18)="Kritiek Fout"),MATCH(ROW('FIT-Lijst'!$A$8:$A$994),ROW('FIT-Lijst'!$A$8:$A$994)),""),ROWS('FIT-Lijst'!$A$4:S704)),COLUMNS('FIT-Lijst'!$A$4:S704)),"")</f>
        <v/>
      </c>
      <c r="F705" s="163" t="str">
        <f t="array" ref="F705">IFERROR(INDEX('FIT-Lijst'!$A$8:$T$994,SMALL(IF((INDEX('FIT-Lijst'!$A$8:$T$994,,18)="Fout")+(INDEX('FIT-Lijst'!$A$8:$T$994,,18)="Kritiek Fout"),MATCH(ROW('FIT-Lijst'!$A$8:$A$994),ROW('FIT-Lijst'!$A$8:$A$994)),""),ROWS('FIT-Lijst'!$A$4:T704)),COLUMNS('FIT-Lijst'!$A$4:T704)),"")</f>
        <v/>
      </c>
      <c r="G705" s="172"/>
      <c r="H705" s="172"/>
      <c r="I705" s="172"/>
      <c r="J705" s="173"/>
      <c r="K705" s="173"/>
      <c r="L705" s="173"/>
      <c r="M705" s="173"/>
      <c r="N705" s="173"/>
      <c r="O705" s="173"/>
      <c r="P705" s="173"/>
      <c r="Q705" s="173"/>
      <c r="R705" s="173"/>
      <c r="S705" s="173"/>
      <c r="T705" s="174" t="str">
        <f t="shared" si="34"/>
        <v/>
      </c>
      <c r="U705" s="174" t="str">
        <f t="shared" si="32"/>
        <v/>
      </c>
      <c r="V705" s="175" t="str">
        <f t="shared" si="33"/>
        <v/>
      </c>
      <c r="W705" s="172"/>
      <c r="X705" s="172"/>
    </row>
    <row r="706" spans="1:24" x14ac:dyDescent="0.15">
      <c r="A706" s="163" t="str">
        <f t="array" ref="A706">IFERROR(INDEX('FIT-Lijst'!$A$8:$T$994,SMALL(IF((INDEX('FIT-Lijst'!$A$8:$T$994,,18)="Fout")+(INDEX('FIT-Lijst'!$A$8:$T$994,,18)="Kritiek Fout"),MATCH(ROW('FIT-Lijst'!$A$8:$A$994),ROW('FIT-Lijst'!$A$8:$A$994)),""),ROWS('FIT-Lijst'!$A$4:A705)),COLUMNS('FIT-Lijst'!$A$4:A705)),"")</f>
        <v/>
      </c>
      <c r="B706" s="163" t="str">
        <f t="array" ref="B706">IFERROR(INDEX('FIT-Lijst'!$A$8:$T$994,SMALL(IF((INDEX('FIT-Lijst'!$A$8:$T$994,,18)="Fout")+(INDEX('FIT-Lijst'!$A$8:$T$994,,18)="Kritiek Fout"),MATCH(ROW('FIT-Lijst'!$A$8:$A$994),ROW('FIT-Lijst'!$A$8:$A$994)),""),ROWS('FIT-Lijst'!$A$4:D705)),COLUMNS('FIT-Lijst'!$A$4:D705)),"")</f>
        <v/>
      </c>
      <c r="C706" s="15" t="str">
        <f>IFERROR(VLOOKUP(A706,'FIT-Lijst'!A:Q,5,FALSE),"")</f>
        <v/>
      </c>
      <c r="D706" s="163" t="str">
        <f t="array" ref="D706">IFERROR(INDEX('FIT-Lijst'!$A$8:$T$994,SMALL(IF((INDEX('FIT-Lijst'!$A$8:$T$994,,18)="Fout")+(INDEX('FIT-Lijst'!$A$8:$T$994,,18)="Kritiek Fout"),MATCH(ROW('FIT-Lijst'!$A$8:$A$994),ROW('FIT-Lijst'!$A$8:$A$994)),""),ROWS('FIT-Lijst'!$A$4:R705)),COLUMNS('FIT-Lijst'!$A$4:R705)),"")</f>
        <v/>
      </c>
      <c r="E706" s="164" t="str">
        <f t="array" ref="E706">IFERROR(INDEX('FIT-Lijst'!$A$8:$T$994,SMALL(IF((INDEX('FIT-Lijst'!$A$8:$T$994,,18)="Fout")+(INDEX('FIT-Lijst'!$A$8:$T$994,,18)="Kritiek Fout"),MATCH(ROW('FIT-Lijst'!$A$8:$A$994),ROW('FIT-Lijst'!$A$8:$A$994)),""),ROWS('FIT-Lijst'!$A$4:S705)),COLUMNS('FIT-Lijst'!$A$4:S705)),"")</f>
        <v/>
      </c>
      <c r="F706" s="163" t="str">
        <f t="array" ref="F706">IFERROR(INDEX('FIT-Lijst'!$A$8:$T$994,SMALL(IF((INDEX('FIT-Lijst'!$A$8:$T$994,,18)="Fout")+(INDEX('FIT-Lijst'!$A$8:$T$994,,18)="Kritiek Fout"),MATCH(ROW('FIT-Lijst'!$A$8:$A$994),ROW('FIT-Lijst'!$A$8:$A$994)),""),ROWS('FIT-Lijst'!$A$4:T705)),COLUMNS('FIT-Lijst'!$A$4:T705)),"")</f>
        <v/>
      </c>
      <c r="G706" s="172"/>
      <c r="H706" s="172"/>
      <c r="I706" s="172"/>
      <c r="J706" s="173"/>
      <c r="K706" s="173"/>
      <c r="L706" s="173"/>
      <c r="M706" s="173"/>
      <c r="N706" s="173"/>
      <c r="O706" s="173"/>
      <c r="P706" s="173"/>
      <c r="Q706" s="173"/>
      <c r="R706" s="173"/>
      <c r="S706" s="173"/>
      <c r="T706" s="174" t="str">
        <f t="shared" si="34"/>
        <v/>
      </c>
      <c r="U706" s="174" t="str">
        <f t="shared" si="32"/>
        <v/>
      </c>
      <c r="V706" s="175" t="str">
        <f t="shared" si="33"/>
        <v/>
      </c>
      <c r="W706" s="172"/>
      <c r="X706" s="172"/>
    </row>
    <row r="707" spans="1:24" x14ac:dyDescent="0.15">
      <c r="A707" s="163" t="str">
        <f t="array" ref="A707">IFERROR(INDEX('FIT-Lijst'!$A$8:$T$994,SMALL(IF((INDEX('FIT-Lijst'!$A$8:$T$994,,18)="Fout")+(INDEX('FIT-Lijst'!$A$8:$T$994,,18)="Kritiek Fout"),MATCH(ROW('FIT-Lijst'!$A$8:$A$994),ROW('FIT-Lijst'!$A$8:$A$994)),""),ROWS('FIT-Lijst'!$A$4:A706)),COLUMNS('FIT-Lijst'!$A$4:A706)),"")</f>
        <v/>
      </c>
      <c r="B707" s="163" t="str">
        <f t="array" ref="B707">IFERROR(INDEX('FIT-Lijst'!$A$8:$T$994,SMALL(IF((INDEX('FIT-Lijst'!$A$8:$T$994,,18)="Fout")+(INDEX('FIT-Lijst'!$A$8:$T$994,,18)="Kritiek Fout"),MATCH(ROW('FIT-Lijst'!$A$8:$A$994),ROW('FIT-Lijst'!$A$8:$A$994)),""),ROWS('FIT-Lijst'!$A$4:D706)),COLUMNS('FIT-Lijst'!$A$4:D706)),"")</f>
        <v/>
      </c>
      <c r="C707" s="15" t="str">
        <f>IFERROR(VLOOKUP(A707,'FIT-Lijst'!A:Q,5,FALSE),"")</f>
        <v/>
      </c>
      <c r="D707" s="163" t="str">
        <f t="array" ref="D707">IFERROR(INDEX('FIT-Lijst'!$A$8:$T$994,SMALL(IF((INDEX('FIT-Lijst'!$A$8:$T$994,,18)="Fout")+(INDEX('FIT-Lijst'!$A$8:$T$994,,18)="Kritiek Fout"),MATCH(ROW('FIT-Lijst'!$A$8:$A$994),ROW('FIT-Lijst'!$A$8:$A$994)),""),ROWS('FIT-Lijst'!$A$4:R706)),COLUMNS('FIT-Lijst'!$A$4:R706)),"")</f>
        <v/>
      </c>
      <c r="E707" s="164" t="str">
        <f t="array" ref="E707">IFERROR(INDEX('FIT-Lijst'!$A$8:$T$994,SMALL(IF((INDEX('FIT-Lijst'!$A$8:$T$994,,18)="Fout")+(INDEX('FIT-Lijst'!$A$8:$T$994,,18)="Kritiek Fout"),MATCH(ROW('FIT-Lijst'!$A$8:$A$994),ROW('FIT-Lijst'!$A$8:$A$994)),""),ROWS('FIT-Lijst'!$A$4:S706)),COLUMNS('FIT-Lijst'!$A$4:S706)),"")</f>
        <v/>
      </c>
      <c r="F707" s="163" t="str">
        <f t="array" ref="F707">IFERROR(INDEX('FIT-Lijst'!$A$8:$T$994,SMALL(IF((INDEX('FIT-Lijst'!$A$8:$T$994,,18)="Fout")+(INDEX('FIT-Lijst'!$A$8:$T$994,,18)="Kritiek Fout"),MATCH(ROW('FIT-Lijst'!$A$8:$A$994),ROW('FIT-Lijst'!$A$8:$A$994)),""),ROWS('FIT-Lijst'!$A$4:T706)),COLUMNS('FIT-Lijst'!$A$4:T706)),"")</f>
        <v/>
      </c>
      <c r="G707" s="172"/>
      <c r="H707" s="172"/>
      <c r="I707" s="172"/>
      <c r="J707" s="173"/>
      <c r="K707" s="173"/>
      <c r="L707" s="173"/>
      <c r="M707" s="173"/>
      <c r="N707" s="173"/>
      <c r="O707" s="173"/>
      <c r="P707" s="173"/>
      <c r="Q707" s="173"/>
      <c r="R707" s="173"/>
      <c r="S707" s="173"/>
      <c r="T707" s="174" t="str">
        <f t="shared" si="34"/>
        <v/>
      </c>
      <c r="U707" s="174" t="str">
        <f t="shared" si="32"/>
        <v/>
      </c>
      <c r="V707" s="175" t="str">
        <f t="shared" si="33"/>
        <v/>
      </c>
      <c r="W707" s="172"/>
      <c r="X707" s="172"/>
    </row>
    <row r="708" spans="1:24" x14ac:dyDescent="0.15">
      <c r="A708" s="163" t="str">
        <f t="array" ref="A708">IFERROR(INDEX('FIT-Lijst'!$A$8:$T$994,SMALL(IF((INDEX('FIT-Lijst'!$A$8:$T$994,,18)="Fout")+(INDEX('FIT-Lijst'!$A$8:$T$994,,18)="Kritiek Fout"),MATCH(ROW('FIT-Lijst'!$A$8:$A$994),ROW('FIT-Lijst'!$A$8:$A$994)),""),ROWS('FIT-Lijst'!$A$4:A707)),COLUMNS('FIT-Lijst'!$A$4:A707)),"")</f>
        <v/>
      </c>
      <c r="B708" s="163" t="str">
        <f t="array" ref="B708">IFERROR(INDEX('FIT-Lijst'!$A$8:$T$994,SMALL(IF((INDEX('FIT-Lijst'!$A$8:$T$994,,18)="Fout")+(INDEX('FIT-Lijst'!$A$8:$T$994,,18)="Kritiek Fout"),MATCH(ROW('FIT-Lijst'!$A$8:$A$994),ROW('FIT-Lijst'!$A$8:$A$994)),""),ROWS('FIT-Lijst'!$A$4:D707)),COLUMNS('FIT-Lijst'!$A$4:D707)),"")</f>
        <v/>
      </c>
      <c r="C708" s="15" t="str">
        <f>IFERROR(VLOOKUP(A708,'FIT-Lijst'!A:Q,5,FALSE),"")</f>
        <v/>
      </c>
      <c r="D708" s="163" t="str">
        <f t="array" ref="D708">IFERROR(INDEX('FIT-Lijst'!$A$8:$T$994,SMALL(IF((INDEX('FIT-Lijst'!$A$8:$T$994,,18)="Fout")+(INDEX('FIT-Lijst'!$A$8:$T$994,,18)="Kritiek Fout"),MATCH(ROW('FIT-Lijst'!$A$8:$A$994),ROW('FIT-Lijst'!$A$8:$A$994)),""),ROWS('FIT-Lijst'!$A$4:R707)),COLUMNS('FIT-Lijst'!$A$4:R707)),"")</f>
        <v/>
      </c>
      <c r="E708" s="164" t="str">
        <f t="array" ref="E708">IFERROR(INDEX('FIT-Lijst'!$A$8:$T$994,SMALL(IF((INDEX('FIT-Lijst'!$A$8:$T$994,,18)="Fout")+(INDEX('FIT-Lijst'!$A$8:$T$994,,18)="Kritiek Fout"),MATCH(ROW('FIT-Lijst'!$A$8:$A$994),ROW('FIT-Lijst'!$A$8:$A$994)),""),ROWS('FIT-Lijst'!$A$4:S707)),COLUMNS('FIT-Lijst'!$A$4:S707)),"")</f>
        <v/>
      </c>
      <c r="F708" s="163" t="str">
        <f t="array" ref="F708">IFERROR(INDEX('FIT-Lijst'!$A$8:$T$994,SMALL(IF((INDEX('FIT-Lijst'!$A$8:$T$994,,18)="Fout")+(INDEX('FIT-Lijst'!$A$8:$T$994,,18)="Kritiek Fout"),MATCH(ROW('FIT-Lijst'!$A$8:$A$994),ROW('FIT-Lijst'!$A$8:$A$994)),""),ROWS('FIT-Lijst'!$A$4:T707)),COLUMNS('FIT-Lijst'!$A$4:T707)),"")</f>
        <v/>
      </c>
      <c r="G708" s="172"/>
      <c r="H708" s="172"/>
      <c r="I708" s="172"/>
      <c r="J708" s="173"/>
      <c r="K708" s="173"/>
      <c r="L708" s="173"/>
      <c r="M708" s="173"/>
      <c r="N708" s="173"/>
      <c r="O708" s="173"/>
      <c r="P708" s="173"/>
      <c r="Q708" s="173"/>
      <c r="R708" s="173"/>
      <c r="S708" s="173"/>
      <c r="T708" s="174" t="str">
        <f t="shared" si="34"/>
        <v/>
      </c>
      <c r="U708" s="174" t="str">
        <f t="shared" si="32"/>
        <v/>
      </c>
      <c r="V708" s="175" t="str">
        <f t="shared" si="33"/>
        <v/>
      </c>
      <c r="W708" s="172"/>
      <c r="X708" s="172"/>
    </row>
    <row r="709" spans="1:24" x14ac:dyDescent="0.15">
      <c r="A709" s="163" t="str">
        <f t="array" ref="A709">IFERROR(INDEX('FIT-Lijst'!$A$8:$T$994,SMALL(IF((INDEX('FIT-Lijst'!$A$8:$T$994,,18)="Fout")+(INDEX('FIT-Lijst'!$A$8:$T$994,,18)="Kritiek Fout"),MATCH(ROW('FIT-Lijst'!$A$8:$A$994),ROW('FIT-Lijst'!$A$8:$A$994)),""),ROWS('FIT-Lijst'!$A$4:A708)),COLUMNS('FIT-Lijst'!$A$4:A708)),"")</f>
        <v/>
      </c>
      <c r="B709" s="163" t="str">
        <f t="array" ref="B709">IFERROR(INDEX('FIT-Lijst'!$A$8:$T$994,SMALL(IF((INDEX('FIT-Lijst'!$A$8:$T$994,,18)="Fout")+(INDEX('FIT-Lijst'!$A$8:$T$994,,18)="Kritiek Fout"),MATCH(ROW('FIT-Lijst'!$A$8:$A$994),ROW('FIT-Lijst'!$A$8:$A$994)),""),ROWS('FIT-Lijst'!$A$4:D708)),COLUMNS('FIT-Lijst'!$A$4:D708)),"")</f>
        <v/>
      </c>
      <c r="C709" s="15" t="str">
        <f>IFERROR(VLOOKUP(A709,'FIT-Lijst'!A:Q,5,FALSE),"")</f>
        <v/>
      </c>
      <c r="D709" s="163" t="str">
        <f t="array" ref="D709">IFERROR(INDEX('FIT-Lijst'!$A$8:$T$994,SMALL(IF((INDEX('FIT-Lijst'!$A$8:$T$994,,18)="Fout")+(INDEX('FIT-Lijst'!$A$8:$T$994,,18)="Kritiek Fout"),MATCH(ROW('FIT-Lijst'!$A$8:$A$994),ROW('FIT-Lijst'!$A$8:$A$994)),""),ROWS('FIT-Lijst'!$A$4:R708)),COLUMNS('FIT-Lijst'!$A$4:R708)),"")</f>
        <v/>
      </c>
      <c r="E709" s="164" t="str">
        <f t="array" ref="E709">IFERROR(INDEX('FIT-Lijst'!$A$8:$T$994,SMALL(IF((INDEX('FIT-Lijst'!$A$8:$T$994,,18)="Fout")+(INDEX('FIT-Lijst'!$A$8:$T$994,,18)="Kritiek Fout"),MATCH(ROW('FIT-Lijst'!$A$8:$A$994),ROW('FIT-Lijst'!$A$8:$A$994)),""),ROWS('FIT-Lijst'!$A$4:S708)),COLUMNS('FIT-Lijst'!$A$4:S708)),"")</f>
        <v/>
      </c>
      <c r="F709" s="163" t="str">
        <f t="array" ref="F709">IFERROR(INDEX('FIT-Lijst'!$A$8:$T$994,SMALL(IF((INDEX('FIT-Lijst'!$A$8:$T$994,,18)="Fout")+(INDEX('FIT-Lijst'!$A$8:$T$994,,18)="Kritiek Fout"),MATCH(ROW('FIT-Lijst'!$A$8:$A$994),ROW('FIT-Lijst'!$A$8:$A$994)),""),ROWS('FIT-Lijst'!$A$4:T708)),COLUMNS('FIT-Lijst'!$A$4:T708)),"")</f>
        <v/>
      </c>
      <c r="G709" s="172"/>
      <c r="H709" s="172"/>
      <c r="I709" s="172"/>
      <c r="J709" s="173"/>
      <c r="K709" s="173"/>
      <c r="L709" s="173"/>
      <c r="M709" s="173"/>
      <c r="N709" s="173"/>
      <c r="O709" s="173"/>
      <c r="P709" s="173"/>
      <c r="Q709" s="173"/>
      <c r="R709" s="173"/>
      <c r="S709" s="173"/>
      <c r="T709" s="174" t="str">
        <f t="shared" si="34"/>
        <v/>
      </c>
      <c r="U709" s="174" t="str">
        <f t="shared" si="32"/>
        <v/>
      </c>
      <c r="V709" s="175" t="str">
        <f t="shared" si="33"/>
        <v/>
      </c>
      <c r="W709" s="172"/>
      <c r="X709" s="172"/>
    </row>
    <row r="710" spans="1:24" x14ac:dyDescent="0.15">
      <c r="A710" s="163" t="str">
        <f t="array" ref="A710">IFERROR(INDEX('FIT-Lijst'!$A$8:$T$994,SMALL(IF((INDEX('FIT-Lijst'!$A$8:$T$994,,18)="Fout")+(INDEX('FIT-Lijst'!$A$8:$T$994,,18)="Kritiek Fout"),MATCH(ROW('FIT-Lijst'!$A$8:$A$994),ROW('FIT-Lijst'!$A$8:$A$994)),""),ROWS('FIT-Lijst'!$A$4:A709)),COLUMNS('FIT-Lijst'!$A$4:A709)),"")</f>
        <v/>
      </c>
      <c r="B710" s="163" t="str">
        <f t="array" ref="B710">IFERROR(INDEX('FIT-Lijst'!$A$8:$T$994,SMALL(IF((INDEX('FIT-Lijst'!$A$8:$T$994,,18)="Fout")+(INDEX('FIT-Lijst'!$A$8:$T$994,,18)="Kritiek Fout"),MATCH(ROW('FIT-Lijst'!$A$8:$A$994),ROW('FIT-Lijst'!$A$8:$A$994)),""),ROWS('FIT-Lijst'!$A$4:D709)),COLUMNS('FIT-Lijst'!$A$4:D709)),"")</f>
        <v/>
      </c>
      <c r="C710" s="15" t="str">
        <f>IFERROR(VLOOKUP(A710,'FIT-Lijst'!A:Q,5,FALSE),"")</f>
        <v/>
      </c>
      <c r="D710" s="163" t="str">
        <f t="array" ref="D710">IFERROR(INDEX('FIT-Lijst'!$A$8:$T$994,SMALL(IF((INDEX('FIT-Lijst'!$A$8:$T$994,,18)="Fout")+(INDEX('FIT-Lijst'!$A$8:$T$994,,18)="Kritiek Fout"),MATCH(ROW('FIT-Lijst'!$A$8:$A$994),ROW('FIT-Lijst'!$A$8:$A$994)),""),ROWS('FIT-Lijst'!$A$4:R709)),COLUMNS('FIT-Lijst'!$A$4:R709)),"")</f>
        <v/>
      </c>
      <c r="E710" s="164" t="str">
        <f t="array" ref="E710">IFERROR(INDEX('FIT-Lijst'!$A$8:$T$994,SMALL(IF((INDEX('FIT-Lijst'!$A$8:$T$994,,18)="Fout")+(INDEX('FIT-Lijst'!$A$8:$T$994,,18)="Kritiek Fout"),MATCH(ROW('FIT-Lijst'!$A$8:$A$994),ROW('FIT-Lijst'!$A$8:$A$994)),""),ROWS('FIT-Lijst'!$A$4:S709)),COLUMNS('FIT-Lijst'!$A$4:S709)),"")</f>
        <v/>
      </c>
      <c r="F710" s="163" t="str">
        <f t="array" ref="F710">IFERROR(INDEX('FIT-Lijst'!$A$8:$T$994,SMALL(IF((INDEX('FIT-Lijst'!$A$8:$T$994,,18)="Fout")+(INDEX('FIT-Lijst'!$A$8:$T$994,,18)="Kritiek Fout"),MATCH(ROW('FIT-Lijst'!$A$8:$A$994),ROW('FIT-Lijst'!$A$8:$A$994)),""),ROWS('FIT-Lijst'!$A$4:T709)),COLUMNS('FIT-Lijst'!$A$4:T709)),"")</f>
        <v/>
      </c>
      <c r="G710" s="172"/>
      <c r="H710" s="172"/>
      <c r="I710" s="172"/>
      <c r="J710" s="173"/>
      <c r="K710" s="173"/>
      <c r="L710" s="173"/>
      <c r="M710" s="173"/>
      <c r="N710" s="173"/>
      <c r="O710" s="173"/>
      <c r="P710" s="173"/>
      <c r="Q710" s="173"/>
      <c r="R710" s="173"/>
      <c r="S710" s="173"/>
      <c r="T710" s="174" t="str">
        <f t="shared" si="34"/>
        <v/>
      </c>
      <c r="U710" s="174" t="str">
        <f t="shared" ref="U710:U773" si="35">IF(OR(J710="",T710=""),"",J710*T710)</f>
        <v/>
      </c>
      <c r="V710" s="175" t="str">
        <f t="shared" si="33"/>
        <v/>
      </c>
      <c r="W710" s="172"/>
      <c r="X710" s="172"/>
    </row>
    <row r="711" spans="1:24" x14ac:dyDescent="0.15">
      <c r="A711" s="163" t="str">
        <f t="array" ref="A711">IFERROR(INDEX('FIT-Lijst'!$A$8:$T$994,SMALL(IF((INDEX('FIT-Lijst'!$A$8:$T$994,,18)="Fout")+(INDEX('FIT-Lijst'!$A$8:$T$994,,18)="Kritiek Fout"),MATCH(ROW('FIT-Lijst'!$A$8:$A$994),ROW('FIT-Lijst'!$A$8:$A$994)),""),ROWS('FIT-Lijst'!$A$4:A710)),COLUMNS('FIT-Lijst'!$A$4:A710)),"")</f>
        <v/>
      </c>
      <c r="B711" s="163" t="str">
        <f t="array" ref="B711">IFERROR(INDEX('FIT-Lijst'!$A$8:$T$994,SMALL(IF((INDEX('FIT-Lijst'!$A$8:$T$994,,18)="Fout")+(INDEX('FIT-Lijst'!$A$8:$T$994,,18)="Kritiek Fout"),MATCH(ROW('FIT-Lijst'!$A$8:$A$994),ROW('FIT-Lijst'!$A$8:$A$994)),""),ROWS('FIT-Lijst'!$A$4:D710)),COLUMNS('FIT-Lijst'!$A$4:D710)),"")</f>
        <v/>
      </c>
      <c r="C711" s="15" t="str">
        <f>IFERROR(VLOOKUP(A711,'FIT-Lijst'!A:Q,5,FALSE),"")</f>
        <v/>
      </c>
      <c r="D711" s="163" t="str">
        <f t="array" ref="D711">IFERROR(INDEX('FIT-Lijst'!$A$8:$T$994,SMALL(IF((INDEX('FIT-Lijst'!$A$8:$T$994,,18)="Fout")+(INDEX('FIT-Lijst'!$A$8:$T$994,,18)="Kritiek Fout"),MATCH(ROW('FIT-Lijst'!$A$8:$A$994),ROW('FIT-Lijst'!$A$8:$A$994)),""),ROWS('FIT-Lijst'!$A$4:R710)),COLUMNS('FIT-Lijst'!$A$4:R710)),"")</f>
        <v/>
      </c>
      <c r="E711" s="164" t="str">
        <f t="array" ref="E711">IFERROR(INDEX('FIT-Lijst'!$A$8:$T$994,SMALL(IF((INDEX('FIT-Lijst'!$A$8:$T$994,,18)="Fout")+(INDEX('FIT-Lijst'!$A$8:$T$994,,18)="Kritiek Fout"),MATCH(ROW('FIT-Lijst'!$A$8:$A$994),ROW('FIT-Lijst'!$A$8:$A$994)),""),ROWS('FIT-Lijst'!$A$4:S710)),COLUMNS('FIT-Lijst'!$A$4:S710)),"")</f>
        <v/>
      </c>
      <c r="F711" s="163" t="str">
        <f t="array" ref="F711">IFERROR(INDEX('FIT-Lijst'!$A$8:$T$994,SMALL(IF((INDEX('FIT-Lijst'!$A$8:$T$994,,18)="Fout")+(INDEX('FIT-Lijst'!$A$8:$T$994,,18)="Kritiek Fout"),MATCH(ROW('FIT-Lijst'!$A$8:$A$994),ROW('FIT-Lijst'!$A$8:$A$994)),""),ROWS('FIT-Lijst'!$A$4:T710)),COLUMNS('FIT-Lijst'!$A$4:T710)),"")</f>
        <v/>
      </c>
      <c r="G711" s="172"/>
      <c r="H711" s="172"/>
      <c r="I711" s="172"/>
      <c r="J711" s="173"/>
      <c r="K711" s="173"/>
      <c r="L711" s="173"/>
      <c r="M711" s="173"/>
      <c r="N711" s="173"/>
      <c r="O711" s="173"/>
      <c r="P711" s="173"/>
      <c r="Q711" s="173"/>
      <c r="R711" s="173"/>
      <c r="S711" s="173"/>
      <c r="T711" s="174" t="str">
        <f t="shared" si="34"/>
        <v/>
      </c>
      <c r="U711" s="174" t="str">
        <f t="shared" si="35"/>
        <v/>
      </c>
      <c r="V711" s="175" t="str">
        <f t="shared" ref="V711:V774" si="36">IF(U711="","",IF(U711&lt;=5,"Acceptabel",IF(AND(U711&gt;=6,U711&lt;=12),"Ongewenst","Onacceptabel")))</f>
        <v/>
      </c>
      <c r="W711" s="172"/>
      <c r="X711" s="172"/>
    </row>
    <row r="712" spans="1:24" x14ac:dyDescent="0.15">
      <c r="A712" s="163" t="str">
        <f t="array" ref="A712">IFERROR(INDEX('FIT-Lijst'!$A$8:$T$994,SMALL(IF((INDEX('FIT-Lijst'!$A$8:$T$994,,18)="Fout")+(INDEX('FIT-Lijst'!$A$8:$T$994,,18)="Kritiek Fout"),MATCH(ROW('FIT-Lijst'!$A$8:$A$994),ROW('FIT-Lijst'!$A$8:$A$994)),""),ROWS('FIT-Lijst'!$A$4:A711)),COLUMNS('FIT-Lijst'!$A$4:A711)),"")</f>
        <v/>
      </c>
      <c r="B712" s="163" t="str">
        <f t="array" ref="B712">IFERROR(INDEX('FIT-Lijst'!$A$8:$T$994,SMALL(IF((INDEX('FIT-Lijst'!$A$8:$T$994,,18)="Fout")+(INDEX('FIT-Lijst'!$A$8:$T$994,,18)="Kritiek Fout"),MATCH(ROW('FIT-Lijst'!$A$8:$A$994),ROW('FIT-Lijst'!$A$8:$A$994)),""),ROWS('FIT-Lijst'!$A$4:D711)),COLUMNS('FIT-Lijst'!$A$4:D711)),"")</f>
        <v/>
      </c>
      <c r="C712" s="15" t="str">
        <f>IFERROR(VLOOKUP(A712,'FIT-Lijst'!A:Q,5,FALSE),"")</f>
        <v/>
      </c>
      <c r="D712" s="163" t="str">
        <f t="array" ref="D712">IFERROR(INDEX('FIT-Lijst'!$A$8:$T$994,SMALL(IF((INDEX('FIT-Lijst'!$A$8:$T$994,,18)="Fout")+(INDEX('FIT-Lijst'!$A$8:$T$994,,18)="Kritiek Fout"),MATCH(ROW('FIT-Lijst'!$A$8:$A$994),ROW('FIT-Lijst'!$A$8:$A$994)),""),ROWS('FIT-Lijst'!$A$4:R711)),COLUMNS('FIT-Lijst'!$A$4:R711)),"")</f>
        <v/>
      </c>
      <c r="E712" s="164" t="str">
        <f t="array" ref="E712">IFERROR(INDEX('FIT-Lijst'!$A$8:$T$994,SMALL(IF((INDEX('FIT-Lijst'!$A$8:$T$994,,18)="Fout")+(INDEX('FIT-Lijst'!$A$8:$T$994,,18)="Kritiek Fout"),MATCH(ROW('FIT-Lijst'!$A$8:$A$994),ROW('FIT-Lijst'!$A$8:$A$994)),""),ROWS('FIT-Lijst'!$A$4:S711)),COLUMNS('FIT-Lijst'!$A$4:S711)),"")</f>
        <v/>
      </c>
      <c r="F712" s="163" t="str">
        <f t="array" ref="F712">IFERROR(INDEX('FIT-Lijst'!$A$8:$T$994,SMALL(IF((INDEX('FIT-Lijst'!$A$8:$T$994,,18)="Fout")+(INDEX('FIT-Lijst'!$A$8:$T$994,,18)="Kritiek Fout"),MATCH(ROW('FIT-Lijst'!$A$8:$A$994),ROW('FIT-Lijst'!$A$8:$A$994)),""),ROWS('FIT-Lijst'!$A$4:T711)),COLUMNS('FIT-Lijst'!$A$4:T711)),"")</f>
        <v/>
      </c>
      <c r="G712" s="172"/>
      <c r="H712" s="172"/>
      <c r="I712" s="172"/>
      <c r="J712" s="173"/>
      <c r="K712" s="173"/>
      <c r="L712" s="173"/>
      <c r="M712" s="173"/>
      <c r="N712" s="173"/>
      <c r="O712" s="173"/>
      <c r="P712" s="173"/>
      <c r="Q712" s="173"/>
      <c r="R712" s="173"/>
      <c r="S712" s="173"/>
      <c r="T712" s="174" t="str">
        <f t="shared" si="34"/>
        <v/>
      </c>
      <c r="U712" s="174" t="str">
        <f t="shared" si="35"/>
        <v/>
      </c>
      <c r="V712" s="175" t="str">
        <f t="shared" si="36"/>
        <v/>
      </c>
      <c r="W712" s="172"/>
      <c r="X712" s="172"/>
    </row>
    <row r="713" spans="1:24" x14ac:dyDescent="0.15">
      <c r="A713" s="163" t="str">
        <f t="array" ref="A713">IFERROR(INDEX('FIT-Lijst'!$A$8:$T$994,SMALL(IF((INDEX('FIT-Lijst'!$A$8:$T$994,,18)="Fout")+(INDEX('FIT-Lijst'!$A$8:$T$994,,18)="Kritiek Fout"),MATCH(ROW('FIT-Lijst'!$A$8:$A$994),ROW('FIT-Lijst'!$A$8:$A$994)),""),ROWS('FIT-Lijst'!$A$4:A712)),COLUMNS('FIT-Lijst'!$A$4:A712)),"")</f>
        <v/>
      </c>
      <c r="B713" s="163" t="str">
        <f t="array" ref="B713">IFERROR(INDEX('FIT-Lijst'!$A$8:$T$994,SMALL(IF((INDEX('FIT-Lijst'!$A$8:$T$994,,18)="Fout")+(INDEX('FIT-Lijst'!$A$8:$T$994,,18)="Kritiek Fout"),MATCH(ROW('FIT-Lijst'!$A$8:$A$994),ROW('FIT-Lijst'!$A$8:$A$994)),""),ROWS('FIT-Lijst'!$A$4:D712)),COLUMNS('FIT-Lijst'!$A$4:D712)),"")</f>
        <v/>
      </c>
      <c r="C713" s="15" t="str">
        <f>IFERROR(VLOOKUP(A713,'FIT-Lijst'!A:Q,5,FALSE),"")</f>
        <v/>
      </c>
      <c r="D713" s="163" t="str">
        <f t="array" ref="D713">IFERROR(INDEX('FIT-Lijst'!$A$8:$T$994,SMALL(IF((INDEX('FIT-Lijst'!$A$8:$T$994,,18)="Fout")+(INDEX('FIT-Lijst'!$A$8:$T$994,,18)="Kritiek Fout"),MATCH(ROW('FIT-Lijst'!$A$8:$A$994),ROW('FIT-Lijst'!$A$8:$A$994)),""),ROWS('FIT-Lijst'!$A$4:R712)),COLUMNS('FIT-Lijst'!$A$4:R712)),"")</f>
        <v/>
      </c>
      <c r="E713" s="164" t="str">
        <f t="array" ref="E713">IFERROR(INDEX('FIT-Lijst'!$A$8:$T$994,SMALL(IF((INDEX('FIT-Lijst'!$A$8:$T$994,,18)="Fout")+(INDEX('FIT-Lijst'!$A$8:$T$994,,18)="Kritiek Fout"),MATCH(ROW('FIT-Lijst'!$A$8:$A$994),ROW('FIT-Lijst'!$A$8:$A$994)),""),ROWS('FIT-Lijst'!$A$4:S712)),COLUMNS('FIT-Lijst'!$A$4:S712)),"")</f>
        <v/>
      </c>
      <c r="F713" s="163" t="str">
        <f t="array" ref="F713">IFERROR(INDEX('FIT-Lijst'!$A$8:$T$994,SMALL(IF((INDEX('FIT-Lijst'!$A$8:$T$994,,18)="Fout")+(INDEX('FIT-Lijst'!$A$8:$T$994,,18)="Kritiek Fout"),MATCH(ROW('FIT-Lijst'!$A$8:$A$994),ROW('FIT-Lijst'!$A$8:$A$994)),""),ROWS('FIT-Lijst'!$A$4:T712)),COLUMNS('FIT-Lijst'!$A$4:T712)),"")</f>
        <v/>
      </c>
      <c r="G713" s="172"/>
      <c r="H713" s="172"/>
      <c r="I713" s="172"/>
      <c r="J713" s="173"/>
      <c r="K713" s="173"/>
      <c r="L713" s="173"/>
      <c r="M713" s="173"/>
      <c r="N713" s="173"/>
      <c r="O713" s="173"/>
      <c r="P713" s="173"/>
      <c r="Q713" s="173"/>
      <c r="R713" s="173"/>
      <c r="S713" s="173"/>
      <c r="T713" s="174" t="str">
        <f t="shared" ref="T713:T776" si="37">IF(COUNT(K713:S713)=0,"",MAX(K713:S713))</f>
        <v/>
      </c>
      <c r="U713" s="174" t="str">
        <f t="shared" si="35"/>
        <v/>
      </c>
      <c r="V713" s="175" t="str">
        <f t="shared" si="36"/>
        <v/>
      </c>
      <c r="W713" s="172"/>
      <c r="X713" s="172"/>
    </row>
    <row r="714" spans="1:24" x14ac:dyDescent="0.15">
      <c r="A714" s="163" t="str">
        <f t="array" ref="A714">IFERROR(INDEX('FIT-Lijst'!$A$8:$T$994,SMALL(IF((INDEX('FIT-Lijst'!$A$8:$T$994,,18)="Fout")+(INDEX('FIT-Lijst'!$A$8:$T$994,,18)="Kritiek Fout"),MATCH(ROW('FIT-Lijst'!$A$8:$A$994),ROW('FIT-Lijst'!$A$8:$A$994)),""),ROWS('FIT-Lijst'!$A$4:A713)),COLUMNS('FIT-Lijst'!$A$4:A713)),"")</f>
        <v/>
      </c>
      <c r="B714" s="163" t="str">
        <f t="array" ref="B714">IFERROR(INDEX('FIT-Lijst'!$A$8:$T$994,SMALL(IF((INDEX('FIT-Lijst'!$A$8:$T$994,,18)="Fout")+(INDEX('FIT-Lijst'!$A$8:$T$994,,18)="Kritiek Fout"),MATCH(ROW('FIT-Lijst'!$A$8:$A$994),ROW('FIT-Lijst'!$A$8:$A$994)),""),ROWS('FIT-Lijst'!$A$4:D713)),COLUMNS('FIT-Lijst'!$A$4:D713)),"")</f>
        <v/>
      </c>
      <c r="C714" s="15" t="str">
        <f>IFERROR(VLOOKUP(A714,'FIT-Lijst'!A:Q,5,FALSE),"")</f>
        <v/>
      </c>
      <c r="D714" s="163" t="str">
        <f t="array" ref="D714">IFERROR(INDEX('FIT-Lijst'!$A$8:$T$994,SMALL(IF((INDEX('FIT-Lijst'!$A$8:$T$994,,18)="Fout")+(INDEX('FIT-Lijst'!$A$8:$T$994,,18)="Kritiek Fout"),MATCH(ROW('FIT-Lijst'!$A$8:$A$994),ROW('FIT-Lijst'!$A$8:$A$994)),""),ROWS('FIT-Lijst'!$A$4:R713)),COLUMNS('FIT-Lijst'!$A$4:R713)),"")</f>
        <v/>
      </c>
      <c r="E714" s="164" t="str">
        <f t="array" ref="E714">IFERROR(INDEX('FIT-Lijst'!$A$8:$T$994,SMALL(IF((INDEX('FIT-Lijst'!$A$8:$T$994,,18)="Fout")+(INDEX('FIT-Lijst'!$A$8:$T$994,,18)="Kritiek Fout"),MATCH(ROW('FIT-Lijst'!$A$8:$A$994),ROW('FIT-Lijst'!$A$8:$A$994)),""),ROWS('FIT-Lijst'!$A$4:S713)),COLUMNS('FIT-Lijst'!$A$4:S713)),"")</f>
        <v/>
      </c>
      <c r="F714" s="163" t="str">
        <f t="array" ref="F714">IFERROR(INDEX('FIT-Lijst'!$A$8:$T$994,SMALL(IF((INDEX('FIT-Lijst'!$A$8:$T$994,,18)="Fout")+(INDEX('FIT-Lijst'!$A$8:$T$994,,18)="Kritiek Fout"),MATCH(ROW('FIT-Lijst'!$A$8:$A$994),ROW('FIT-Lijst'!$A$8:$A$994)),""),ROWS('FIT-Lijst'!$A$4:T713)),COLUMNS('FIT-Lijst'!$A$4:T713)),"")</f>
        <v/>
      </c>
      <c r="G714" s="172"/>
      <c r="H714" s="172"/>
      <c r="I714" s="172"/>
      <c r="J714" s="173"/>
      <c r="K714" s="173"/>
      <c r="L714" s="173"/>
      <c r="M714" s="173"/>
      <c r="N714" s="173"/>
      <c r="O714" s="173"/>
      <c r="P714" s="173"/>
      <c r="Q714" s="173"/>
      <c r="R714" s="173"/>
      <c r="S714" s="173"/>
      <c r="T714" s="174" t="str">
        <f t="shared" si="37"/>
        <v/>
      </c>
      <c r="U714" s="174" t="str">
        <f t="shared" si="35"/>
        <v/>
      </c>
      <c r="V714" s="175" t="str">
        <f t="shared" si="36"/>
        <v/>
      </c>
      <c r="W714" s="172"/>
      <c r="X714" s="172"/>
    </row>
    <row r="715" spans="1:24" x14ac:dyDescent="0.15">
      <c r="A715" s="163" t="str">
        <f t="array" ref="A715">IFERROR(INDEX('FIT-Lijst'!$A$8:$T$994,SMALL(IF((INDEX('FIT-Lijst'!$A$8:$T$994,,18)="Fout")+(INDEX('FIT-Lijst'!$A$8:$T$994,,18)="Kritiek Fout"),MATCH(ROW('FIT-Lijst'!$A$8:$A$994),ROW('FIT-Lijst'!$A$8:$A$994)),""),ROWS('FIT-Lijst'!$A$4:A714)),COLUMNS('FIT-Lijst'!$A$4:A714)),"")</f>
        <v/>
      </c>
      <c r="B715" s="163" t="str">
        <f t="array" ref="B715">IFERROR(INDEX('FIT-Lijst'!$A$8:$T$994,SMALL(IF((INDEX('FIT-Lijst'!$A$8:$T$994,,18)="Fout")+(INDEX('FIT-Lijst'!$A$8:$T$994,,18)="Kritiek Fout"),MATCH(ROW('FIT-Lijst'!$A$8:$A$994),ROW('FIT-Lijst'!$A$8:$A$994)),""),ROWS('FIT-Lijst'!$A$4:D714)),COLUMNS('FIT-Lijst'!$A$4:D714)),"")</f>
        <v/>
      </c>
      <c r="C715" s="15" t="str">
        <f>IFERROR(VLOOKUP(A715,'FIT-Lijst'!A:Q,5,FALSE),"")</f>
        <v/>
      </c>
      <c r="D715" s="163" t="str">
        <f t="array" ref="D715">IFERROR(INDEX('FIT-Lijst'!$A$8:$T$994,SMALL(IF((INDEX('FIT-Lijst'!$A$8:$T$994,,18)="Fout")+(INDEX('FIT-Lijst'!$A$8:$T$994,,18)="Kritiek Fout"),MATCH(ROW('FIT-Lijst'!$A$8:$A$994),ROW('FIT-Lijst'!$A$8:$A$994)),""),ROWS('FIT-Lijst'!$A$4:R714)),COLUMNS('FIT-Lijst'!$A$4:R714)),"")</f>
        <v/>
      </c>
      <c r="E715" s="164" t="str">
        <f t="array" ref="E715">IFERROR(INDEX('FIT-Lijst'!$A$8:$T$994,SMALL(IF((INDEX('FIT-Lijst'!$A$8:$T$994,,18)="Fout")+(INDEX('FIT-Lijst'!$A$8:$T$994,,18)="Kritiek Fout"),MATCH(ROW('FIT-Lijst'!$A$8:$A$994),ROW('FIT-Lijst'!$A$8:$A$994)),""),ROWS('FIT-Lijst'!$A$4:S714)),COLUMNS('FIT-Lijst'!$A$4:S714)),"")</f>
        <v/>
      </c>
      <c r="F715" s="163" t="str">
        <f t="array" ref="F715">IFERROR(INDEX('FIT-Lijst'!$A$8:$T$994,SMALL(IF((INDEX('FIT-Lijst'!$A$8:$T$994,,18)="Fout")+(INDEX('FIT-Lijst'!$A$8:$T$994,,18)="Kritiek Fout"),MATCH(ROW('FIT-Lijst'!$A$8:$A$994),ROW('FIT-Lijst'!$A$8:$A$994)),""),ROWS('FIT-Lijst'!$A$4:T714)),COLUMNS('FIT-Lijst'!$A$4:T714)),"")</f>
        <v/>
      </c>
      <c r="G715" s="172"/>
      <c r="H715" s="172"/>
      <c r="I715" s="172"/>
      <c r="J715" s="173"/>
      <c r="K715" s="173"/>
      <c r="L715" s="173"/>
      <c r="M715" s="173"/>
      <c r="N715" s="173"/>
      <c r="O715" s="173"/>
      <c r="P715" s="173"/>
      <c r="Q715" s="173"/>
      <c r="R715" s="173"/>
      <c r="S715" s="173"/>
      <c r="T715" s="174" t="str">
        <f t="shared" si="37"/>
        <v/>
      </c>
      <c r="U715" s="174" t="str">
        <f t="shared" si="35"/>
        <v/>
      </c>
      <c r="V715" s="175" t="str">
        <f t="shared" si="36"/>
        <v/>
      </c>
      <c r="W715" s="172"/>
      <c r="X715" s="172"/>
    </row>
    <row r="716" spans="1:24" x14ac:dyDescent="0.15">
      <c r="A716" s="163" t="str">
        <f t="array" ref="A716">IFERROR(INDEX('FIT-Lijst'!$A$8:$T$994,SMALL(IF((INDEX('FIT-Lijst'!$A$8:$T$994,,18)="Fout")+(INDEX('FIT-Lijst'!$A$8:$T$994,,18)="Kritiek Fout"),MATCH(ROW('FIT-Lijst'!$A$8:$A$994),ROW('FIT-Lijst'!$A$8:$A$994)),""),ROWS('FIT-Lijst'!$A$4:A715)),COLUMNS('FIT-Lijst'!$A$4:A715)),"")</f>
        <v/>
      </c>
      <c r="B716" s="163" t="str">
        <f t="array" ref="B716">IFERROR(INDEX('FIT-Lijst'!$A$8:$T$994,SMALL(IF((INDEX('FIT-Lijst'!$A$8:$T$994,,18)="Fout")+(INDEX('FIT-Lijst'!$A$8:$T$994,,18)="Kritiek Fout"),MATCH(ROW('FIT-Lijst'!$A$8:$A$994),ROW('FIT-Lijst'!$A$8:$A$994)),""),ROWS('FIT-Lijst'!$A$4:D715)),COLUMNS('FIT-Lijst'!$A$4:D715)),"")</f>
        <v/>
      </c>
      <c r="C716" s="15" t="str">
        <f>IFERROR(VLOOKUP(A716,'FIT-Lijst'!A:Q,5,FALSE),"")</f>
        <v/>
      </c>
      <c r="D716" s="163" t="str">
        <f t="array" ref="D716">IFERROR(INDEX('FIT-Lijst'!$A$8:$T$994,SMALL(IF((INDEX('FIT-Lijst'!$A$8:$T$994,,18)="Fout")+(INDEX('FIT-Lijst'!$A$8:$T$994,,18)="Kritiek Fout"),MATCH(ROW('FIT-Lijst'!$A$8:$A$994),ROW('FIT-Lijst'!$A$8:$A$994)),""),ROWS('FIT-Lijst'!$A$4:R715)),COLUMNS('FIT-Lijst'!$A$4:R715)),"")</f>
        <v/>
      </c>
      <c r="E716" s="164" t="str">
        <f t="array" ref="E716">IFERROR(INDEX('FIT-Lijst'!$A$8:$T$994,SMALL(IF((INDEX('FIT-Lijst'!$A$8:$T$994,,18)="Fout")+(INDEX('FIT-Lijst'!$A$8:$T$994,,18)="Kritiek Fout"),MATCH(ROW('FIT-Lijst'!$A$8:$A$994),ROW('FIT-Lijst'!$A$8:$A$994)),""),ROWS('FIT-Lijst'!$A$4:S715)),COLUMNS('FIT-Lijst'!$A$4:S715)),"")</f>
        <v/>
      </c>
      <c r="F716" s="163" t="str">
        <f t="array" ref="F716">IFERROR(INDEX('FIT-Lijst'!$A$8:$T$994,SMALL(IF((INDEX('FIT-Lijst'!$A$8:$T$994,,18)="Fout")+(INDEX('FIT-Lijst'!$A$8:$T$994,,18)="Kritiek Fout"),MATCH(ROW('FIT-Lijst'!$A$8:$A$994),ROW('FIT-Lijst'!$A$8:$A$994)),""),ROWS('FIT-Lijst'!$A$4:T715)),COLUMNS('FIT-Lijst'!$A$4:T715)),"")</f>
        <v/>
      </c>
      <c r="G716" s="172"/>
      <c r="H716" s="172"/>
      <c r="I716" s="172"/>
      <c r="J716" s="173"/>
      <c r="K716" s="173"/>
      <c r="L716" s="173"/>
      <c r="M716" s="173"/>
      <c r="N716" s="173"/>
      <c r="O716" s="173"/>
      <c r="P716" s="173"/>
      <c r="Q716" s="173"/>
      <c r="R716" s="173"/>
      <c r="S716" s="173"/>
      <c r="T716" s="174" t="str">
        <f t="shared" si="37"/>
        <v/>
      </c>
      <c r="U716" s="174" t="str">
        <f t="shared" si="35"/>
        <v/>
      </c>
      <c r="V716" s="175" t="str">
        <f t="shared" si="36"/>
        <v/>
      </c>
      <c r="W716" s="172"/>
      <c r="X716" s="172"/>
    </row>
    <row r="717" spans="1:24" x14ac:dyDescent="0.15">
      <c r="A717" s="163" t="str">
        <f t="array" ref="A717">IFERROR(INDEX('FIT-Lijst'!$A$8:$T$994,SMALL(IF((INDEX('FIT-Lijst'!$A$8:$T$994,,18)="Fout")+(INDEX('FIT-Lijst'!$A$8:$T$994,,18)="Kritiek Fout"),MATCH(ROW('FIT-Lijst'!$A$8:$A$994),ROW('FIT-Lijst'!$A$8:$A$994)),""),ROWS('FIT-Lijst'!$A$4:A716)),COLUMNS('FIT-Lijst'!$A$4:A716)),"")</f>
        <v/>
      </c>
      <c r="B717" s="163" t="str">
        <f t="array" ref="B717">IFERROR(INDEX('FIT-Lijst'!$A$8:$T$994,SMALL(IF((INDEX('FIT-Lijst'!$A$8:$T$994,,18)="Fout")+(INDEX('FIT-Lijst'!$A$8:$T$994,,18)="Kritiek Fout"),MATCH(ROW('FIT-Lijst'!$A$8:$A$994),ROW('FIT-Lijst'!$A$8:$A$994)),""),ROWS('FIT-Lijst'!$A$4:D716)),COLUMNS('FIT-Lijst'!$A$4:D716)),"")</f>
        <v/>
      </c>
      <c r="C717" s="15" t="str">
        <f>IFERROR(VLOOKUP(A717,'FIT-Lijst'!A:Q,5,FALSE),"")</f>
        <v/>
      </c>
      <c r="D717" s="163" t="str">
        <f t="array" ref="D717">IFERROR(INDEX('FIT-Lijst'!$A$8:$T$994,SMALL(IF((INDEX('FIT-Lijst'!$A$8:$T$994,,18)="Fout")+(INDEX('FIT-Lijst'!$A$8:$T$994,,18)="Kritiek Fout"),MATCH(ROW('FIT-Lijst'!$A$8:$A$994),ROW('FIT-Lijst'!$A$8:$A$994)),""),ROWS('FIT-Lijst'!$A$4:R716)),COLUMNS('FIT-Lijst'!$A$4:R716)),"")</f>
        <v/>
      </c>
      <c r="E717" s="164" t="str">
        <f t="array" ref="E717">IFERROR(INDEX('FIT-Lijst'!$A$8:$T$994,SMALL(IF((INDEX('FIT-Lijst'!$A$8:$T$994,,18)="Fout")+(INDEX('FIT-Lijst'!$A$8:$T$994,,18)="Kritiek Fout"),MATCH(ROW('FIT-Lijst'!$A$8:$A$994),ROW('FIT-Lijst'!$A$8:$A$994)),""),ROWS('FIT-Lijst'!$A$4:S716)),COLUMNS('FIT-Lijst'!$A$4:S716)),"")</f>
        <v/>
      </c>
      <c r="F717" s="163" t="str">
        <f t="array" ref="F717">IFERROR(INDEX('FIT-Lijst'!$A$8:$T$994,SMALL(IF((INDEX('FIT-Lijst'!$A$8:$T$994,,18)="Fout")+(INDEX('FIT-Lijst'!$A$8:$T$994,,18)="Kritiek Fout"),MATCH(ROW('FIT-Lijst'!$A$8:$A$994),ROW('FIT-Lijst'!$A$8:$A$994)),""),ROWS('FIT-Lijst'!$A$4:T716)),COLUMNS('FIT-Lijst'!$A$4:T716)),"")</f>
        <v/>
      </c>
      <c r="G717" s="172"/>
      <c r="H717" s="172"/>
      <c r="I717" s="172"/>
      <c r="J717" s="173"/>
      <c r="K717" s="173"/>
      <c r="L717" s="173"/>
      <c r="M717" s="173"/>
      <c r="N717" s="173"/>
      <c r="O717" s="173"/>
      <c r="P717" s="173"/>
      <c r="Q717" s="173"/>
      <c r="R717" s="173"/>
      <c r="S717" s="173"/>
      <c r="T717" s="174" t="str">
        <f t="shared" si="37"/>
        <v/>
      </c>
      <c r="U717" s="174" t="str">
        <f t="shared" si="35"/>
        <v/>
      </c>
      <c r="V717" s="175" t="str">
        <f t="shared" si="36"/>
        <v/>
      </c>
      <c r="W717" s="172"/>
      <c r="X717" s="172"/>
    </row>
    <row r="718" spans="1:24" x14ac:dyDescent="0.15">
      <c r="A718" s="163" t="str">
        <f t="array" ref="A718">IFERROR(INDEX('FIT-Lijst'!$A$8:$T$994,SMALL(IF((INDEX('FIT-Lijst'!$A$8:$T$994,,18)="Fout")+(INDEX('FIT-Lijst'!$A$8:$T$994,,18)="Kritiek Fout"),MATCH(ROW('FIT-Lijst'!$A$8:$A$994),ROW('FIT-Lijst'!$A$8:$A$994)),""),ROWS('FIT-Lijst'!$A$4:A717)),COLUMNS('FIT-Lijst'!$A$4:A717)),"")</f>
        <v/>
      </c>
      <c r="B718" s="163" t="str">
        <f t="array" ref="B718">IFERROR(INDEX('FIT-Lijst'!$A$8:$T$994,SMALL(IF((INDEX('FIT-Lijst'!$A$8:$T$994,,18)="Fout")+(INDEX('FIT-Lijst'!$A$8:$T$994,,18)="Kritiek Fout"),MATCH(ROW('FIT-Lijst'!$A$8:$A$994),ROW('FIT-Lijst'!$A$8:$A$994)),""),ROWS('FIT-Lijst'!$A$4:D717)),COLUMNS('FIT-Lijst'!$A$4:D717)),"")</f>
        <v/>
      </c>
      <c r="C718" s="15" t="str">
        <f>IFERROR(VLOOKUP(A718,'FIT-Lijst'!A:Q,5,FALSE),"")</f>
        <v/>
      </c>
      <c r="D718" s="163" t="str">
        <f t="array" ref="D718">IFERROR(INDEX('FIT-Lijst'!$A$8:$T$994,SMALL(IF((INDEX('FIT-Lijst'!$A$8:$T$994,,18)="Fout")+(INDEX('FIT-Lijst'!$A$8:$T$994,,18)="Kritiek Fout"),MATCH(ROW('FIT-Lijst'!$A$8:$A$994),ROW('FIT-Lijst'!$A$8:$A$994)),""),ROWS('FIT-Lijst'!$A$4:R717)),COLUMNS('FIT-Lijst'!$A$4:R717)),"")</f>
        <v/>
      </c>
      <c r="E718" s="164" t="str">
        <f t="array" ref="E718">IFERROR(INDEX('FIT-Lijst'!$A$8:$T$994,SMALL(IF((INDEX('FIT-Lijst'!$A$8:$T$994,,18)="Fout")+(INDEX('FIT-Lijst'!$A$8:$T$994,,18)="Kritiek Fout"),MATCH(ROW('FIT-Lijst'!$A$8:$A$994),ROW('FIT-Lijst'!$A$8:$A$994)),""),ROWS('FIT-Lijst'!$A$4:S717)),COLUMNS('FIT-Lijst'!$A$4:S717)),"")</f>
        <v/>
      </c>
      <c r="F718" s="163" t="str">
        <f t="array" ref="F718">IFERROR(INDEX('FIT-Lijst'!$A$8:$T$994,SMALL(IF((INDEX('FIT-Lijst'!$A$8:$T$994,,18)="Fout")+(INDEX('FIT-Lijst'!$A$8:$T$994,,18)="Kritiek Fout"),MATCH(ROW('FIT-Lijst'!$A$8:$A$994),ROW('FIT-Lijst'!$A$8:$A$994)),""),ROWS('FIT-Lijst'!$A$4:T717)),COLUMNS('FIT-Lijst'!$A$4:T717)),"")</f>
        <v/>
      </c>
      <c r="G718" s="172"/>
      <c r="H718" s="172"/>
      <c r="I718" s="172"/>
      <c r="J718" s="173"/>
      <c r="K718" s="173"/>
      <c r="L718" s="173"/>
      <c r="M718" s="173"/>
      <c r="N718" s="173"/>
      <c r="O718" s="173"/>
      <c r="P718" s="173"/>
      <c r="Q718" s="173"/>
      <c r="R718" s="173"/>
      <c r="S718" s="173"/>
      <c r="T718" s="174" t="str">
        <f t="shared" si="37"/>
        <v/>
      </c>
      <c r="U718" s="174" t="str">
        <f t="shared" si="35"/>
        <v/>
      </c>
      <c r="V718" s="175" t="str">
        <f t="shared" si="36"/>
        <v/>
      </c>
      <c r="W718" s="172"/>
      <c r="X718" s="172"/>
    </row>
    <row r="719" spans="1:24" x14ac:dyDescent="0.15">
      <c r="A719" s="163" t="str">
        <f t="array" ref="A719">IFERROR(INDEX('FIT-Lijst'!$A$8:$T$994,SMALL(IF((INDEX('FIT-Lijst'!$A$8:$T$994,,18)="Fout")+(INDEX('FIT-Lijst'!$A$8:$T$994,,18)="Kritiek Fout"),MATCH(ROW('FIT-Lijst'!$A$8:$A$994),ROW('FIT-Lijst'!$A$8:$A$994)),""),ROWS('FIT-Lijst'!$A$4:A718)),COLUMNS('FIT-Lijst'!$A$4:A718)),"")</f>
        <v/>
      </c>
      <c r="B719" s="163" t="str">
        <f t="array" ref="B719">IFERROR(INDEX('FIT-Lijst'!$A$8:$T$994,SMALL(IF((INDEX('FIT-Lijst'!$A$8:$T$994,,18)="Fout")+(INDEX('FIT-Lijst'!$A$8:$T$994,,18)="Kritiek Fout"),MATCH(ROW('FIT-Lijst'!$A$8:$A$994),ROW('FIT-Lijst'!$A$8:$A$994)),""),ROWS('FIT-Lijst'!$A$4:D718)),COLUMNS('FIT-Lijst'!$A$4:D718)),"")</f>
        <v/>
      </c>
      <c r="C719" s="15" t="str">
        <f>IFERROR(VLOOKUP(A719,'FIT-Lijst'!A:Q,5,FALSE),"")</f>
        <v/>
      </c>
      <c r="D719" s="163" t="str">
        <f t="array" ref="D719">IFERROR(INDEX('FIT-Lijst'!$A$8:$T$994,SMALL(IF((INDEX('FIT-Lijst'!$A$8:$T$994,,18)="Fout")+(INDEX('FIT-Lijst'!$A$8:$T$994,,18)="Kritiek Fout"),MATCH(ROW('FIT-Lijst'!$A$8:$A$994),ROW('FIT-Lijst'!$A$8:$A$994)),""),ROWS('FIT-Lijst'!$A$4:R718)),COLUMNS('FIT-Lijst'!$A$4:R718)),"")</f>
        <v/>
      </c>
      <c r="E719" s="164" t="str">
        <f t="array" ref="E719">IFERROR(INDEX('FIT-Lijst'!$A$8:$T$994,SMALL(IF((INDEX('FIT-Lijst'!$A$8:$T$994,,18)="Fout")+(INDEX('FIT-Lijst'!$A$8:$T$994,,18)="Kritiek Fout"),MATCH(ROW('FIT-Lijst'!$A$8:$A$994),ROW('FIT-Lijst'!$A$8:$A$994)),""),ROWS('FIT-Lijst'!$A$4:S718)),COLUMNS('FIT-Lijst'!$A$4:S718)),"")</f>
        <v/>
      </c>
      <c r="F719" s="163" t="str">
        <f t="array" ref="F719">IFERROR(INDEX('FIT-Lijst'!$A$8:$T$994,SMALL(IF((INDEX('FIT-Lijst'!$A$8:$T$994,,18)="Fout")+(INDEX('FIT-Lijst'!$A$8:$T$994,,18)="Kritiek Fout"),MATCH(ROW('FIT-Lijst'!$A$8:$A$994),ROW('FIT-Lijst'!$A$8:$A$994)),""),ROWS('FIT-Lijst'!$A$4:T718)),COLUMNS('FIT-Lijst'!$A$4:T718)),"")</f>
        <v/>
      </c>
      <c r="G719" s="172"/>
      <c r="H719" s="172"/>
      <c r="I719" s="172"/>
      <c r="J719" s="173"/>
      <c r="K719" s="173"/>
      <c r="L719" s="173"/>
      <c r="M719" s="173"/>
      <c r="N719" s="173"/>
      <c r="O719" s="173"/>
      <c r="P719" s="173"/>
      <c r="Q719" s="173"/>
      <c r="R719" s="173"/>
      <c r="S719" s="173"/>
      <c r="T719" s="174" t="str">
        <f t="shared" si="37"/>
        <v/>
      </c>
      <c r="U719" s="174" t="str">
        <f t="shared" si="35"/>
        <v/>
      </c>
      <c r="V719" s="175" t="str">
        <f t="shared" si="36"/>
        <v/>
      </c>
      <c r="W719" s="172"/>
      <c r="X719" s="172"/>
    </row>
    <row r="720" spans="1:24" x14ac:dyDescent="0.15">
      <c r="A720" s="163" t="str">
        <f t="array" ref="A720">IFERROR(INDEX('FIT-Lijst'!$A$8:$T$994,SMALL(IF((INDEX('FIT-Lijst'!$A$8:$T$994,,18)="Fout")+(INDEX('FIT-Lijst'!$A$8:$T$994,,18)="Kritiek Fout"),MATCH(ROW('FIT-Lijst'!$A$8:$A$994),ROW('FIT-Lijst'!$A$8:$A$994)),""),ROWS('FIT-Lijst'!$A$4:A719)),COLUMNS('FIT-Lijst'!$A$4:A719)),"")</f>
        <v/>
      </c>
      <c r="B720" s="163" t="str">
        <f t="array" ref="B720">IFERROR(INDEX('FIT-Lijst'!$A$8:$T$994,SMALL(IF((INDEX('FIT-Lijst'!$A$8:$T$994,,18)="Fout")+(INDEX('FIT-Lijst'!$A$8:$T$994,,18)="Kritiek Fout"),MATCH(ROW('FIT-Lijst'!$A$8:$A$994),ROW('FIT-Lijst'!$A$8:$A$994)),""),ROWS('FIT-Lijst'!$A$4:D719)),COLUMNS('FIT-Lijst'!$A$4:D719)),"")</f>
        <v/>
      </c>
      <c r="C720" s="15" t="str">
        <f>IFERROR(VLOOKUP(A720,'FIT-Lijst'!A:Q,5,FALSE),"")</f>
        <v/>
      </c>
      <c r="D720" s="163" t="str">
        <f t="array" ref="D720">IFERROR(INDEX('FIT-Lijst'!$A$8:$T$994,SMALL(IF((INDEX('FIT-Lijst'!$A$8:$T$994,,18)="Fout")+(INDEX('FIT-Lijst'!$A$8:$T$994,,18)="Kritiek Fout"),MATCH(ROW('FIT-Lijst'!$A$8:$A$994),ROW('FIT-Lijst'!$A$8:$A$994)),""),ROWS('FIT-Lijst'!$A$4:R719)),COLUMNS('FIT-Lijst'!$A$4:R719)),"")</f>
        <v/>
      </c>
      <c r="E720" s="164" t="str">
        <f t="array" ref="E720">IFERROR(INDEX('FIT-Lijst'!$A$8:$T$994,SMALL(IF((INDEX('FIT-Lijst'!$A$8:$T$994,,18)="Fout")+(INDEX('FIT-Lijst'!$A$8:$T$994,,18)="Kritiek Fout"),MATCH(ROW('FIT-Lijst'!$A$8:$A$994),ROW('FIT-Lijst'!$A$8:$A$994)),""),ROWS('FIT-Lijst'!$A$4:S719)),COLUMNS('FIT-Lijst'!$A$4:S719)),"")</f>
        <v/>
      </c>
      <c r="F720" s="163" t="str">
        <f t="array" ref="F720">IFERROR(INDEX('FIT-Lijst'!$A$8:$T$994,SMALL(IF((INDEX('FIT-Lijst'!$A$8:$T$994,,18)="Fout")+(INDEX('FIT-Lijst'!$A$8:$T$994,,18)="Kritiek Fout"),MATCH(ROW('FIT-Lijst'!$A$8:$A$994),ROW('FIT-Lijst'!$A$8:$A$994)),""),ROWS('FIT-Lijst'!$A$4:T719)),COLUMNS('FIT-Lijst'!$A$4:T719)),"")</f>
        <v/>
      </c>
      <c r="G720" s="172"/>
      <c r="H720" s="172"/>
      <c r="I720" s="172"/>
      <c r="J720" s="173"/>
      <c r="K720" s="173"/>
      <c r="L720" s="173"/>
      <c r="M720" s="173"/>
      <c r="N720" s="173"/>
      <c r="O720" s="173"/>
      <c r="P720" s="173"/>
      <c r="Q720" s="173"/>
      <c r="R720" s="173"/>
      <c r="S720" s="173"/>
      <c r="T720" s="174" t="str">
        <f t="shared" si="37"/>
        <v/>
      </c>
      <c r="U720" s="174" t="str">
        <f t="shared" si="35"/>
        <v/>
      </c>
      <c r="V720" s="175" t="str">
        <f t="shared" si="36"/>
        <v/>
      </c>
      <c r="W720" s="172"/>
      <c r="X720" s="172"/>
    </row>
    <row r="721" spans="1:24" x14ac:dyDescent="0.15">
      <c r="A721" s="163" t="str">
        <f t="array" ref="A721">IFERROR(INDEX('FIT-Lijst'!$A$8:$T$994,SMALL(IF((INDEX('FIT-Lijst'!$A$8:$T$994,,18)="Fout")+(INDEX('FIT-Lijst'!$A$8:$T$994,,18)="Kritiek Fout"),MATCH(ROW('FIT-Lijst'!$A$8:$A$994),ROW('FIT-Lijst'!$A$8:$A$994)),""),ROWS('FIT-Lijst'!$A$4:A720)),COLUMNS('FIT-Lijst'!$A$4:A720)),"")</f>
        <v/>
      </c>
      <c r="B721" s="163" t="str">
        <f t="array" ref="B721">IFERROR(INDEX('FIT-Lijst'!$A$8:$T$994,SMALL(IF((INDEX('FIT-Lijst'!$A$8:$T$994,,18)="Fout")+(INDEX('FIT-Lijst'!$A$8:$T$994,,18)="Kritiek Fout"),MATCH(ROW('FIT-Lijst'!$A$8:$A$994),ROW('FIT-Lijst'!$A$8:$A$994)),""),ROWS('FIT-Lijst'!$A$4:D720)),COLUMNS('FIT-Lijst'!$A$4:D720)),"")</f>
        <v/>
      </c>
      <c r="C721" s="15" t="str">
        <f>IFERROR(VLOOKUP(A721,'FIT-Lijst'!A:Q,5,FALSE),"")</f>
        <v/>
      </c>
      <c r="D721" s="163" t="str">
        <f t="array" ref="D721">IFERROR(INDEX('FIT-Lijst'!$A$8:$T$994,SMALL(IF((INDEX('FIT-Lijst'!$A$8:$T$994,,18)="Fout")+(INDEX('FIT-Lijst'!$A$8:$T$994,,18)="Kritiek Fout"),MATCH(ROW('FIT-Lijst'!$A$8:$A$994),ROW('FIT-Lijst'!$A$8:$A$994)),""),ROWS('FIT-Lijst'!$A$4:R720)),COLUMNS('FIT-Lijst'!$A$4:R720)),"")</f>
        <v/>
      </c>
      <c r="E721" s="164" t="str">
        <f t="array" ref="E721">IFERROR(INDEX('FIT-Lijst'!$A$8:$T$994,SMALL(IF((INDEX('FIT-Lijst'!$A$8:$T$994,,18)="Fout")+(INDEX('FIT-Lijst'!$A$8:$T$994,,18)="Kritiek Fout"),MATCH(ROW('FIT-Lijst'!$A$8:$A$994),ROW('FIT-Lijst'!$A$8:$A$994)),""),ROWS('FIT-Lijst'!$A$4:S720)),COLUMNS('FIT-Lijst'!$A$4:S720)),"")</f>
        <v/>
      </c>
      <c r="F721" s="163" t="str">
        <f t="array" ref="F721">IFERROR(INDEX('FIT-Lijst'!$A$8:$T$994,SMALL(IF((INDEX('FIT-Lijst'!$A$8:$T$994,,18)="Fout")+(INDEX('FIT-Lijst'!$A$8:$T$994,,18)="Kritiek Fout"),MATCH(ROW('FIT-Lijst'!$A$8:$A$994),ROW('FIT-Lijst'!$A$8:$A$994)),""),ROWS('FIT-Lijst'!$A$4:T720)),COLUMNS('FIT-Lijst'!$A$4:T720)),"")</f>
        <v/>
      </c>
      <c r="G721" s="172"/>
      <c r="H721" s="172"/>
      <c r="I721" s="172"/>
      <c r="J721" s="173"/>
      <c r="K721" s="173"/>
      <c r="L721" s="173"/>
      <c r="M721" s="173"/>
      <c r="N721" s="173"/>
      <c r="O721" s="173"/>
      <c r="P721" s="173"/>
      <c r="Q721" s="173"/>
      <c r="R721" s="173"/>
      <c r="S721" s="173"/>
      <c r="T721" s="174" t="str">
        <f t="shared" si="37"/>
        <v/>
      </c>
      <c r="U721" s="174" t="str">
        <f t="shared" si="35"/>
        <v/>
      </c>
      <c r="V721" s="175" t="str">
        <f t="shared" si="36"/>
        <v/>
      </c>
      <c r="W721" s="172"/>
      <c r="X721" s="172"/>
    </row>
    <row r="722" spans="1:24" x14ac:dyDescent="0.15">
      <c r="A722" s="163" t="str">
        <f t="array" ref="A722">IFERROR(INDEX('FIT-Lijst'!$A$8:$T$994,SMALL(IF((INDEX('FIT-Lijst'!$A$8:$T$994,,18)="Fout")+(INDEX('FIT-Lijst'!$A$8:$T$994,,18)="Kritiek Fout"),MATCH(ROW('FIT-Lijst'!$A$8:$A$994),ROW('FIT-Lijst'!$A$8:$A$994)),""),ROWS('FIT-Lijst'!$A$4:A721)),COLUMNS('FIT-Lijst'!$A$4:A721)),"")</f>
        <v/>
      </c>
      <c r="B722" s="163" t="str">
        <f t="array" ref="B722">IFERROR(INDEX('FIT-Lijst'!$A$8:$T$994,SMALL(IF((INDEX('FIT-Lijst'!$A$8:$T$994,,18)="Fout")+(INDEX('FIT-Lijst'!$A$8:$T$994,,18)="Kritiek Fout"),MATCH(ROW('FIT-Lijst'!$A$8:$A$994),ROW('FIT-Lijst'!$A$8:$A$994)),""),ROWS('FIT-Lijst'!$A$4:D721)),COLUMNS('FIT-Lijst'!$A$4:D721)),"")</f>
        <v/>
      </c>
      <c r="C722" s="15" t="str">
        <f>IFERROR(VLOOKUP(A722,'FIT-Lijst'!A:Q,5,FALSE),"")</f>
        <v/>
      </c>
      <c r="D722" s="163" t="str">
        <f t="array" ref="D722">IFERROR(INDEX('FIT-Lijst'!$A$8:$T$994,SMALL(IF((INDEX('FIT-Lijst'!$A$8:$T$994,,18)="Fout")+(INDEX('FIT-Lijst'!$A$8:$T$994,,18)="Kritiek Fout"),MATCH(ROW('FIT-Lijst'!$A$8:$A$994),ROW('FIT-Lijst'!$A$8:$A$994)),""),ROWS('FIT-Lijst'!$A$4:R721)),COLUMNS('FIT-Lijst'!$A$4:R721)),"")</f>
        <v/>
      </c>
      <c r="E722" s="164" t="str">
        <f t="array" ref="E722">IFERROR(INDEX('FIT-Lijst'!$A$8:$T$994,SMALL(IF((INDEX('FIT-Lijst'!$A$8:$T$994,,18)="Fout")+(INDEX('FIT-Lijst'!$A$8:$T$994,,18)="Kritiek Fout"),MATCH(ROW('FIT-Lijst'!$A$8:$A$994),ROW('FIT-Lijst'!$A$8:$A$994)),""),ROWS('FIT-Lijst'!$A$4:S721)),COLUMNS('FIT-Lijst'!$A$4:S721)),"")</f>
        <v/>
      </c>
      <c r="F722" s="163" t="str">
        <f t="array" ref="F722">IFERROR(INDEX('FIT-Lijst'!$A$8:$T$994,SMALL(IF((INDEX('FIT-Lijst'!$A$8:$T$994,,18)="Fout")+(INDEX('FIT-Lijst'!$A$8:$T$994,,18)="Kritiek Fout"),MATCH(ROW('FIT-Lijst'!$A$8:$A$994),ROW('FIT-Lijst'!$A$8:$A$994)),""),ROWS('FIT-Lijst'!$A$4:T721)),COLUMNS('FIT-Lijst'!$A$4:T721)),"")</f>
        <v/>
      </c>
      <c r="G722" s="172"/>
      <c r="H722" s="172"/>
      <c r="I722" s="172"/>
      <c r="J722" s="173"/>
      <c r="K722" s="173"/>
      <c r="L722" s="173"/>
      <c r="M722" s="173"/>
      <c r="N722" s="173"/>
      <c r="O722" s="173"/>
      <c r="P722" s="173"/>
      <c r="Q722" s="173"/>
      <c r="R722" s="173"/>
      <c r="S722" s="173"/>
      <c r="T722" s="174" t="str">
        <f t="shared" si="37"/>
        <v/>
      </c>
      <c r="U722" s="174" t="str">
        <f t="shared" si="35"/>
        <v/>
      </c>
      <c r="V722" s="175" t="str">
        <f t="shared" si="36"/>
        <v/>
      </c>
      <c r="W722" s="172"/>
      <c r="X722" s="172"/>
    </row>
    <row r="723" spans="1:24" x14ac:dyDescent="0.15">
      <c r="A723" s="163" t="str">
        <f t="array" ref="A723">IFERROR(INDEX('FIT-Lijst'!$A$8:$T$994,SMALL(IF((INDEX('FIT-Lijst'!$A$8:$T$994,,18)="Fout")+(INDEX('FIT-Lijst'!$A$8:$T$994,,18)="Kritiek Fout"),MATCH(ROW('FIT-Lijst'!$A$8:$A$994),ROW('FIT-Lijst'!$A$8:$A$994)),""),ROWS('FIT-Lijst'!$A$4:A722)),COLUMNS('FIT-Lijst'!$A$4:A722)),"")</f>
        <v/>
      </c>
      <c r="B723" s="163" t="str">
        <f t="array" ref="B723">IFERROR(INDEX('FIT-Lijst'!$A$8:$T$994,SMALL(IF((INDEX('FIT-Lijst'!$A$8:$T$994,,18)="Fout")+(INDEX('FIT-Lijst'!$A$8:$T$994,,18)="Kritiek Fout"),MATCH(ROW('FIT-Lijst'!$A$8:$A$994),ROW('FIT-Lijst'!$A$8:$A$994)),""),ROWS('FIT-Lijst'!$A$4:D722)),COLUMNS('FIT-Lijst'!$A$4:D722)),"")</f>
        <v/>
      </c>
      <c r="C723" s="15" t="str">
        <f>IFERROR(VLOOKUP(A723,'FIT-Lijst'!A:Q,5,FALSE),"")</f>
        <v/>
      </c>
      <c r="D723" s="163" t="str">
        <f t="array" ref="D723">IFERROR(INDEX('FIT-Lijst'!$A$8:$T$994,SMALL(IF((INDEX('FIT-Lijst'!$A$8:$T$994,,18)="Fout")+(INDEX('FIT-Lijst'!$A$8:$T$994,,18)="Kritiek Fout"),MATCH(ROW('FIT-Lijst'!$A$8:$A$994),ROW('FIT-Lijst'!$A$8:$A$994)),""),ROWS('FIT-Lijst'!$A$4:R722)),COLUMNS('FIT-Lijst'!$A$4:R722)),"")</f>
        <v/>
      </c>
      <c r="E723" s="164" t="str">
        <f t="array" ref="E723">IFERROR(INDEX('FIT-Lijst'!$A$8:$T$994,SMALL(IF((INDEX('FIT-Lijst'!$A$8:$T$994,,18)="Fout")+(INDEX('FIT-Lijst'!$A$8:$T$994,,18)="Kritiek Fout"),MATCH(ROW('FIT-Lijst'!$A$8:$A$994),ROW('FIT-Lijst'!$A$8:$A$994)),""),ROWS('FIT-Lijst'!$A$4:S722)),COLUMNS('FIT-Lijst'!$A$4:S722)),"")</f>
        <v/>
      </c>
      <c r="F723" s="163" t="str">
        <f t="array" ref="F723">IFERROR(INDEX('FIT-Lijst'!$A$8:$T$994,SMALL(IF((INDEX('FIT-Lijst'!$A$8:$T$994,,18)="Fout")+(INDEX('FIT-Lijst'!$A$8:$T$994,,18)="Kritiek Fout"),MATCH(ROW('FIT-Lijst'!$A$8:$A$994),ROW('FIT-Lijst'!$A$8:$A$994)),""),ROWS('FIT-Lijst'!$A$4:T722)),COLUMNS('FIT-Lijst'!$A$4:T722)),"")</f>
        <v/>
      </c>
      <c r="G723" s="172"/>
      <c r="H723" s="172"/>
      <c r="I723" s="172"/>
      <c r="J723" s="173"/>
      <c r="K723" s="173"/>
      <c r="L723" s="173"/>
      <c r="M723" s="173"/>
      <c r="N723" s="173"/>
      <c r="O723" s="173"/>
      <c r="P723" s="173"/>
      <c r="Q723" s="173"/>
      <c r="R723" s="173"/>
      <c r="S723" s="173"/>
      <c r="T723" s="174" t="str">
        <f t="shared" si="37"/>
        <v/>
      </c>
      <c r="U723" s="174" t="str">
        <f t="shared" si="35"/>
        <v/>
      </c>
      <c r="V723" s="175" t="str">
        <f t="shared" si="36"/>
        <v/>
      </c>
      <c r="W723" s="172"/>
      <c r="X723" s="172"/>
    </row>
    <row r="724" spans="1:24" x14ac:dyDescent="0.15">
      <c r="A724" s="163" t="str">
        <f t="array" ref="A724">IFERROR(INDEX('FIT-Lijst'!$A$8:$T$994,SMALL(IF((INDEX('FIT-Lijst'!$A$8:$T$994,,18)="Fout")+(INDEX('FIT-Lijst'!$A$8:$T$994,,18)="Kritiek Fout"),MATCH(ROW('FIT-Lijst'!$A$8:$A$994),ROW('FIT-Lijst'!$A$8:$A$994)),""),ROWS('FIT-Lijst'!$A$4:A723)),COLUMNS('FIT-Lijst'!$A$4:A723)),"")</f>
        <v/>
      </c>
      <c r="B724" s="163" t="str">
        <f t="array" ref="B724">IFERROR(INDEX('FIT-Lijst'!$A$8:$T$994,SMALL(IF((INDEX('FIT-Lijst'!$A$8:$T$994,,18)="Fout")+(INDEX('FIT-Lijst'!$A$8:$T$994,,18)="Kritiek Fout"),MATCH(ROW('FIT-Lijst'!$A$8:$A$994),ROW('FIT-Lijst'!$A$8:$A$994)),""),ROWS('FIT-Lijst'!$A$4:D723)),COLUMNS('FIT-Lijst'!$A$4:D723)),"")</f>
        <v/>
      </c>
      <c r="C724" s="15" t="str">
        <f>IFERROR(VLOOKUP(A724,'FIT-Lijst'!A:Q,5,FALSE),"")</f>
        <v/>
      </c>
      <c r="D724" s="163" t="str">
        <f t="array" ref="D724">IFERROR(INDEX('FIT-Lijst'!$A$8:$T$994,SMALL(IF((INDEX('FIT-Lijst'!$A$8:$T$994,,18)="Fout")+(INDEX('FIT-Lijst'!$A$8:$T$994,,18)="Kritiek Fout"),MATCH(ROW('FIT-Lijst'!$A$8:$A$994),ROW('FIT-Lijst'!$A$8:$A$994)),""),ROWS('FIT-Lijst'!$A$4:R723)),COLUMNS('FIT-Lijst'!$A$4:R723)),"")</f>
        <v/>
      </c>
      <c r="E724" s="164" t="str">
        <f t="array" ref="E724">IFERROR(INDEX('FIT-Lijst'!$A$8:$T$994,SMALL(IF((INDEX('FIT-Lijst'!$A$8:$T$994,,18)="Fout")+(INDEX('FIT-Lijst'!$A$8:$T$994,,18)="Kritiek Fout"),MATCH(ROW('FIT-Lijst'!$A$8:$A$994),ROW('FIT-Lijst'!$A$8:$A$994)),""),ROWS('FIT-Lijst'!$A$4:S723)),COLUMNS('FIT-Lijst'!$A$4:S723)),"")</f>
        <v/>
      </c>
      <c r="F724" s="163" t="str">
        <f t="array" ref="F724">IFERROR(INDEX('FIT-Lijst'!$A$8:$T$994,SMALL(IF((INDEX('FIT-Lijst'!$A$8:$T$994,,18)="Fout")+(INDEX('FIT-Lijst'!$A$8:$T$994,,18)="Kritiek Fout"),MATCH(ROW('FIT-Lijst'!$A$8:$A$994),ROW('FIT-Lijst'!$A$8:$A$994)),""),ROWS('FIT-Lijst'!$A$4:T723)),COLUMNS('FIT-Lijst'!$A$4:T723)),"")</f>
        <v/>
      </c>
      <c r="G724" s="172"/>
      <c r="H724" s="172"/>
      <c r="I724" s="172"/>
      <c r="J724" s="173"/>
      <c r="K724" s="173"/>
      <c r="L724" s="173"/>
      <c r="M724" s="173"/>
      <c r="N724" s="173"/>
      <c r="O724" s="173"/>
      <c r="P724" s="173"/>
      <c r="Q724" s="173"/>
      <c r="R724" s="173"/>
      <c r="S724" s="173"/>
      <c r="T724" s="174" t="str">
        <f t="shared" si="37"/>
        <v/>
      </c>
      <c r="U724" s="174" t="str">
        <f t="shared" si="35"/>
        <v/>
      </c>
      <c r="V724" s="175" t="str">
        <f t="shared" si="36"/>
        <v/>
      </c>
      <c r="W724" s="172"/>
      <c r="X724" s="172"/>
    </row>
    <row r="725" spans="1:24" x14ac:dyDescent="0.15">
      <c r="A725" s="163" t="str">
        <f t="array" ref="A725">IFERROR(INDEX('FIT-Lijst'!$A$8:$T$994,SMALL(IF((INDEX('FIT-Lijst'!$A$8:$T$994,,18)="Fout")+(INDEX('FIT-Lijst'!$A$8:$T$994,,18)="Kritiek Fout"),MATCH(ROW('FIT-Lijst'!$A$8:$A$994),ROW('FIT-Lijst'!$A$8:$A$994)),""),ROWS('FIT-Lijst'!$A$4:A724)),COLUMNS('FIT-Lijst'!$A$4:A724)),"")</f>
        <v/>
      </c>
      <c r="B725" s="163" t="str">
        <f t="array" ref="B725">IFERROR(INDEX('FIT-Lijst'!$A$8:$T$994,SMALL(IF((INDEX('FIT-Lijst'!$A$8:$T$994,,18)="Fout")+(INDEX('FIT-Lijst'!$A$8:$T$994,,18)="Kritiek Fout"),MATCH(ROW('FIT-Lijst'!$A$8:$A$994),ROW('FIT-Lijst'!$A$8:$A$994)),""),ROWS('FIT-Lijst'!$A$4:D724)),COLUMNS('FIT-Lijst'!$A$4:D724)),"")</f>
        <v/>
      </c>
      <c r="C725" s="15" t="str">
        <f>IFERROR(VLOOKUP(A725,'FIT-Lijst'!A:Q,5,FALSE),"")</f>
        <v/>
      </c>
      <c r="D725" s="163" t="str">
        <f t="array" ref="D725">IFERROR(INDEX('FIT-Lijst'!$A$8:$T$994,SMALL(IF((INDEX('FIT-Lijst'!$A$8:$T$994,,18)="Fout")+(INDEX('FIT-Lijst'!$A$8:$T$994,,18)="Kritiek Fout"),MATCH(ROW('FIT-Lijst'!$A$8:$A$994),ROW('FIT-Lijst'!$A$8:$A$994)),""),ROWS('FIT-Lijst'!$A$4:R724)),COLUMNS('FIT-Lijst'!$A$4:R724)),"")</f>
        <v/>
      </c>
      <c r="E725" s="164" t="str">
        <f t="array" ref="E725">IFERROR(INDEX('FIT-Lijst'!$A$8:$T$994,SMALL(IF((INDEX('FIT-Lijst'!$A$8:$T$994,,18)="Fout")+(INDEX('FIT-Lijst'!$A$8:$T$994,,18)="Kritiek Fout"),MATCH(ROW('FIT-Lijst'!$A$8:$A$994),ROW('FIT-Lijst'!$A$8:$A$994)),""),ROWS('FIT-Lijst'!$A$4:S724)),COLUMNS('FIT-Lijst'!$A$4:S724)),"")</f>
        <v/>
      </c>
      <c r="F725" s="163" t="str">
        <f t="array" ref="F725">IFERROR(INDEX('FIT-Lijst'!$A$8:$T$994,SMALL(IF((INDEX('FIT-Lijst'!$A$8:$T$994,,18)="Fout")+(INDEX('FIT-Lijst'!$A$8:$T$994,,18)="Kritiek Fout"),MATCH(ROW('FIT-Lijst'!$A$8:$A$994),ROW('FIT-Lijst'!$A$8:$A$994)),""),ROWS('FIT-Lijst'!$A$4:T724)),COLUMNS('FIT-Lijst'!$A$4:T724)),"")</f>
        <v/>
      </c>
      <c r="G725" s="172"/>
      <c r="H725" s="172"/>
      <c r="I725" s="172"/>
      <c r="J725" s="173"/>
      <c r="K725" s="173"/>
      <c r="L725" s="173"/>
      <c r="M725" s="173"/>
      <c r="N725" s="173"/>
      <c r="O725" s="173"/>
      <c r="P725" s="173"/>
      <c r="Q725" s="173"/>
      <c r="R725" s="173"/>
      <c r="S725" s="173"/>
      <c r="T725" s="174" t="str">
        <f t="shared" si="37"/>
        <v/>
      </c>
      <c r="U725" s="174" t="str">
        <f t="shared" si="35"/>
        <v/>
      </c>
      <c r="V725" s="175" t="str">
        <f t="shared" si="36"/>
        <v/>
      </c>
      <c r="W725" s="172"/>
      <c r="X725" s="172"/>
    </row>
    <row r="726" spans="1:24" x14ac:dyDescent="0.15">
      <c r="A726" s="163" t="str">
        <f t="array" ref="A726">IFERROR(INDEX('FIT-Lijst'!$A$8:$T$994,SMALL(IF((INDEX('FIT-Lijst'!$A$8:$T$994,,18)="Fout")+(INDEX('FIT-Lijst'!$A$8:$T$994,,18)="Kritiek Fout"),MATCH(ROW('FIT-Lijst'!$A$8:$A$994),ROW('FIT-Lijst'!$A$8:$A$994)),""),ROWS('FIT-Lijst'!$A$4:A725)),COLUMNS('FIT-Lijst'!$A$4:A725)),"")</f>
        <v/>
      </c>
      <c r="B726" s="163" t="str">
        <f t="array" ref="B726">IFERROR(INDEX('FIT-Lijst'!$A$8:$T$994,SMALL(IF((INDEX('FIT-Lijst'!$A$8:$T$994,,18)="Fout")+(INDEX('FIT-Lijst'!$A$8:$T$994,,18)="Kritiek Fout"),MATCH(ROW('FIT-Lijst'!$A$8:$A$994),ROW('FIT-Lijst'!$A$8:$A$994)),""),ROWS('FIT-Lijst'!$A$4:D725)),COLUMNS('FIT-Lijst'!$A$4:D725)),"")</f>
        <v/>
      </c>
      <c r="C726" s="15" t="str">
        <f>IFERROR(VLOOKUP(A726,'FIT-Lijst'!A:Q,5,FALSE),"")</f>
        <v/>
      </c>
      <c r="D726" s="163" t="str">
        <f t="array" ref="D726">IFERROR(INDEX('FIT-Lijst'!$A$8:$T$994,SMALL(IF((INDEX('FIT-Lijst'!$A$8:$T$994,,18)="Fout")+(INDEX('FIT-Lijst'!$A$8:$T$994,,18)="Kritiek Fout"),MATCH(ROW('FIT-Lijst'!$A$8:$A$994),ROW('FIT-Lijst'!$A$8:$A$994)),""),ROWS('FIT-Lijst'!$A$4:R725)),COLUMNS('FIT-Lijst'!$A$4:R725)),"")</f>
        <v/>
      </c>
      <c r="E726" s="164" t="str">
        <f t="array" ref="E726">IFERROR(INDEX('FIT-Lijst'!$A$8:$T$994,SMALL(IF((INDEX('FIT-Lijst'!$A$8:$T$994,,18)="Fout")+(INDEX('FIT-Lijst'!$A$8:$T$994,,18)="Kritiek Fout"),MATCH(ROW('FIT-Lijst'!$A$8:$A$994),ROW('FIT-Lijst'!$A$8:$A$994)),""),ROWS('FIT-Lijst'!$A$4:S725)),COLUMNS('FIT-Lijst'!$A$4:S725)),"")</f>
        <v/>
      </c>
      <c r="F726" s="163" t="str">
        <f t="array" ref="F726">IFERROR(INDEX('FIT-Lijst'!$A$8:$T$994,SMALL(IF((INDEX('FIT-Lijst'!$A$8:$T$994,,18)="Fout")+(INDEX('FIT-Lijst'!$A$8:$T$994,,18)="Kritiek Fout"),MATCH(ROW('FIT-Lijst'!$A$8:$A$994),ROW('FIT-Lijst'!$A$8:$A$994)),""),ROWS('FIT-Lijst'!$A$4:T725)),COLUMNS('FIT-Lijst'!$A$4:T725)),"")</f>
        <v/>
      </c>
      <c r="G726" s="172"/>
      <c r="H726" s="172"/>
      <c r="I726" s="172"/>
      <c r="J726" s="173"/>
      <c r="K726" s="173"/>
      <c r="L726" s="173"/>
      <c r="M726" s="173"/>
      <c r="N726" s="173"/>
      <c r="O726" s="173"/>
      <c r="P726" s="173"/>
      <c r="Q726" s="173"/>
      <c r="R726" s="173"/>
      <c r="S726" s="173"/>
      <c r="T726" s="174" t="str">
        <f t="shared" si="37"/>
        <v/>
      </c>
      <c r="U726" s="174" t="str">
        <f t="shared" si="35"/>
        <v/>
      </c>
      <c r="V726" s="175" t="str">
        <f t="shared" si="36"/>
        <v/>
      </c>
      <c r="W726" s="172"/>
      <c r="X726" s="172"/>
    </row>
    <row r="727" spans="1:24" x14ac:dyDescent="0.15">
      <c r="A727" s="163" t="str">
        <f t="array" ref="A727">IFERROR(INDEX('FIT-Lijst'!$A$8:$T$994,SMALL(IF((INDEX('FIT-Lijst'!$A$8:$T$994,,18)="Fout")+(INDEX('FIT-Lijst'!$A$8:$T$994,,18)="Kritiek Fout"),MATCH(ROW('FIT-Lijst'!$A$8:$A$994),ROW('FIT-Lijst'!$A$8:$A$994)),""),ROWS('FIT-Lijst'!$A$4:A726)),COLUMNS('FIT-Lijst'!$A$4:A726)),"")</f>
        <v/>
      </c>
      <c r="B727" s="163" t="str">
        <f t="array" ref="B727">IFERROR(INDEX('FIT-Lijst'!$A$8:$T$994,SMALL(IF((INDEX('FIT-Lijst'!$A$8:$T$994,,18)="Fout")+(INDEX('FIT-Lijst'!$A$8:$T$994,,18)="Kritiek Fout"),MATCH(ROW('FIT-Lijst'!$A$8:$A$994),ROW('FIT-Lijst'!$A$8:$A$994)),""),ROWS('FIT-Lijst'!$A$4:D726)),COLUMNS('FIT-Lijst'!$A$4:D726)),"")</f>
        <v/>
      </c>
      <c r="C727" s="15" t="str">
        <f>IFERROR(VLOOKUP(A727,'FIT-Lijst'!A:Q,5,FALSE),"")</f>
        <v/>
      </c>
      <c r="D727" s="163" t="str">
        <f t="array" ref="D727">IFERROR(INDEX('FIT-Lijst'!$A$8:$T$994,SMALL(IF((INDEX('FIT-Lijst'!$A$8:$T$994,,18)="Fout")+(INDEX('FIT-Lijst'!$A$8:$T$994,,18)="Kritiek Fout"),MATCH(ROW('FIT-Lijst'!$A$8:$A$994),ROW('FIT-Lijst'!$A$8:$A$994)),""),ROWS('FIT-Lijst'!$A$4:R726)),COLUMNS('FIT-Lijst'!$A$4:R726)),"")</f>
        <v/>
      </c>
      <c r="E727" s="164" t="str">
        <f t="array" ref="E727">IFERROR(INDEX('FIT-Lijst'!$A$8:$T$994,SMALL(IF((INDEX('FIT-Lijst'!$A$8:$T$994,,18)="Fout")+(INDEX('FIT-Lijst'!$A$8:$T$994,,18)="Kritiek Fout"),MATCH(ROW('FIT-Lijst'!$A$8:$A$994),ROW('FIT-Lijst'!$A$8:$A$994)),""),ROWS('FIT-Lijst'!$A$4:S726)),COLUMNS('FIT-Lijst'!$A$4:S726)),"")</f>
        <v/>
      </c>
      <c r="F727" s="163" t="str">
        <f t="array" ref="F727">IFERROR(INDEX('FIT-Lijst'!$A$8:$T$994,SMALL(IF((INDEX('FIT-Lijst'!$A$8:$T$994,,18)="Fout")+(INDEX('FIT-Lijst'!$A$8:$T$994,,18)="Kritiek Fout"),MATCH(ROW('FIT-Lijst'!$A$8:$A$994),ROW('FIT-Lijst'!$A$8:$A$994)),""),ROWS('FIT-Lijst'!$A$4:T726)),COLUMNS('FIT-Lijst'!$A$4:T726)),"")</f>
        <v/>
      </c>
      <c r="G727" s="172"/>
      <c r="H727" s="172"/>
      <c r="I727" s="172"/>
      <c r="J727" s="173"/>
      <c r="K727" s="173"/>
      <c r="L727" s="173"/>
      <c r="M727" s="173"/>
      <c r="N727" s="173"/>
      <c r="O727" s="173"/>
      <c r="P727" s="173"/>
      <c r="Q727" s="173"/>
      <c r="R727" s="173"/>
      <c r="S727" s="173"/>
      <c r="T727" s="174" t="str">
        <f t="shared" si="37"/>
        <v/>
      </c>
      <c r="U727" s="174" t="str">
        <f t="shared" si="35"/>
        <v/>
      </c>
      <c r="V727" s="175" t="str">
        <f t="shared" si="36"/>
        <v/>
      </c>
      <c r="W727" s="172"/>
      <c r="X727" s="172"/>
    </row>
    <row r="728" spans="1:24" x14ac:dyDescent="0.15">
      <c r="A728" s="163" t="str">
        <f t="array" ref="A728">IFERROR(INDEX('FIT-Lijst'!$A$8:$T$994,SMALL(IF((INDEX('FIT-Lijst'!$A$8:$T$994,,18)="Fout")+(INDEX('FIT-Lijst'!$A$8:$T$994,,18)="Kritiek Fout"),MATCH(ROW('FIT-Lijst'!$A$8:$A$994),ROW('FIT-Lijst'!$A$8:$A$994)),""),ROWS('FIT-Lijst'!$A$4:A727)),COLUMNS('FIT-Lijst'!$A$4:A727)),"")</f>
        <v/>
      </c>
      <c r="B728" s="163" t="str">
        <f t="array" ref="B728">IFERROR(INDEX('FIT-Lijst'!$A$8:$T$994,SMALL(IF((INDEX('FIT-Lijst'!$A$8:$T$994,,18)="Fout")+(INDEX('FIT-Lijst'!$A$8:$T$994,,18)="Kritiek Fout"),MATCH(ROW('FIT-Lijst'!$A$8:$A$994),ROW('FIT-Lijst'!$A$8:$A$994)),""),ROWS('FIT-Lijst'!$A$4:D727)),COLUMNS('FIT-Lijst'!$A$4:D727)),"")</f>
        <v/>
      </c>
      <c r="C728" s="15" t="str">
        <f>IFERROR(VLOOKUP(A728,'FIT-Lijst'!A:Q,5,FALSE),"")</f>
        <v/>
      </c>
      <c r="D728" s="163" t="str">
        <f t="array" ref="D728">IFERROR(INDEX('FIT-Lijst'!$A$8:$T$994,SMALL(IF((INDEX('FIT-Lijst'!$A$8:$T$994,,18)="Fout")+(INDEX('FIT-Lijst'!$A$8:$T$994,,18)="Kritiek Fout"),MATCH(ROW('FIT-Lijst'!$A$8:$A$994),ROW('FIT-Lijst'!$A$8:$A$994)),""),ROWS('FIT-Lijst'!$A$4:R727)),COLUMNS('FIT-Lijst'!$A$4:R727)),"")</f>
        <v/>
      </c>
      <c r="E728" s="164" t="str">
        <f t="array" ref="E728">IFERROR(INDEX('FIT-Lijst'!$A$8:$T$994,SMALL(IF((INDEX('FIT-Lijst'!$A$8:$T$994,,18)="Fout")+(INDEX('FIT-Lijst'!$A$8:$T$994,,18)="Kritiek Fout"),MATCH(ROW('FIT-Lijst'!$A$8:$A$994),ROW('FIT-Lijst'!$A$8:$A$994)),""),ROWS('FIT-Lijst'!$A$4:S727)),COLUMNS('FIT-Lijst'!$A$4:S727)),"")</f>
        <v/>
      </c>
      <c r="F728" s="163" t="str">
        <f t="array" ref="F728">IFERROR(INDEX('FIT-Lijst'!$A$8:$T$994,SMALL(IF((INDEX('FIT-Lijst'!$A$8:$T$994,,18)="Fout")+(INDEX('FIT-Lijst'!$A$8:$T$994,,18)="Kritiek Fout"),MATCH(ROW('FIT-Lijst'!$A$8:$A$994),ROW('FIT-Lijst'!$A$8:$A$994)),""),ROWS('FIT-Lijst'!$A$4:T727)),COLUMNS('FIT-Lijst'!$A$4:T727)),"")</f>
        <v/>
      </c>
      <c r="G728" s="172"/>
      <c r="H728" s="172"/>
      <c r="I728" s="172"/>
      <c r="J728" s="173"/>
      <c r="K728" s="173"/>
      <c r="L728" s="173"/>
      <c r="M728" s="173"/>
      <c r="N728" s="173"/>
      <c r="O728" s="173"/>
      <c r="P728" s="173"/>
      <c r="Q728" s="173"/>
      <c r="R728" s="173"/>
      <c r="S728" s="173"/>
      <c r="T728" s="174" t="str">
        <f t="shared" si="37"/>
        <v/>
      </c>
      <c r="U728" s="174" t="str">
        <f t="shared" si="35"/>
        <v/>
      </c>
      <c r="V728" s="175" t="str">
        <f t="shared" si="36"/>
        <v/>
      </c>
      <c r="W728" s="172"/>
      <c r="X728" s="172"/>
    </row>
    <row r="729" spans="1:24" x14ac:dyDescent="0.15">
      <c r="A729" s="163" t="str">
        <f t="array" ref="A729">IFERROR(INDEX('FIT-Lijst'!$A$8:$T$994,SMALL(IF((INDEX('FIT-Lijst'!$A$8:$T$994,,18)="Fout")+(INDEX('FIT-Lijst'!$A$8:$T$994,,18)="Kritiek Fout"),MATCH(ROW('FIT-Lijst'!$A$8:$A$994),ROW('FIT-Lijst'!$A$8:$A$994)),""),ROWS('FIT-Lijst'!$A$4:A728)),COLUMNS('FIT-Lijst'!$A$4:A728)),"")</f>
        <v/>
      </c>
      <c r="B729" s="163" t="str">
        <f t="array" ref="B729">IFERROR(INDEX('FIT-Lijst'!$A$8:$T$994,SMALL(IF((INDEX('FIT-Lijst'!$A$8:$T$994,,18)="Fout")+(INDEX('FIT-Lijst'!$A$8:$T$994,,18)="Kritiek Fout"),MATCH(ROW('FIT-Lijst'!$A$8:$A$994),ROW('FIT-Lijst'!$A$8:$A$994)),""),ROWS('FIT-Lijst'!$A$4:D728)),COLUMNS('FIT-Lijst'!$A$4:D728)),"")</f>
        <v/>
      </c>
      <c r="C729" s="15" t="str">
        <f>IFERROR(VLOOKUP(A729,'FIT-Lijst'!A:Q,5,FALSE),"")</f>
        <v/>
      </c>
      <c r="D729" s="163" t="str">
        <f t="array" ref="D729">IFERROR(INDEX('FIT-Lijst'!$A$8:$T$994,SMALL(IF((INDEX('FIT-Lijst'!$A$8:$T$994,,18)="Fout")+(INDEX('FIT-Lijst'!$A$8:$T$994,,18)="Kritiek Fout"),MATCH(ROW('FIT-Lijst'!$A$8:$A$994),ROW('FIT-Lijst'!$A$8:$A$994)),""),ROWS('FIT-Lijst'!$A$4:R728)),COLUMNS('FIT-Lijst'!$A$4:R728)),"")</f>
        <v/>
      </c>
      <c r="E729" s="164" t="str">
        <f t="array" ref="E729">IFERROR(INDEX('FIT-Lijst'!$A$8:$T$994,SMALL(IF((INDEX('FIT-Lijst'!$A$8:$T$994,,18)="Fout")+(INDEX('FIT-Lijst'!$A$8:$T$994,,18)="Kritiek Fout"),MATCH(ROW('FIT-Lijst'!$A$8:$A$994),ROW('FIT-Lijst'!$A$8:$A$994)),""),ROWS('FIT-Lijst'!$A$4:S728)),COLUMNS('FIT-Lijst'!$A$4:S728)),"")</f>
        <v/>
      </c>
      <c r="F729" s="163" t="str">
        <f t="array" ref="F729">IFERROR(INDEX('FIT-Lijst'!$A$8:$T$994,SMALL(IF((INDEX('FIT-Lijst'!$A$8:$T$994,,18)="Fout")+(INDEX('FIT-Lijst'!$A$8:$T$994,,18)="Kritiek Fout"),MATCH(ROW('FIT-Lijst'!$A$8:$A$994),ROW('FIT-Lijst'!$A$8:$A$994)),""),ROWS('FIT-Lijst'!$A$4:T728)),COLUMNS('FIT-Lijst'!$A$4:T728)),"")</f>
        <v/>
      </c>
      <c r="G729" s="172"/>
      <c r="H729" s="172"/>
      <c r="I729" s="172"/>
      <c r="J729" s="173"/>
      <c r="K729" s="173"/>
      <c r="L729" s="173"/>
      <c r="M729" s="173"/>
      <c r="N729" s="173"/>
      <c r="O729" s="173"/>
      <c r="P729" s="173"/>
      <c r="Q729" s="173"/>
      <c r="R729" s="173"/>
      <c r="S729" s="173"/>
      <c r="T729" s="174" t="str">
        <f t="shared" si="37"/>
        <v/>
      </c>
      <c r="U729" s="174" t="str">
        <f t="shared" si="35"/>
        <v/>
      </c>
      <c r="V729" s="175" t="str">
        <f t="shared" si="36"/>
        <v/>
      </c>
      <c r="W729" s="172"/>
      <c r="X729" s="172"/>
    </row>
    <row r="730" spans="1:24" x14ac:dyDescent="0.15">
      <c r="A730" s="163" t="str">
        <f t="array" ref="A730">IFERROR(INDEX('FIT-Lijst'!$A$8:$T$994,SMALL(IF((INDEX('FIT-Lijst'!$A$8:$T$994,,18)="Fout")+(INDEX('FIT-Lijst'!$A$8:$T$994,,18)="Kritiek Fout"),MATCH(ROW('FIT-Lijst'!$A$8:$A$994),ROW('FIT-Lijst'!$A$8:$A$994)),""),ROWS('FIT-Lijst'!$A$4:A729)),COLUMNS('FIT-Lijst'!$A$4:A729)),"")</f>
        <v/>
      </c>
      <c r="B730" s="163" t="str">
        <f t="array" ref="B730">IFERROR(INDEX('FIT-Lijst'!$A$8:$T$994,SMALL(IF((INDEX('FIT-Lijst'!$A$8:$T$994,,18)="Fout")+(INDEX('FIT-Lijst'!$A$8:$T$994,,18)="Kritiek Fout"),MATCH(ROW('FIT-Lijst'!$A$8:$A$994),ROW('FIT-Lijst'!$A$8:$A$994)),""),ROWS('FIT-Lijst'!$A$4:D729)),COLUMNS('FIT-Lijst'!$A$4:D729)),"")</f>
        <v/>
      </c>
      <c r="C730" s="15" t="str">
        <f>IFERROR(VLOOKUP(A730,'FIT-Lijst'!A:Q,5,FALSE),"")</f>
        <v/>
      </c>
      <c r="D730" s="163" t="str">
        <f t="array" ref="D730">IFERROR(INDEX('FIT-Lijst'!$A$8:$T$994,SMALL(IF((INDEX('FIT-Lijst'!$A$8:$T$994,,18)="Fout")+(INDEX('FIT-Lijst'!$A$8:$T$994,,18)="Kritiek Fout"),MATCH(ROW('FIT-Lijst'!$A$8:$A$994),ROW('FIT-Lijst'!$A$8:$A$994)),""),ROWS('FIT-Lijst'!$A$4:R729)),COLUMNS('FIT-Lijst'!$A$4:R729)),"")</f>
        <v/>
      </c>
      <c r="E730" s="164" t="str">
        <f t="array" ref="E730">IFERROR(INDEX('FIT-Lijst'!$A$8:$T$994,SMALL(IF((INDEX('FIT-Lijst'!$A$8:$T$994,,18)="Fout")+(INDEX('FIT-Lijst'!$A$8:$T$994,,18)="Kritiek Fout"),MATCH(ROW('FIT-Lijst'!$A$8:$A$994),ROW('FIT-Lijst'!$A$8:$A$994)),""),ROWS('FIT-Lijst'!$A$4:S729)),COLUMNS('FIT-Lijst'!$A$4:S729)),"")</f>
        <v/>
      </c>
      <c r="F730" s="163" t="str">
        <f t="array" ref="F730">IFERROR(INDEX('FIT-Lijst'!$A$8:$T$994,SMALL(IF((INDEX('FIT-Lijst'!$A$8:$T$994,,18)="Fout")+(INDEX('FIT-Lijst'!$A$8:$T$994,,18)="Kritiek Fout"),MATCH(ROW('FIT-Lijst'!$A$8:$A$994),ROW('FIT-Lijst'!$A$8:$A$994)),""),ROWS('FIT-Lijst'!$A$4:T729)),COLUMNS('FIT-Lijst'!$A$4:T729)),"")</f>
        <v/>
      </c>
      <c r="G730" s="172"/>
      <c r="H730" s="172"/>
      <c r="I730" s="172"/>
      <c r="J730" s="173"/>
      <c r="K730" s="173"/>
      <c r="L730" s="173"/>
      <c r="M730" s="173"/>
      <c r="N730" s="173"/>
      <c r="O730" s="173"/>
      <c r="P730" s="173"/>
      <c r="Q730" s="173"/>
      <c r="R730" s="173"/>
      <c r="S730" s="173"/>
      <c r="T730" s="174" t="str">
        <f t="shared" si="37"/>
        <v/>
      </c>
      <c r="U730" s="174" t="str">
        <f t="shared" si="35"/>
        <v/>
      </c>
      <c r="V730" s="175" t="str">
        <f t="shared" si="36"/>
        <v/>
      </c>
      <c r="W730" s="172"/>
      <c r="X730" s="172"/>
    </row>
    <row r="731" spans="1:24" x14ac:dyDescent="0.15">
      <c r="A731" s="163" t="str">
        <f t="array" ref="A731">IFERROR(INDEX('FIT-Lijst'!$A$8:$T$994,SMALL(IF((INDEX('FIT-Lijst'!$A$8:$T$994,,18)="Fout")+(INDEX('FIT-Lijst'!$A$8:$T$994,,18)="Kritiek Fout"),MATCH(ROW('FIT-Lijst'!$A$8:$A$994),ROW('FIT-Lijst'!$A$8:$A$994)),""),ROWS('FIT-Lijst'!$A$4:A730)),COLUMNS('FIT-Lijst'!$A$4:A730)),"")</f>
        <v/>
      </c>
      <c r="B731" s="163" t="str">
        <f t="array" ref="B731">IFERROR(INDEX('FIT-Lijst'!$A$8:$T$994,SMALL(IF((INDEX('FIT-Lijst'!$A$8:$T$994,,18)="Fout")+(INDEX('FIT-Lijst'!$A$8:$T$994,,18)="Kritiek Fout"),MATCH(ROW('FIT-Lijst'!$A$8:$A$994),ROW('FIT-Lijst'!$A$8:$A$994)),""),ROWS('FIT-Lijst'!$A$4:D730)),COLUMNS('FIT-Lijst'!$A$4:D730)),"")</f>
        <v/>
      </c>
      <c r="C731" s="15" t="str">
        <f>IFERROR(VLOOKUP(A731,'FIT-Lijst'!A:Q,5,FALSE),"")</f>
        <v/>
      </c>
      <c r="D731" s="163" t="str">
        <f t="array" ref="D731">IFERROR(INDEX('FIT-Lijst'!$A$8:$T$994,SMALL(IF((INDEX('FIT-Lijst'!$A$8:$T$994,,18)="Fout")+(INDEX('FIT-Lijst'!$A$8:$T$994,,18)="Kritiek Fout"),MATCH(ROW('FIT-Lijst'!$A$8:$A$994),ROW('FIT-Lijst'!$A$8:$A$994)),""),ROWS('FIT-Lijst'!$A$4:R730)),COLUMNS('FIT-Lijst'!$A$4:R730)),"")</f>
        <v/>
      </c>
      <c r="E731" s="164" t="str">
        <f t="array" ref="E731">IFERROR(INDEX('FIT-Lijst'!$A$8:$T$994,SMALL(IF((INDEX('FIT-Lijst'!$A$8:$T$994,,18)="Fout")+(INDEX('FIT-Lijst'!$A$8:$T$994,,18)="Kritiek Fout"),MATCH(ROW('FIT-Lijst'!$A$8:$A$994),ROW('FIT-Lijst'!$A$8:$A$994)),""),ROWS('FIT-Lijst'!$A$4:S730)),COLUMNS('FIT-Lijst'!$A$4:S730)),"")</f>
        <v/>
      </c>
      <c r="F731" s="163" t="str">
        <f t="array" ref="F731">IFERROR(INDEX('FIT-Lijst'!$A$8:$T$994,SMALL(IF((INDEX('FIT-Lijst'!$A$8:$T$994,,18)="Fout")+(INDEX('FIT-Lijst'!$A$8:$T$994,,18)="Kritiek Fout"),MATCH(ROW('FIT-Lijst'!$A$8:$A$994),ROW('FIT-Lijst'!$A$8:$A$994)),""),ROWS('FIT-Lijst'!$A$4:T730)),COLUMNS('FIT-Lijst'!$A$4:T730)),"")</f>
        <v/>
      </c>
      <c r="G731" s="172"/>
      <c r="H731" s="172"/>
      <c r="I731" s="172"/>
      <c r="J731" s="173"/>
      <c r="K731" s="173"/>
      <c r="L731" s="173"/>
      <c r="M731" s="173"/>
      <c r="N731" s="173"/>
      <c r="O731" s="173"/>
      <c r="P731" s="173"/>
      <c r="Q731" s="173"/>
      <c r="R731" s="173"/>
      <c r="S731" s="173"/>
      <c r="T731" s="174" t="str">
        <f t="shared" si="37"/>
        <v/>
      </c>
      <c r="U731" s="174" t="str">
        <f t="shared" si="35"/>
        <v/>
      </c>
      <c r="V731" s="175" t="str">
        <f t="shared" si="36"/>
        <v/>
      </c>
      <c r="W731" s="172"/>
      <c r="X731" s="172"/>
    </row>
    <row r="732" spans="1:24" x14ac:dyDescent="0.15">
      <c r="A732" s="163" t="str">
        <f t="array" ref="A732">IFERROR(INDEX('FIT-Lijst'!$A$8:$T$994,SMALL(IF((INDEX('FIT-Lijst'!$A$8:$T$994,,18)="Fout")+(INDEX('FIT-Lijst'!$A$8:$T$994,,18)="Kritiek Fout"),MATCH(ROW('FIT-Lijst'!$A$8:$A$994),ROW('FIT-Lijst'!$A$8:$A$994)),""),ROWS('FIT-Lijst'!$A$4:A731)),COLUMNS('FIT-Lijst'!$A$4:A731)),"")</f>
        <v/>
      </c>
      <c r="B732" s="163" t="str">
        <f t="array" ref="B732">IFERROR(INDEX('FIT-Lijst'!$A$8:$T$994,SMALL(IF((INDEX('FIT-Lijst'!$A$8:$T$994,,18)="Fout")+(INDEX('FIT-Lijst'!$A$8:$T$994,,18)="Kritiek Fout"),MATCH(ROW('FIT-Lijst'!$A$8:$A$994),ROW('FIT-Lijst'!$A$8:$A$994)),""),ROWS('FIT-Lijst'!$A$4:D731)),COLUMNS('FIT-Lijst'!$A$4:D731)),"")</f>
        <v/>
      </c>
      <c r="C732" s="15" t="str">
        <f>IFERROR(VLOOKUP(A732,'FIT-Lijst'!A:Q,5,FALSE),"")</f>
        <v/>
      </c>
      <c r="D732" s="163" t="str">
        <f t="array" ref="D732">IFERROR(INDEX('FIT-Lijst'!$A$8:$T$994,SMALL(IF((INDEX('FIT-Lijst'!$A$8:$T$994,,18)="Fout")+(INDEX('FIT-Lijst'!$A$8:$T$994,,18)="Kritiek Fout"),MATCH(ROW('FIT-Lijst'!$A$8:$A$994),ROW('FIT-Lijst'!$A$8:$A$994)),""),ROWS('FIT-Lijst'!$A$4:R731)),COLUMNS('FIT-Lijst'!$A$4:R731)),"")</f>
        <v/>
      </c>
      <c r="E732" s="164" t="str">
        <f t="array" ref="E732">IFERROR(INDEX('FIT-Lijst'!$A$8:$T$994,SMALL(IF((INDEX('FIT-Lijst'!$A$8:$T$994,,18)="Fout")+(INDEX('FIT-Lijst'!$A$8:$T$994,,18)="Kritiek Fout"),MATCH(ROW('FIT-Lijst'!$A$8:$A$994),ROW('FIT-Lijst'!$A$8:$A$994)),""),ROWS('FIT-Lijst'!$A$4:S731)),COLUMNS('FIT-Lijst'!$A$4:S731)),"")</f>
        <v/>
      </c>
      <c r="F732" s="163" t="str">
        <f t="array" ref="F732">IFERROR(INDEX('FIT-Lijst'!$A$8:$T$994,SMALL(IF((INDEX('FIT-Lijst'!$A$8:$T$994,,18)="Fout")+(INDEX('FIT-Lijst'!$A$8:$T$994,,18)="Kritiek Fout"),MATCH(ROW('FIT-Lijst'!$A$8:$A$994),ROW('FIT-Lijst'!$A$8:$A$994)),""),ROWS('FIT-Lijst'!$A$4:T731)),COLUMNS('FIT-Lijst'!$A$4:T731)),"")</f>
        <v/>
      </c>
      <c r="G732" s="172"/>
      <c r="H732" s="172"/>
      <c r="I732" s="172"/>
      <c r="J732" s="173"/>
      <c r="K732" s="173"/>
      <c r="L732" s="173"/>
      <c r="M732" s="173"/>
      <c r="N732" s="173"/>
      <c r="O732" s="173"/>
      <c r="P732" s="173"/>
      <c r="Q732" s="173"/>
      <c r="R732" s="173"/>
      <c r="S732" s="173"/>
      <c r="T732" s="174" t="str">
        <f t="shared" si="37"/>
        <v/>
      </c>
      <c r="U732" s="174" t="str">
        <f t="shared" si="35"/>
        <v/>
      </c>
      <c r="V732" s="175" t="str">
        <f t="shared" si="36"/>
        <v/>
      </c>
      <c r="W732" s="172"/>
      <c r="X732" s="172"/>
    </row>
    <row r="733" spans="1:24" x14ac:dyDescent="0.15">
      <c r="A733" s="163" t="str">
        <f t="array" ref="A733">IFERROR(INDEX('FIT-Lijst'!$A$8:$T$994,SMALL(IF((INDEX('FIT-Lijst'!$A$8:$T$994,,18)="Fout")+(INDEX('FIT-Lijst'!$A$8:$T$994,,18)="Kritiek Fout"),MATCH(ROW('FIT-Lijst'!$A$8:$A$994),ROW('FIT-Lijst'!$A$8:$A$994)),""),ROWS('FIT-Lijst'!$A$4:A732)),COLUMNS('FIT-Lijst'!$A$4:A732)),"")</f>
        <v/>
      </c>
      <c r="B733" s="163" t="str">
        <f t="array" ref="B733">IFERROR(INDEX('FIT-Lijst'!$A$8:$T$994,SMALL(IF((INDEX('FIT-Lijst'!$A$8:$T$994,,18)="Fout")+(INDEX('FIT-Lijst'!$A$8:$T$994,,18)="Kritiek Fout"),MATCH(ROW('FIT-Lijst'!$A$8:$A$994),ROW('FIT-Lijst'!$A$8:$A$994)),""),ROWS('FIT-Lijst'!$A$4:D732)),COLUMNS('FIT-Lijst'!$A$4:D732)),"")</f>
        <v/>
      </c>
      <c r="C733" s="15" t="str">
        <f>IFERROR(VLOOKUP(A733,'FIT-Lijst'!A:Q,5,FALSE),"")</f>
        <v/>
      </c>
      <c r="D733" s="163" t="str">
        <f t="array" ref="D733">IFERROR(INDEX('FIT-Lijst'!$A$8:$T$994,SMALL(IF((INDEX('FIT-Lijst'!$A$8:$T$994,,18)="Fout")+(INDEX('FIT-Lijst'!$A$8:$T$994,,18)="Kritiek Fout"),MATCH(ROW('FIT-Lijst'!$A$8:$A$994),ROW('FIT-Lijst'!$A$8:$A$994)),""),ROWS('FIT-Lijst'!$A$4:R732)),COLUMNS('FIT-Lijst'!$A$4:R732)),"")</f>
        <v/>
      </c>
      <c r="E733" s="164" t="str">
        <f t="array" ref="E733">IFERROR(INDEX('FIT-Lijst'!$A$8:$T$994,SMALL(IF((INDEX('FIT-Lijst'!$A$8:$T$994,,18)="Fout")+(INDEX('FIT-Lijst'!$A$8:$T$994,,18)="Kritiek Fout"),MATCH(ROW('FIT-Lijst'!$A$8:$A$994),ROW('FIT-Lijst'!$A$8:$A$994)),""),ROWS('FIT-Lijst'!$A$4:S732)),COLUMNS('FIT-Lijst'!$A$4:S732)),"")</f>
        <v/>
      </c>
      <c r="F733" s="163" t="str">
        <f t="array" ref="F733">IFERROR(INDEX('FIT-Lijst'!$A$8:$T$994,SMALL(IF((INDEX('FIT-Lijst'!$A$8:$T$994,,18)="Fout")+(INDEX('FIT-Lijst'!$A$8:$T$994,,18)="Kritiek Fout"),MATCH(ROW('FIT-Lijst'!$A$8:$A$994),ROW('FIT-Lijst'!$A$8:$A$994)),""),ROWS('FIT-Lijst'!$A$4:T732)),COLUMNS('FIT-Lijst'!$A$4:T732)),"")</f>
        <v/>
      </c>
      <c r="G733" s="172"/>
      <c r="H733" s="172"/>
      <c r="I733" s="172"/>
      <c r="J733" s="173"/>
      <c r="K733" s="173"/>
      <c r="L733" s="173"/>
      <c r="M733" s="173"/>
      <c r="N733" s="173"/>
      <c r="O733" s="173"/>
      <c r="P733" s="173"/>
      <c r="Q733" s="173"/>
      <c r="R733" s="173"/>
      <c r="S733" s="173"/>
      <c r="T733" s="174" t="str">
        <f t="shared" si="37"/>
        <v/>
      </c>
      <c r="U733" s="174" t="str">
        <f t="shared" si="35"/>
        <v/>
      </c>
      <c r="V733" s="175" t="str">
        <f t="shared" si="36"/>
        <v/>
      </c>
      <c r="W733" s="172"/>
      <c r="X733" s="172"/>
    </row>
    <row r="734" spans="1:24" x14ac:dyDescent="0.15">
      <c r="A734" s="163" t="str">
        <f t="array" ref="A734">IFERROR(INDEX('FIT-Lijst'!$A$8:$T$994,SMALL(IF((INDEX('FIT-Lijst'!$A$8:$T$994,,18)="Fout")+(INDEX('FIT-Lijst'!$A$8:$T$994,,18)="Kritiek Fout"),MATCH(ROW('FIT-Lijst'!$A$8:$A$994),ROW('FIT-Lijst'!$A$8:$A$994)),""),ROWS('FIT-Lijst'!$A$4:A733)),COLUMNS('FIT-Lijst'!$A$4:A733)),"")</f>
        <v/>
      </c>
      <c r="B734" s="163" t="str">
        <f t="array" ref="B734">IFERROR(INDEX('FIT-Lijst'!$A$8:$T$994,SMALL(IF((INDEX('FIT-Lijst'!$A$8:$T$994,,18)="Fout")+(INDEX('FIT-Lijst'!$A$8:$T$994,,18)="Kritiek Fout"),MATCH(ROW('FIT-Lijst'!$A$8:$A$994),ROW('FIT-Lijst'!$A$8:$A$994)),""),ROWS('FIT-Lijst'!$A$4:D733)),COLUMNS('FIT-Lijst'!$A$4:D733)),"")</f>
        <v/>
      </c>
      <c r="C734" s="15" t="str">
        <f>IFERROR(VLOOKUP(A734,'FIT-Lijst'!A:Q,5,FALSE),"")</f>
        <v/>
      </c>
      <c r="D734" s="163" t="str">
        <f t="array" ref="D734">IFERROR(INDEX('FIT-Lijst'!$A$8:$T$994,SMALL(IF((INDEX('FIT-Lijst'!$A$8:$T$994,,18)="Fout")+(INDEX('FIT-Lijst'!$A$8:$T$994,,18)="Kritiek Fout"),MATCH(ROW('FIT-Lijst'!$A$8:$A$994),ROW('FIT-Lijst'!$A$8:$A$994)),""),ROWS('FIT-Lijst'!$A$4:R733)),COLUMNS('FIT-Lijst'!$A$4:R733)),"")</f>
        <v/>
      </c>
      <c r="E734" s="164" t="str">
        <f t="array" ref="E734">IFERROR(INDEX('FIT-Lijst'!$A$8:$T$994,SMALL(IF((INDEX('FIT-Lijst'!$A$8:$T$994,,18)="Fout")+(INDEX('FIT-Lijst'!$A$8:$T$994,,18)="Kritiek Fout"),MATCH(ROW('FIT-Lijst'!$A$8:$A$994),ROW('FIT-Lijst'!$A$8:$A$994)),""),ROWS('FIT-Lijst'!$A$4:S733)),COLUMNS('FIT-Lijst'!$A$4:S733)),"")</f>
        <v/>
      </c>
      <c r="F734" s="163" t="str">
        <f t="array" ref="F734">IFERROR(INDEX('FIT-Lijst'!$A$8:$T$994,SMALL(IF((INDEX('FIT-Lijst'!$A$8:$T$994,,18)="Fout")+(INDEX('FIT-Lijst'!$A$8:$T$994,,18)="Kritiek Fout"),MATCH(ROW('FIT-Lijst'!$A$8:$A$994),ROW('FIT-Lijst'!$A$8:$A$994)),""),ROWS('FIT-Lijst'!$A$4:T733)),COLUMNS('FIT-Lijst'!$A$4:T733)),"")</f>
        <v/>
      </c>
      <c r="G734" s="172"/>
      <c r="H734" s="172"/>
      <c r="I734" s="172"/>
      <c r="J734" s="173"/>
      <c r="K734" s="173"/>
      <c r="L734" s="173"/>
      <c r="M734" s="173"/>
      <c r="N734" s="173"/>
      <c r="O734" s="173"/>
      <c r="P734" s="173"/>
      <c r="Q734" s="173"/>
      <c r="R734" s="173"/>
      <c r="S734" s="173"/>
      <c r="T734" s="174" t="str">
        <f t="shared" si="37"/>
        <v/>
      </c>
      <c r="U734" s="174" t="str">
        <f t="shared" si="35"/>
        <v/>
      </c>
      <c r="V734" s="175" t="str">
        <f t="shared" si="36"/>
        <v/>
      </c>
      <c r="W734" s="172"/>
      <c r="X734" s="172"/>
    </row>
    <row r="735" spans="1:24" x14ac:dyDescent="0.15">
      <c r="A735" s="163" t="str">
        <f t="array" ref="A735">IFERROR(INDEX('FIT-Lijst'!$A$8:$T$994,SMALL(IF((INDEX('FIT-Lijst'!$A$8:$T$994,,18)="Fout")+(INDEX('FIT-Lijst'!$A$8:$T$994,,18)="Kritiek Fout"),MATCH(ROW('FIT-Lijst'!$A$8:$A$994),ROW('FIT-Lijst'!$A$8:$A$994)),""),ROWS('FIT-Lijst'!$A$4:A734)),COLUMNS('FIT-Lijst'!$A$4:A734)),"")</f>
        <v/>
      </c>
      <c r="B735" s="163" t="str">
        <f t="array" ref="B735">IFERROR(INDEX('FIT-Lijst'!$A$8:$T$994,SMALL(IF((INDEX('FIT-Lijst'!$A$8:$T$994,,18)="Fout")+(INDEX('FIT-Lijst'!$A$8:$T$994,,18)="Kritiek Fout"),MATCH(ROW('FIT-Lijst'!$A$8:$A$994),ROW('FIT-Lijst'!$A$8:$A$994)),""),ROWS('FIT-Lijst'!$A$4:D734)),COLUMNS('FIT-Lijst'!$A$4:D734)),"")</f>
        <v/>
      </c>
      <c r="C735" s="15" t="str">
        <f>IFERROR(VLOOKUP(A735,'FIT-Lijst'!A:Q,5,FALSE),"")</f>
        <v/>
      </c>
      <c r="D735" s="163" t="str">
        <f t="array" ref="D735">IFERROR(INDEX('FIT-Lijst'!$A$8:$T$994,SMALL(IF((INDEX('FIT-Lijst'!$A$8:$T$994,,18)="Fout")+(INDEX('FIT-Lijst'!$A$8:$T$994,,18)="Kritiek Fout"),MATCH(ROW('FIT-Lijst'!$A$8:$A$994),ROW('FIT-Lijst'!$A$8:$A$994)),""),ROWS('FIT-Lijst'!$A$4:R734)),COLUMNS('FIT-Lijst'!$A$4:R734)),"")</f>
        <v/>
      </c>
      <c r="E735" s="164" t="str">
        <f t="array" ref="E735">IFERROR(INDEX('FIT-Lijst'!$A$8:$T$994,SMALL(IF((INDEX('FIT-Lijst'!$A$8:$T$994,,18)="Fout")+(INDEX('FIT-Lijst'!$A$8:$T$994,,18)="Kritiek Fout"),MATCH(ROW('FIT-Lijst'!$A$8:$A$994),ROW('FIT-Lijst'!$A$8:$A$994)),""),ROWS('FIT-Lijst'!$A$4:S734)),COLUMNS('FIT-Lijst'!$A$4:S734)),"")</f>
        <v/>
      </c>
      <c r="F735" s="163" t="str">
        <f t="array" ref="F735">IFERROR(INDEX('FIT-Lijst'!$A$8:$T$994,SMALL(IF((INDEX('FIT-Lijst'!$A$8:$T$994,,18)="Fout")+(INDEX('FIT-Lijst'!$A$8:$T$994,,18)="Kritiek Fout"),MATCH(ROW('FIT-Lijst'!$A$8:$A$994),ROW('FIT-Lijst'!$A$8:$A$994)),""),ROWS('FIT-Lijst'!$A$4:T734)),COLUMNS('FIT-Lijst'!$A$4:T734)),"")</f>
        <v/>
      </c>
      <c r="G735" s="172"/>
      <c r="H735" s="172"/>
      <c r="I735" s="172"/>
      <c r="J735" s="173"/>
      <c r="K735" s="173"/>
      <c r="L735" s="173"/>
      <c r="M735" s="173"/>
      <c r="N735" s="173"/>
      <c r="O735" s="173"/>
      <c r="P735" s="173"/>
      <c r="Q735" s="173"/>
      <c r="R735" s="173"/>
      <c r="S735" s="173"/>
      <c r="T735" s="174" t="str">
        <f t="shared" si="37"/>
        <v/>
      </c>
      <c r="U735" s="174" t="str">
        <f t="shared" si="35"/>
        <v/>
      </c>
      <c r="V735" s="175" t="str">
        <f t="shared" si="36"/>
        <v/>
      </c>
      <c r="W735" s="172"/>
      <c r="X735" s="172"/>
    </row>
    <row r="736" spans="1:24" x14ac:dyDescent="0.15">
      <c r="A736" s="163" t="str">
        <f t="array" ref="A736">IFERROR(INDEX('FIT-Lijst'!$A$8:$T$994,SMALL(IF((INDEX('FIT-Lijst'!$A$8:$T$994,,18)="Fout")+(INDEX('FIT-Lijst'!$A$8:$T$994,,18)="Kritiek Fout"),MATCH(ROW('FIT-Lijst'!$A$8:$A$994),ROW('FIT-Lijst'!$A$8:$A$994)),""),ROWS('FIT-Lijst'!$A$4:A735)),COLUMNS('FIT-Lijst'!$A$4:A735)),"")</f>
        <v/>
      </c>
      <c r="B736" s="163" t="str">
        <f t="array" ref="B736">IFERROR(INDEX('FIT-Lijst'!$A$8:$T$994,SMALL(IF((INDEX('FIT-Lijst'!$A$8:$T$994,,18)="Fout")+(INDEX('FIT-Lijst'!$A$8:$T$994,,18)="Kritiek Fout"),MATCH(ROW('FIT-Lijst'!$A$8:$A$994),ROW('FIT-Lijst'!$A$8:$A$994)),""),ROWS('FIT-Lijst'!$A$4:D735)),COLUMNS('FIT-Lijst'!$A$4:D735)),"")</f>
        <v/>
      </c>
      <c r="C736" s="15" t="str">
        <f>IFERROR(VLOOKUP(A736,'FIT-Lijst'!A:Q,5,FALSE),"")</f>
        <v/>
      </c>
      <c r="D736" s="163" t="str">
        <f t="array" ref="D736">IFERROR(INDEX('FIT-Lijst'!$A$8:$T$994,SMALL(IF((INDEX('FIT-Lijst'!$A$8:$T$994,,18)="Fout")+(INDEX('FIT-Lijst'!$A$8:$T$994,,18)="Kritiek Fout"),MATCH(ROW('FIT-Lijst'!$A$8:$A$994),ROW('FIT-Lijst'!$A$8:$A$994)),""),ROWS('FIT-Lijst'!$A$4:R735)),COLUMNS('FIT-Lijst'!$A$4:R735)),"")</f>
        <v/>
      </c>
      <c r="E736" s="164" t="str">
        <f t="array" ref="E736">IFERROR(INDEX('FIT-Lijst'!$A$8:$T$994,SMALL(IF((INDEX('FIT-Lijst'!$A$8:$T$994,,18)="Fout")+(INDEX('FIT-Lijst'!$A$8:$T$994,,18)="Kritiek Fout"),MATCH(ROW('FIT-Lijst'!$A$8:$A$994),ROW('FIT-Lijst'!$A$8:$A$994)),""),ROWS('FIT-Lijst'!$A$4:S735)),COLUMNS('FIT-Lijst'!$A$4:S735)),"")</f>
        <v/>
      </c>
      <c r="F736" s="163" t="str">
        <f t="array" ref="F736">IFERROR(INDEX('FIT-Lijst'!$A$8:$T$994,SMALL(IF((INDEX('FIT-Lijst'!$A$8:$T$994,,18)="Fout")+(INDEX('FIT-Lijst'!$A$8:$T$994,,18)="Kritiek Fout"),MATCH(ROW('FIT-Lijst'!$A$8:$A$994),ROW('FIT-Lijst'!$A$8:$A$994)),""),ROWS('FIT-Lijst'!$A$4:T735)),COLUMNS('FIT-Lijst'!$A$4:T735)),"")</f>
        <v/>
      </c>
      <c r="G736" s="172"/>
      <c r="H736" s="172"/>
      <c r="I736" s="172"/>
      <c r="J736" s="173"/>
      <c r="K736" s="173"/>
      <c r="L736" s="173"/>
      <c r="M736" s="173"/>
      <c r="N736" s="173"/>
      <c r="O736" s="173"/>
      <c r="P736" s="173"/>
      <c r="Q736" s="173"/>
      <c r="R736" s="173"/>
      <c r="S736" s="173"/>
      <c r="T736" s="174" t="str">
        <f t="shared" si="37"/>
        <v/>
      </c>
      <c r="U736" s="174" t="str">
        <f t="shared" si="35"/>
        <v/>
      </c>
      <c r="V736" s="175" t="str">
        <f t="shared" si="36"/>
        <v/>
      </c>
      <c r="W736" s="172"/>
      <c r="X736" s="172"/>
    </row>
    <row r="737" spans="1:24" x14ac:dyDescent="0.15">
      <c r="A737" s="163" t="str">
        <f t="array" ref="A737">IFERROR(INDEX('FIT-Lijst'!$A$8:$T$994,SMALL(IF((INDEX('FIT-Lijst'!$A$8:$T$994,,18)="Fout")+(INDEX('FIT-Lijst'!$A$8:$T$994,,18)="Kritiek Fout"),MATCH(ROW('FIT-Lijst'!$A$8:$A$994),ROW('FIT-Lijst'!$A$8:$A$994)),""),ROWS('FIT-Lijst'!$A$4:A736)),COLUMNS('FIT-Lijst'!$A$4:A736)),"")</f>
        <v/>
      </c>
      <c r="B737" s="163" t="str">
        <f t="array" ref="B737">IFERROR(INDEX('FIT-Lijst'!$A$8:$T$994,SMALL(IF((INDEX('FIT-Lijst'!$A$8:$T$994,,18)="Fout")+(INDEX('FIT-Lijst'!$A$8:$T$994,,18)="Kritiek Fout"),MATCH(ROW('FIT-Lijst'!$A$8:$A$994),ROW('FIT-Lijst'!$A$8:$A$994)),""),ROWS('FIT-Lijst'!$A$4:D736)),COLUMNS('FIT-Lijst'!$A$4:D736)),"")</f>
        <v/>
      </c>
      <c r="C737" s="15" t="str">
        <f>IFERROR(VLOOKUP(A737,'FIT-Lijst'!A:Q,5,FALSE),"")</f>
        <v/>
      </c>
      <c r="D737" s="163" t="str">
        <f t="array" ref="D737">IFERROR(INDEX('FIT-Lijst'!$A$8:$T$994,SMALL(IF((INDEX('FIT-Lijst'!$A$8:$T$994,,18)="Fout")+(INDEX('FIT-Lijst'!$A$8:$T$994,,18)="Kritiek Fout"),MATCH(ROW('FIT-Lijst'!$A$8:$A$994),ROW('FIT-Lijst'!$A$8:$A$994)),""),ROWS('FIT-Lijst'!$A$4:R736)),COLUMNS('FIT-Lijst'!$A$4:R736)),"")</f>
        <v/>
      </c>
      <c r="E737" s="164" t="str">
        <f t="array" ref="E737">IFERROR(INDEX('FIT-Lijst'!$A$8:$T$994,SMALL(IF((INDEX('FIT-Lijst'!$A$8:$T$994,,18)="Fout")+(INDEX('FIT-Lijst'!$A$8:$T$994,,18)="Kritiek Fout"),MATCH(ROW('FIT-Lijst'!$A$8:$A$994),ROW('FIT-Lijst'!$A$8:$A$994)),""),ROWS('FIT-Lijst'!$A$4:S736)),COLUMNS('FIT-Lijst'!$A$4:S736)),"")</f>
        <v/>
      </c>
      <c r="F737" s="163" t="str">
        <f t="array" ref="F737">IFERROR(INDEX('FIT-Lijst'!$A$8:$T$994,SMALL(IF((INDEX('FIT-Lijst'!$A$8:$T$994,,18)="Fout")+(INDEX('FIT-Lijst'!$A$8:$T$994,,18)="Kritiek Fout"),MATCH(ROW('FIT-Lijst'!$A$8:$A$994),ROW('FIT-Lijst'!$A$8:$A$994)),""),ROWS('FIT-Lijst'!$A$4:T736)),COLUMNS('FIT-Lijst'!$A$4:T736)),"")</f>
        <v/>
      </c>
      <c r="G737" s="172"/>
      <c r="H737" s="172"/>
      <c r="I737" s="172"/>
      <c r="J737" s="173"/>
      <c r="K737" s="173"/>
      <c r="L737" s="173"/>
      <c r="M737" s="173"/>
      <c r="N737" s="173"/>
      <c r="O737" s="173"/>
      <c r="P737" s="173"/>
      <c r="Q737" s="173"/>
      <c r="R737" s="173"/>
      <c r="S737" s="173"/>
      <c r="T737" s="174" t="str">
        <f t="shared" si="37"/>
        <v/>
      </c>
      <c r="U737" s="174" t="str">
        <f t="shared" si="35"/>
        <v/>
      </c>
      <c r="V737" s="175" t="str">
        <f t="shared" si="36"/>
        <v/>
      </c>
      <c r="W737" s="172"/>
      <c r="X737" s="172"/>
    </row>
    <row r="738" spans="1:24" x14ac:dyDescent="0.15">
      <c r="A738" s="163" t="str">
        <f t="array" ref="A738">IFERROR(INDEX('FIT-Lijst'!$A$8:$T$994,SMALL(IF((INDEX('FIT-Lijst'!$A$8:$T$994,,18)="Fout")+(INDEX('FIT-Lijst'!$A$8:$T$994,,18)="Kritiek Fout"),MATCH(ROW('FIT-Lijst'!$A$8:$A$994),ROW('FIT-Lijst'!$A$8:$A$994)),""),ROWS('FIT-Lijst'!$A$4:A737)),COLUMNS('FIT-Lijst'!$A$4:A737)),"")</f>
        <v/>
      </c>
      <c r="B738" s="163" t="str">
        <f t="array" ref="B738">IFERROR(INDEX('FIT-Lijst'!$A$8:$T$994,SMALL(IF((INDEX('FIT-Lijst'!$A$8:$T$994,,18)="Fout")+(INDEX('FIT-Lijst'!$A$8:$T$994,,18)="Kritiek Fout"),MATCH(ROW('FIT-Lijst'!$A$8:$A$994),ROW('FIT-Lijst'!$A$8:$A$994)),""),ROWS('FIT-Lijst'!$A$4:D737)),COLUMNS('FIT-Lijst'!$A$4:D737)),"")</f>
        <v/>
      </c>
      <c r="C738" s="15" t="str">
        <f>IFERROR(VLOOKUP(A738,'FIT-Lijst'!A:Q,5,FALSE),"")</f>
        <v/>
      </c>
      <c r="D738" s="163" t="str">
        <f t="array" ref="D738">IFERROR(INDEX('FIT-Lijst'!$A$8:$T$994,SMALL(IF((INDEX('FIT-Lijst'!$A$8:$T$994,,18)="Fout")+(INDEX('FIT-Lijst'!$A$8:$T$994,,18)="Kritiek Fout"),MATCH(ROW('FIT-Lijst'!$A$8:$A$994),ROW('FIT-Lijst'!$A$8:$A$994)),""),ROWS('FIT-Lijst'!$A$4:R737)),COLUMNS('FIT-Lijst'!$A$4:R737)),"")</f>
        <v/>
      </c>
      <c r="E738" s="164" t="str">
        <f t="array" ref="E738">IFERROR(INDEX('FIT-Lijst'!$A$8:$T$994,SMALL(IF((INDEX('FIT-Lijst'!$A$8:$T$994,,18)="Fout")+(INDEX('FIT-Lijst'!$A$8:$T$994,,18)="Kritiek Fout"),MATCH(ROW('FIT-Lijst'!$A$8:$A$994),ROW('FIT-Lijst'!$A$8:$A$994)),""),ROWS('FIT-Lijst'!$A$4:S737)),COLUMNS('FIT-Lijst'!$A$4:S737)),"")</f>
        <v/>
      </c>
      <c r="F738" s="163" t="str">
        <f t="array" ref="F738">IFERROR(INDEX('FIT-Lijst'!$A$8:$T$994,SMALL(IF((INDEX('FIT-Lijst'!$A$8:$T$994,,18)="Fout")+(INDEX('FIT-Lijst'!$A$8:$T$994,,18)="Kritiek Fout"),MATCH(ROW('FIT-Lijst'!$A$8:$A$994),ROW('FIT-Lijst'!$A$8:$A$994)),""),ROWS('FIT-Lijst'!$A$4:T737)),COLUMNS('FIT-Lijst'!$A$4:T737)),"")</f>
        <v/>
      </c>
      <c r="G738" s="172"/>
      <c r="H738" s="172"/>
      <c r="I738" s="172"/>
      <c r="J738" s="173"/>
      <c r="K738" s="173"/>
      <c r="L738" s="173"/>
      <c r="M738" s="173"/>
      <c r="N738" s="173"/>
      <c r="O738" s="173"/>
      <c r="P738" s="173"/>
      <c r="Q738" s="173"/>
      <c r="R738" s="173"/>
      <c r="S738" s="173"/>
      <c r="T738" s="174" t="str">
        <f t="shared" si="37"/>
        <v/>
      </c>
      <c r="U738" s="174" t="str">
        <f t="shared" si="35"/>
        <v/>
      </c>
      <c r="V738" s="175" t="str">
        <f t="shared" si="36"/>
        <v/>
      </c>
      <c r="W738" s="172"/>
      <c r="X738" s="172"/>
    </row>
    <row r="739" spans="1:24" x14ac:dyDescent="0.15">
      <c r="A739" s="163" t="str">
        <f t="array" ref="A739">IFERROR(INDEX('FIT-Lijst'!$A$8:$T$994,SMALL(IF((INDEX('FIT-Lijst'!$A$8:$T$994,,18)="Fout")+(INDEX('FIT-Lijst'!$A$8:$T$994,,18)="Kritiek Fout"),MATCH(ROW('FIT-Lijst'!$A$8:$A$994),ROW('FIT-Lijst'!$A$8:$A$994)),""),ROWS('FIT-Lijst'!$A$4:A738)),COLUMNS('FIT-Lijst'!$A$4:A738)),"")</f>
        <v/>
      </c>
      <c r="B739" s="163" t="str">
        <f t="array" ref="B739">IFERROR(INDEX('FIT-Lijst'!$A$8:$T$994,SMALL(IF((INDEX('FIT-Lijst'!$A$8:$T$994,,18)="Fout")+(INDEX('FIT-Lijst'!$A$8:$T$994,,18)="Kritiek Fout"),MATCH(ROW('FIT-Lijst'!$A$8:$A$994),ROW('FIT-Lijst'!$A$8:$A$994)),""),ROWS('FIT-Lijst'!$A$4:D738)),COLUMNS('FIT-Lijst'!$A$4:D738)),"")</f>
        <v/>
      </c>
      <c r="C739" s="15" t="str">
        <f>IFERROR(VLOOKUP(A739,'FIT-Lijst'!A:Q,5,FALSE),"")</f>
        <v/>
      </c>
      <c r="D739" s="163" t="str">
        <f t="array" ref="D739">IFERROR(INDEX('FIT-Lijst'!$A$8:$T$994,SMALL(IF((INDEX('FIT-Lijst'!$A$8:$T$994,,18)="Fout")+(INDEX('FIT-Lijst'!$A$8:$T$994,,18)="Kritiek Fout"),MATCH(ROW('FIT-Lijst'!$A$8:$A$994),ROW('FIT-Lijst'!$A$8:$A$994)),""),ROWS('FIT-Lijst'!$A$4:R738)),COLUMNS('FIT-Lijst'!$A$4:R738)),"")</f>
        <v/>
      </c>
      <c r="E739" s="164" t="str">
        <f t="array" ref="E739">IFERROR(INDEX('FIT-Lijst'!$A$8:$T$994,SMALL(IF((INDEX('FIT-Lijst'!$A$8:$T$994,,18)="Fout")+(INDEX('FIT-Lijst'!$A$8:$T$994,,18)="Kritiek Fout"),MATCH(ROW('FIT-Lijst'!$A$8:$A$994),ROW('FIT-Lijst'!$A$8:$A$994)),""),ROWS('FIT-Lijst'!$A$4:S738)),COLUMNS('FIT-Lijst'!$A$4:S738)),"")</f>
        <v/>
      </c>
      <c r="F739" s="163" t="str">
        <f t="array" ref="F739">IFERROR(INDEX('FIT-Lijst'!$A$8:$T$994,SMALL(IF((INDEX('FIT-Lijst'!$A$8:$T$994,,18)="Fout")+(INDEX('FIT-Lijst'!$A$8:$T$994,,18)="Kritiek Fout"),MATCH(ROW('FIT-Lijst'!$A$8:$A$994),ROW('FIT-Lijst'!$A$8:$A$994)),""),ROWS('FIT-Lijst'!$A$4:T738)),COLUMNS('FIT-Lijst'!$A$4:T738)),"")</f>
        <v/>
      </c>
      <c r="G739" s="172"/>
      <c r="H739" s="172"/>
      <c r="I739" s="172"/>
      <c r="J739" s="173"/>
      <c r="K739" s="173"/>
      <c r="L739" s="173"/>
      <c r="M739" s="173"/>
      <c r="N739" s="173"/>
      <c r="O739" s="173"/>
      <c r="P739" s="173"/>
      <c r="Q739" s="173"/>
      <c r="R739" s="173"/>
      <c r="S739" s="173"/>
      <c r="T739" s="174" t="str">
        <f t="shared" si="37"/>
        <v/>
      </c>
      <c r="U739" s="174" t="str">
        <f t="shared" si="35"/>
        <v/>
      </c>
      <c r="V739" s="175" t="str">
        <f t="shared" si="36"/>
        <v/>
      </c>
      <c r="W739" s="172"/>
      <c r="X739" s="172"/>
    </row>
    <row r="740" spans="1:24" x14ac:dyDescent="0.15">
      <c r="A740" s="163" t="str">
        <f t="array" ref="A740">IFERROR(INDEX('FIT-Lijst'!$A$8:$T$994,SMALL(IF((INDEX('FIT-Lijst'!$A$8:$T$994,,18)="Fout")+(INDEX('FIT-Lijst'!$A$8:$T$994,,18)="Kritiek Fout"),MATCH(ROW('FIT-Lijst'!$A$8:$A$994),ROW('FIT-Lijst'!$A$8:$A$994)),""),ROWS('FIT-Lijst'!$A$4:A739)),COLUMNS('FIT-Lijst'!$A$4:A739)),"")</f>
        <v/>
      </c>
      <c r="B740" s="163" t="str">
        <f t="array" ref="B740">IFERROR(INDEX('FIT-Lijst'!$A$8:$T$994,SMALL(IF((INDEX('FIT-Lijst'!$A$8:$T$994,,18)="Fout")+(INDEX('FIT-Lijst'!$A$8:$T$994,,18)="Kritiek Fout"),MATCH(ROW('FIT-Lijst'!$A$8:$A$994),ROW('FIT-Lijst'!$A$8:$A$994)),""),ROWS('FIT-Lijst'!$A$4:D739)),COLUMNS('FIT-Lijst'!$A$4:D739)),"")</f>
        <v/>
      </c>
      <c r="C740" s="15" t="str">
        <f>IFERROR(VLOOKUP(A740,'FIT-Lijst'!A:Q,5,FALSE),"")</f>
        <v/>
      </c>
      <c r="D740" s="163" t="str">
        <f t="array" ref="D740">IFERROR(INDEX('FIT-Lijst'!$A$8:$T$994,SMALL(IF((INDEX('FIT-Lijst'!$A$8:$T$994,,18)="Fout")+(INDEX('FIT-Lijst'!$A$8:$T$994,,18)="Kritiek Fout"),MATCH(ROW('FIT-Lijst'!$A$8:$A$994),ROW('FIT-Lijst'!$A$8:$A$994)),""),ROWS('FIT-Lijst'!$A$4:R739)),COLUMNS('FIT-Lijst'!$A$4:R739)),"")</f>
        <v/>
      </c>
      <c r="E740" s="164" t="str">
        <f t="array" ref="E740">IFERROR(INDEX('FIT-Lijst'!$A$8:$T$994,SMALL(IF((INDEX('FIT-Lijst'!$A$8:$T$994,,18)="Fout")+(INDEX('FIT-Lijst'!$A$8:$T$994,,18)="Kritiek Fout"),MATCH(ROW('FIT-Lijst'!$A$8:$A$994),ROW('FIT-Lijst'!$A$8:$A$994)),""),ROWS('FIT-Lijst'!$A$4:S739)),COLUMNS('FIT-Lijst'!$A$4:S739)),"")</f>
        <v/>
      </c>
      <c r="F740" s="163" t="str">
        <f t="array" ref="F740">IFERROR(INDEX('FIT-Lijst'!$A$8:$T$994,SMALL(IF((INDEX('FIT-Lijst'!$A$8:$T$994,,18)="Fout")+(INDEX('FIT-Lijst'!$A$8:$T$994,,18)="Kritiek Fout"),MATCH(ROW('FIT-Lijst'!$A$8:$A$994),ROW('FIT-Lijst'!$A$8:$A$994)),""),ROWS('FIT-Lijst'!$A$4:T739)),COLUMNS('FIT-Lijst'!$A$4:T739)),"")</f>
        <v/>
      </c>
      <c r="G740" s="172"/>
      <c r="H740" s="172"/>
      <c r="I740" s="172"/>
      <c r="J740" s="173"/>
      <c r="K740" s="173"/>
      <c r="L740" s="173"/>
      <c r="M740" s="173"/>
      <c r="N740" s="173"/>
      <c r="O740" s="173"/>
      <c r="P740" s="173"/>
      <c r="Q740" s="173"/>
      <c r="R740" s="173"/>
      <c r="S740" s="173"/>
      <c r="T740" s="174" t="str">
        <f t="shared" si="37"/>
        <v/>
      </c>
      <c r="U740" s="174" t="str">
        <f t="shared" si="35"/>
        <v/>
      </c>
      <c r="V740" s="175" t="str">
        <f t="shared" si="36"/>
        <v/>
      </c>
      <c r="W740" s="172"/>
      <c r="X740" s="172"/>
    </row>
    <row r="741" spans="1:24" x14ac:dyDescent="0.15">
      <c r="A741" s="163" t="str">
        <f t="array" ref="A741">IFERROR(INDEX('FIT-Lijst'!$A$8:$T$994,SMALL(IF((INDEX('FIT-Lijst'!$A$8:$T$994,,18)="Fout")+(INDEX('FIT-Lijst'!$A$8:$T$994,,18)="Kritiek Fout"),MATCH(ROW('FIT-Lijst'!$A$8:$A$994),ROW('FIT-Lijst'!$A$8:$A$994)),""),ROWS('FIT-Lijst'!$A$4:A740)),COLUMNS('FIT-Lijst'!$A$4:A740)),"")</f>
        <v/>
      </c>
      <c r="B741" s="163" t="str">
        <f t="array" ref="B741">IFERROR(INDEX('FIT-Lijst'!$A$8:$T$994,SMALL(IF((INDEX('FIT-Lijst'!$A$8:$T$994,,18)="Fout")+(INDEX('FIT-Lijst'!$A$8:$T$994,,18)="Kritiek Fout"),MATCH(ROW('FIT-Lijst'!$A$8:$A$994),ROW('FIT-Lijst'!$A$8:$A$994)),""),ROWS('FIT-Lijst'!$A$4:D740)),COLUMNS('FIT-Lijst'!$A$4:D740)),"")</f>
        <v/>
      </c>
      <c r="C741" s="15" t="str">
        <f>IFERROR(VLOOKUP(A741,'FIT-Lijst'!A:Q,5,FALSE),"")</f>
        <v/>
      </c>
      <c r="D741" s="163" t="str">
        <f t="array" ref="D741">IFERROR(INDEX('FIT-Lijst'!$A$8:$T$994,SMALL(IF((INDEX('FIT-Lijst'!$A$8:$T$994,,18)="Fout")+(INDEX('FIT-Lijst'!$A$8:$T$994,,18)="Kritiek Fout"),MATCH(ROW('FIT-Lijst'!$A$8:$A$994),ROW('FIT-Lijst'!$A$8:$A$994)),""),ROWS('FIT-Lijst'!$A$4:R740)),COLUMNS('FIT-Lijst'!$A$4:R740)),"")</f>
        <v/>
      </c>
      <c r="E741" s="164" t="str">
        <f t="array" ref="E741">IFERROR(INDEX('FIT-Lijst'!$A$8:$T$994,SMALL(IF((INDEX('FIT-Lijst'!$A$8:$T$994,,18)="Fout")+(INDEX('FIT-Lijst'!$A$8:$T$994,,18)="Kritiek Fout"),MATCH(ROW('FIT-Lijst'!$A$8:$A$994),ROW('FIT-Lijst'!$A$8:$A$994)),""),ROWS('FIT-Lijst'!$A$4:S740)),COLUMNS('FIT-Lijst'!$A$4:S740)),"")</f>
        <v/>
      </c>
      <c r="F741" s="163" t="str">
        <f t="array" ref="F741">IFERROR(INDEX('FIT-Lijst'!$A$8:$T$994,SMALL(IF((INDEX('FIT-Lijst'!$A$8:$T$994,,18)="Fout")+(INDEX('FIT-Lijst'!$A$8:$T$994,,18)="Kritiek Fout"),MATCH(ROW('FIT-Lijst'!$A$8:$A$994),ROW('FIT-Lijst'!$A$8:$A$994)),""),ROWS('FIT-Lijst'!$A$4:T740)),COLUMNS('FIT-Lijst'!$A$4:T740)),"")</f>
        <v/>
      </c>
      <c r="G741" s="172"/>
      <c r="H741" s="172"/>
      <c r="I741" s="172"/>
      <c r="J741" s="173"/>
      <c r="K741" s="173"/>
      <c r="L741" s="173"/>
      <c r="M741" s="173"/>
      <c r="N741" s="173"/>
      <c r="O741" s="173"/>
      <c r="P741" s="173"/>
      <c r="Q741" s="173"/>
      <c r="R741" s="173"/>
      <c r="S741" s="173"/>
      <c r="T741" s="174" t="str">
        <f t="shared" si="37"/>
        <v/>
      </c>
      <c r="U741" s="174" t="str">
        <f t="shared" si="35"/>
        <v/>
      </c>
      <c r="V741" s="175" t="str">
        <f t="shared" si="36"/>
        <v/>
      </c>
      <c r="W741" s="172"/>
      <c r="X741" s="172"/>
    </row>
    <row r="742" spans="1:24" x14ac:dyDescent="0.15">
      <c r="A742" s="163" t="str">
        <f t="array" ref="A742">IFERROR(INDEX('FIT-Lijst'!$A$8:$T$994,SMALL(IF((INDEX('FIT-Lijst'!$A$8:$T$994,,18)="Fout")+(INDEX('FIT-Lijst'!$A$8:$T$994,,18)="Kritiek Fout"),MATCH(ROW('FIT-Lijst'!$A$8:$A$994),ROW('FIT-Lijst'!$A$8:$A$994)),""),ROWS('FIT-Lijst'!$A$4:A741)),COLUMNS('FIT-Lijst'!$A$4:A741)),"")</f>
        <v/>
      </c>
      <c r="B742" s="163" t="str">
        <f t="array" ref="B742">IFERROR(INDEX('FIT-Lijst'!$A$8:$T$994,SMALL(IF((INDEX('FIT-Lijst'!$A$8:$T$994,,18)="Fout")+(INDEX('FIT-Lijst'!$A$8:$T$994,,18)="Kritiek Fout"),MATCH(ROW('FIT-Lijst'!$A$8:$A$994),ROW('FIT-Lijst'!$A$8:$A$994)),""),ROWS('FIT-Lijst'!$A$4:D741)),COLUMNS('FIT-Lijst'!$A$4:D741)),"")</f>
        <v/>
      </c>
      <c r="C742" s="15" t="str">
        <f>IFERROR(VLOOKUP(A742,'FIT-Lijst'!A:Q,5,FALSE),"")</f>
        <v/>
      </c>
      <c r="D742" s="163" t="str">
        <f t="array" ref="D742">IFERROR(INDEX('FIT-Lijst'!$A$8:$T$994,SMALL(IF((INDEX('FIT-Lijst'!$A$8:$T$994,,18)="Fout")+(INDEX('FIT-Lijst'!$A$8:$T$994,,18)="Kritiek Fout"),MATCH(ROW('FIT-Lijst'!$A$8:$A$994),ROW('FIT-Lijst'!$A$8:$A$994)),""),ROWS('FIT-Lijst'!$A$4:R741)),COLUMNS('FIT-Lijst'!$A$4:R741)),"")</f>
        <v/>
      </c>
      <c r="E742" s="164" t="str">
        <f t="array" ref="E742">IFERROR(INDEX('FIT-Lijst'!$A$8:$T$994,SMALL(IF((INDEX('FIT-Lijst'!$A$8:$T$994,,18)="Fout")+(INDEX('FIT-Lijst'!$A$8:$T$994,,18)="Kritiek Fout"),MATCH(ROW('FIT-Lijst'!$A$8:$A$994),ROW('FIT-Lijst'!$A$8:$A$994)),""),ROWS('FIT-Lijst'!$A$4:S741)),COLUMNS('FIT-Lijst'!$A$4:S741)),"")</f>
        <v/>
      </c>
      <c r="F742" s="163" t="str">
        <f t="array" ref="F742">IFERROR(INDEX('FIT-Lijst'!$A$8:$T$994,SMALL(IF((INDEX('FIT-Lijst'!$A$8:$T$994,,18)="Fout")+(INDEX('FIT-Lijst'!$A$8:$T$994,,18)="Kritiek Fout"),MATCH(ROW('FIT-Lijst'!$A$8:$A$994),ROW('FIT-Lijst'!$A$8:$A$994)),""),ROWS('FIT-Lijst'!$A$4:T741)),COLUMNS('FIT-Lijst'!$A$4:T741)),"")</f>
        <v/>
      </c>
      <c r="G742" s="172"/>
      <c r="H742" s="172"/>
      <c r="I742" s="172"/>
      <c r="J742" s="173"/>
      <c r="K742" s="173"/>
      <c r="L742" s="173"/>
      <c r="M742" s="173"/>
      <c r="N742" s="173"/>
      <c r="O742" s="173"/>
      <c r="P742" s="173"/>
      <c r="Q742" s="173"/>
      <c r="R742" s="173"/>
      <c r="S742" s="173"/>
      <c r="T742" s="174" t="str">
        <f t="shared" si="37"/>
        <v/>
      </c>
      <c r="U742" s="174" t="str">
        <f t="shared" si="35"/>
        <v/>
      </c>
      <c r="V742" s="175" t="str">
        <f t="shared" si="36"/>
        <v/>
      </c>
      <c r="W742" s="172"/>
      <c r="X742" s="172"/>
    </row>
    <row r="743" spans="1:24" x14ac:dyDescent="0.15">
      <c r="A743" s="163" t="str">
        <f t="array" ref="A743">IFERROR(INDEX('FIT-Lijst'!$A$8:$T$994,SMALL(IF((INDEX('FIT-Lijst'!$A$8:$T$994,,18)="Fout")+(INDEX('FIT-Lijst'!$A$8:$T$994,,18)="Kritiek Fout"),MATCH(ROW('FIT-Lijst'!$A$8:$A$994),ROW('FIT-Lijst'!$A$8:$A$994)),""),ROWS('FIT-Lijst'!$A$4:A742)),COLUMNS('FIT-Lijst'!$A$4:A742)),"")</f>
        <v/>
      </c>
      <c r="B743" s="163" t="str">
        <f t="array" ref="B743">IFERROR(INDEX('FIT-Lijst'!$A$8:$T$994,SMALL(IF((INDEX('FIT-Lijst'!$A$8:$T$994,,18)="Fout")+(INDEX('FIT-Lijst'!$A$8:$T$994,,18)="Kritiek Fout"),MATCH(ROW('FIT-Lijst'!$A$8:$A$994),ROW('FIT-Lijst'!$A$8:$A$994)),""),ROWS('FIT-Lijst'!$A$4:D742)),COLUMNS('FIT-Lijst'!$A$4:D742)),"")</f>
        <v/>
      </c>
      <c r="C743" s="15" t="str">
        <f>IFERROR(VLOOKUP(A743,'FIT-Lijst'!A:Q,5,FALSE),"")</f>
        <v/>
      </c>
      <c r="D743" s="163" t="str">
        <f t="array" ref="D743">IFERROR(INDEX('FIT-Lijst'!$A$8:$T$994,SMALL(IF((INDEX('FIT-Lijst'!$A$8:$T$994,,18)="Fout")+(INDEX('FIT-Lijst'!$A$8:$T$994,,18)="Kritiek Fout"),MATCH(ROW('FIT-Lijst'!$A$8:$A$994),ROW('FIT-Lijst'!$A$8:$A$994)),""),ROWS('FIT-Lijst'!$A$4:R742)),COLUMNS('FIT-Lijst'!$A$4:R742)),"")</f>
        <v/>
      </c>
      <c r="E743" s="164" t="str">
        <f t="array" ref="E743">IFERROR(INDEX('FIT-Lijst'!$A$8:$T$994,SMALL(IF((INDEX('FIT-Lijst'!$A$8:$T$994,,18)="Fout")+(INDEX('FIT-Lijst'!$A$8:$T$994,,18)="Kritiek Fout"),MATCH(ROW('FIT-Lijst'!$A$8:$A$994),ROW('FIT-Lijst'!$A$8:$A$994)),""),ROWS('FIT-Lijst'!$A$4:S742)),COLUMNS('FIT-Lijst'!$A$4:S742)),"")</f>
        <v/>
      </c>
      <c r="F743" s="163" t="str">
        <f t="array" ref="F743">IFERROR(INDEX('FIT-Lijst'!$A$8:$T$994,SMALL(IF((INDEX('FIT-Lijst'!$A$8:$T$994,,18)="Fout")+(INDEX('FIT-Lijst'!$A$8:$T$994,,18)="Kritiek Fout"),MATCH(ROW('FIT-Lijst'!$A$8:$A$994),ROW('FIT-Lijst'!$A$8:$A$994)),""),ROWS('FIT-Lijst'!$A$4:T742)),COLUMNS('FIT-Lijst'!$A$4:T742)),"")</f>
        <v/>
      </c>
      <c r="G743" s="172"/>
      <c r="H743" s="172"/>
      <c r="I743" s="172"/>
      <c r="J743" s="173"/>
      <c r="K743" s="173"/>
      <c r="L743" s="173"/>
      <c r="M743" s="173"/>
      <c r="N743" s="173"/>
      <c r="O743" s="173"/>
      <c r="P743" s="173"/>
      <c r="Q743" s="173"/>
      <c r="R743" s="173"/>
      <c r="S743" s="173"/>
      <c r="T743" s="174" t="str">
        <f t="shared" si="37"/>
        <v/>
      </c>
      <c r="U743" s="174" t="str">
        <f t="shared" si="35"/>
        <v/>
      </c>
      <c r="V743" s="175" t="str">
        <f t="shared" si="36"/>
        <v/>
      </c>
      <c r="W743" s="172"/>
      <c r="X743" s="172"/>
    </row>
    <row r="744" spans="1:24" x14ac:dyDescent="0.15">
      <c r="A744" s="163" t="str">
        <f t="array" ref="A744">IFERROR(INDEX('FIT-Lijst'!$A$8:$T$994,SMALL(IF((INDEX('FIT-Lijst'!$A$8:$T$994,,18)="Fout")+(INDEX('FIT-Lijst'!$A$8:$T$994,,18)="Kritiek Fout"),MATCH(ROW('FIT-Lijst'!$A$8:$A$994),ROW('FIT-Lijst'!$A$8:$A$994)),""),ROWS('FIT-Lijst'!$A$4:A743)),COLUMNS('FIT-Lijst'!$A$4:A743)),"")</f>
        <v/>
      </c>
      <c r="B744" s="163" t="str">
        <f t="array" ref="B744">IFERROR(INDEX('FIT-Lijst'!$A$8:$T$994,SMALL(IF((INDEX('FIT-Lijst'!$A$8:$T$994,,18)="Fout")+(INDEX('FIT-Lijst'!$A$8:$T$994,,18)="Kritiek Fout"),MATCH(ROW('FIT-Lijst'!$A$8:$A$994),ROW('FIT-Lijst'!$A$8:$A$994)),""),ROWS('FIT-Lijst'!$A$4:D743)),COLUMNS('FIT-Lijst'!$A$4:D743)),"")</f>
        <v/>
      </c>
      <c r="C744" s="15" t="str">
        <f>IFERROR(VLOOKUP(A744,'FIT-Lijst'!A:Q,5,FALSE),"")</f>
        <v/>
      </c>
      <c r="D744" s="163" t="str">
        <f t="array" ref="D744">IFERROR(INDEX('FIT-Lijst'!$A$8:$T$994,SMALL(IF((INDEX('FIT-Lijst'!$A$8:$T$994,,18)="Fout")+(INDEX('FIT-Lijst'!$A$8:$T$994,,18)="Kritiek Fout"),MATCH(ROW('FIT-Lijst'!$A$8:$A$994),ROW('FIT-Lijst'!$A$8:$A$994)),""),ROWS('FIT-Lijst'!$A$4:R743)),COLUMNS('FIT-Lijst'!$A$4:R743)),"")</f>
        <v/>
      </c>
      <c r="E744" s="164" t="str">
        <f t="array" ref="E744">IFERROR(INDEX('FIT-Lijst'!$A$8:$T$994,SMALL(IF((INDEX('FIT-Lijst'!$A$8:$T$994,,18)="Fout")+(INDEX('FIT-Lijst'!$A$8:$T$994,,18)="Kritiek Fout"),MATCH(ROW('FIT-Lijst'!$A$8:$A$994),ROW('FIT-Lijst'!$A$8:$A$994)),""),ROWS('FIT-Lijst'!$A$4:S743)),COLUMNS('FIT-Lijst'!$A$4:S743)),"")</f>
        <v/>
      </c>
      <c r="F744" s="163" t="str">
        <f t="array" ref="F744">IFERROR(INDEX('FIT-Lijst'!$A$8:$T$994,SMALL(IF((INDEX('FIT-Lijst'!$A$8:$T$994,,18)="Fout")+(INDEX('FIT-Lijst'!$A$8:$T$994,,18)="Kritiek Fout"),MATCH(ROW('FIT-Lijst'!$A$8:$A$994),ROW('FIT-Lijst'!$A$8:$A$994)),""),ROWS('FIT-Lijst'!$A$4:T743)),COLUMNS('FIT-Lijst'!$A$4:T743)),"")</f>
        <v/>
      </c>
      <c r="G744" s="172"/>
      <c r="H744" s="172"/>
      <c r="I744" s="172"/>
      <c r="J744" s="173"/>
      <c r="K744" s="173"/>
      <c r="L744" s="173"/>
      <c r="M744" s="173"/>
      <c r="N744" s="173"/>
      <c r="O744" s="173"/>
      <c r="P744" s="173"/>
      <c r="Q744" s="173"/>
      <c r="R744" s="173"/>
      <c r="S744" s="173"/>
      <c r="T744" s="174" t="str">
        <f t="shared" si="37"/>
        <v/>
      </c>
      <c r="U744" s="174" t="str">
        <f t="shared" si="35"/>
        <v/>
      </c>
      <c r="V744" s="175" t="str">
        <f t="shared" si="36"/>
        <v/>
      </c>
      <c r="W744" s="172"/>
      <c r="X744" s="172"/>
    </row>
    <row r="745" spans="1:24" x14ac:dyDescent="0.15">
      <c r="A745" s="163" t="str">
        <f t="array" ref="A745">IFERROR(INDEX('FIT-Lijst'!$A$8:$T$994,SMALL(IF((INDEX('FIT-Lijst'!$A$8:$T$994,,18)="Fout")+(INDEX('FIT-Lijst'!$A$8:$T$994,,18)="Kritiek Fout"),MATCH(ROW('FIT-Lijst'!$A$8:$A$994),ROW('FIT-Lijst'!$A$8:$A$994)),""),ROWS('FIT-Lijst'!$A$4:A744)),COLUMNS('FIT-Lijst'!$A$4:A744)),"")</f>
        <v/>
      </c>
      <c r="B745" s="163" t="str">
        <f t="array" ref="B745">IFERROR(INDEX('FIT-Lijst'!$A$8:$T$994,SMALL(IF((INDEX('FIT-Lijst'!$A$8:$T$994,,18)="Fout")+(INDEX('FIT-Lijst'!$A$8:$T$994,,18)="Kritiek Fout"),MATCH(ROW('FIT-Lijst'!$A$8:$A$994),ROW('FIT-Lijst'!$A$8:$A$994)),""),ROWS('FIT-Lijst'!$A$4:D744)),COLUMNS('FIT-Lijst'!$A$4:D744)),"")</f>
        <v/>
      </c>
      <c r="C745" s="15" t="str">
        <f>IFERROR(VLOOKUP(A745,'FIT-Lijst'!A:Q,5,FALSE),"")</f>
        <v/>
      </c>
      <c r="D745" s="163" t="str">
        <f t="array" ref="D745">IFERROR(INDEX('FIT-Lijst'!$A$8:$T$994,SMALL(IF((INDEX('FIT-Lijst'!$A$8:$T$994,,18)="Fout")+(INDEX('FIT-Lijst'!$A$8:$T$994,,18)="Kritiek Fout"),MATCH(ROW('FIT-Lijst'!$A$8:$A$994),ROW('FIT-Lijst'!$A$8:$A$994)),""),ROWS('FIT-Lijst'!$A$4:R744)),COLUMNS('FIT-Lijst'!$A$4:R744)),"")</f>
        <v/>
      </c>
      <c r="E745" s="164" t="str">
        <f t="array" ref="E745">IFERROR(INDEX('FIT-Lijst'!$A$8:$T$994,SMALL(IF((INDEX('FIT-Lijst'!$A$8:$T$994,,18)="Fout")+(INDEX('FIT-Lijst'!$A$8:$T$994,,18)="Kritiek Fout"),MATCH(ROW('FIT-Lijst'!$A$8:$A$994),ROW('FIT-Lijst'!$A$8:$A$994)),""),ROWS('FIT-Lijst'!$A$4:S744)),COLUMNS('FIT-Lijst'!$A$4:S744)),"")</f>
        <v/>
      </c>
      <c r="F745" s="163" t="str">
        <f t="array" ref="F745">IFERROR(INDEX('FIT-Lijst'!$A$8:$T$994,SMALL(IF((INDEX('FIT-Lijst'!$A$8:$T$994,,18)="Fout")+(INDEX('FIT-Lijst'!$A$8:$T$994,,18)="Kritiek Fout"),MATCH(ROW('FIT-Lijst'!$A$8:$A$994),ROW('FIT-Lijst'!$A$8:$A$994)),""),ROWS('FIT-Lijst'!$A$4:T744)),COLUMNS('FIT-Lijst'!$A$4:T744)),"")</f>
        <v/>
      </c>
      <c r="G745" s="172"/>
      <c r="H745" s="172"/>
      <c r="I745" s="172"/>
      <c r="J745" s="173"/>
      <c r="K745" s="173"/>
      <c r="L745" s="173"/>
      <c r="M745" s="173"/>
      <c r="N745" s="173"/>
      <c r="O745" s="173"/>
      <c r="P745" s="173"/>
      <c r="Q745" s="173"/>
      <c r="R745" s="173"/>
      <c r="S745" s="173"/>
      <c r="T745" s="174" t="str">
        <f t="shared" si="37"/>
        <v/>
      </c>
      <c r="U745" s="174" t="str">
        <f t="shared" si="35"/>
        <v/>
      </c>
      <c r="V745" s="175" t="str">
        <f t="shared" si="36"/>
        <v/>
      </c>
      <c r="W745" s="172"/>
      <c r="X745" s="172"/>
    </row>
    <row r="746" spans="1:24" x14ac:dyDescent="0.15">
      <c r="A746" s="163" t="str">
        <f t="array" ref="A746">IFERROR(INDEX('FIT-Lijst'!$A$8:$T$994,SMALL(IF((INDEX('FIT-Lijst'!$A$8:$T$994,,18)="Fout")+(INDEX('FIT-Lijst'!$A$8:$T$994,,18)="Kritiek Fout"),MATCH(ROW('FIT-Lijst'!$A$8:$A$994),ROW('FIT-Lijst'!$A$8:$A$994)),""),ROWS('FIT-Lijst'!$A$4:A745)),COLUMNS('FIT-Lijst'!$A$4:A745)),"")</f>
        <v/>
      </c>
      <c r="B746" s="163" t="str">
        <f t="array" ref="B746">IFERROR(INDEX('FIT-Lijst'!$A$8:$T$994,SMALL(IF((INDEX('FIT-Lijst'!$A$8:$T$994,,18)="Fout")+(INDEX('FIT-Lijst'!$A$8:$T$994,,18)="Kritiek Fout"),MATCH(ROW('FIT-Lijst'!$A$8:$A$994),ROW('FIT-Lijst'!$A$8:$A$994)),""),ROWS('FIT-Lijst'!$A$4:D745)),COLUMNS('FIT-Lijst'!$A$4:D745)),"")</f>
        <v/>
      </c>
      <c r="C746" s="15" t="str">
        <f>IFERROR(VLOOKUP(A746,'FIT-Lijst'!A:Q,5,FALSE),"")</f>
        <v/>
      </c>
      <c r="D746" s="163" t="str">
        <f t="array" ref="D746">IFERROR(INDEX('FIT-Lijst'!$A$8:$T$994,SMALL(IF((INDEX('FIT-Lijst'!$A$8:$T$994,,18)="Fout")+(INDEX('FIT-Lijst'!$A$8:$T$994,,18)="Kritiek Fout"),MATCH(ROW('FIT-Lijst'!$A$8:$A$994),ROW('FIT-Lijst'!$A$8:$A$994)),""),ROWS('FIT-Lijst'!$A$4:R745)),COLUMNS('FIT-Lijst'!$A$4:R745)),"")</f>
        <v/>
      </c>
      <c r="E746" s="164" t="str">
        <f t="array" ref="E746">IFERROR(INDEX('FIT-Lijst'!$A$8:$T$994,SMALL(IF((INDEX('FIT-Lijst'!$A$8:$T$994,,18)="Fout")+(INDEX('FIT-Lijst'!$A$8:$T$994,,18)="Kritiek Fout"),MATCH(ROW('FIT-Lijst'!$A$8:$A$994),ROW('FIT-Lijst'!$A$8:$A$994)),""),ROWS('FIT-Lijst'!$A$4:S745)),COLUMNS('FIT-Lijst'!$A$4:S745)),"")</f>
        <v/>
      </c>
      <c r="F746" s="163" t="str">
        <f t="array" ref="F746">IFERROR(INDEX('FIT-Lijst'!$A$8:$T$994,SMALL(IF((INDEX('FIT-Lijst'!$A$8:$T$994,,18)="Fout")+(INDEX('FIT-Lijst'!$A$8:$T$994,,18)="Kritiek Fout"),MATCH(ROW('FIT-Lijst'!$A$8:$A$994),ROW('FIT-Lijst'!$A$8:$A$994)),""),ROWS('FIT-Lijst'!$A$4:T745)),COLUMNS('FIT-Lijst'!$A$4:T745)),"")</f>
        <v/>
      </c>
      <c r="G746" s="172"/>
      <c r="H746" s="172"/>
      <c r="I746" s="172"/>
      <c r="J746" s="173"/>
      <c r="K746" s="173"/>
      <c r="L746" s="173"/>
      <c r="M746" s="173"/>
      <c r="N746" s="173"/>
      <c r="O746" s="173"/>
      <c r="P746" s="173"/>
      <c r="Q746" s="173"/>
      <c r="R746" s="173"/>
      <c r="S746" s="173"/>
      <c r="T746" s="174" t="str">
        <f t="shared" si="37"/>
        <v/>
      </c>
      <c r="U746" s="174" t="str">
        <f t="shared" si="35"/>
        <v/>
      </c>
      <c r="V746" s="175" t="str">
        <f t="shared" si="36"/>
        <v/>
      </c>
      <c r="W746" s="172"/>
      <c r="X746" s="172"/>
    </row>
    <row r="747" spans="1:24" x14ac:dyDescent="0.15">
      <c r="A747" s="163" t="str">
        <f t="array" ref="A747">IFERROR(INDEX('FIT-Lijst'!$A$8:$T$994,SMALL(IF((INDEX('FIT-Lijst'!$A$8:$T$994,,18)="Fout")+(INDEX('FIT-Lijst'!$A$8:$T$994,,18)="Kritiek Fout"),MATCH(ROW('FIT-Lijst'!$A$8:$A$994),ROW('FIT-Lijst'!$A$8:$A$994)),""),ROWS('FIT-Lijst'!$A$4:A746)),COLUMNS('FIT-Lijst'!$A$4:A746)),"")</f>
        <v/>
      </c>
      <c r="B747" s="163" t="str">
        <f t="array" ref="B747">IFERROR(INDEX('FIT-Lijst'!$A$8:$T$994,SMALL(IF((INDEX('FIT-Lijst'!$A$8:$T$994,,18)="Fout")+(INDEX('FIT-Lijst'!$A$8:$T$994,,18)="Kritiek Fout"),MATCH(ROW('FIT-Lijst'!$A$8:$A$994),ROW('FIT-Lijst'!$A$8:$A$994)),""),ROWS('FIT-Lijst'!$A$4:D746)),COLUMNS('FIT-Lijst'!$A$4:D746)),"")</f>
        <v/>
      </c>
      <c r="C747" s="15" t="str">
        <f>IFERROR(VLOOKUP(A747,'FIT-Lijst'!A:Q,5,FALSE),"")</f>
        <v/>
      </c>
      <c r="D747" s="163" t="str">
        <f t="array" ref="D747">IFERROR(INDEX('FIT-Lijst'!$A$8:$T$994,SMALL(IF((INDEX('FIT-Lijst'!$A$8:$T$994,,18)="Fout")+(INDEX('FIT-Lijst'!$A$8:$T$994,,18)="Kritiek Fout"),MATCH(ROW('FIT-Lijst'!$A$8:$A$994),ROW('FIT-Lijst'!$A$8:$A$994)),""),ROWS('FIT-Lijst'!$A$4:R746)),COLUMNS('FIT-Lijst'!$A$4:R746)),"")</f>
        <v/>
      </c>
      <c r="E747" s="164" t="str">
        <f t="array" ref="E747">IFERROR(INDEX('FIT-Lijst'!$A$8:$T$994,SMALL(IF((INDEX('FIT-Lijst'!$A$8:$T$994,,18)="Fout")+(INDEX('FIT-Lijst'!$A$8:$T$994,,18)="Kritiek Fout"),MATCH(ROW('FIT-Lijst'!$A$8:$A$994),ROW('FIT-Lijst'!$A$8:$A$994)),""),ROWS('FIT-Lijst'!$A$4:S746)),COLUMNS('FIT-Lijst'!$A$4:S746)),"")</f>
        <v/>
      </c>
      <c r="F747" s="163" t="str">
        <f t="array" ref="F747">IFERROR(INDEX('FIT-Lijst'!$A$8:$T$994,SMALL(IF((INDEX('FIT-Lijst'!$A$8:$T$994,,18)="Fout")+(INDEX('FIT-Lijst'!$A$8:$T$994,,18)="Kritiek Fout"),MATCH(ROW('FIT-Lijst'!$A$8:$A$994),ROW('FIT-Lijst'!$A$8:$A$994)),""),ROWS('FIT-Lijst'!$A$4:T746)),COLUMNS('FIT-Lijst'!$A$4:T746)),"")</f>
        <v/>
      </c>
      <c r="G747" s="172"/>
      <c r="H747" s="172"/>
      <c r="I747" s="172"/>
      <c r="J747" s="173"/>
      <c r="K747" s="173"/>
      <c r="L747" s="173"/>
      <c r="M747" s="173"/>
      <c r="N747" s="173"/>
      <c r="O747" s="173"/>
      <c r="P747" s="173"/>
      <c r="Q747" s="173"/>
      <c r="R747" s="173"/>
      <c r="S747" s="173"/>
      <c r="T747" s="174" t="str">
        <f t="shared" si="37"/>
        <v/>
      </c>
      <c r="U747" s="174" t="str">
        <f t="shared" si="35"/>
        <v/>
      </c>
      <c r="V747" s="175" t="str">
        <f t="shared" si="36"/>
        <v/>
      </c>
      <c r="W747" s="172"/>
      <c r="X747" s="172"/>
    </row>
    <row r="748" spans="1:24" x14ac:dyDescent="0.15">
      <c r="A748" s="163" t="str">
        <f t="array" ref="A748">IFERROR(INDEX('FIT-Lijst'!$A$8:$T$994,SMALL(IF((INDEX('FIT-Lijst'!$A$8:$T$994,,18)="Fout")+(INDEX('FIT-Lijst'!$A$8:$T$994,,18)="Kritiek Fout"),MATCH(ROW('FIT-Lijst'!$A$8:$A$994),ROW('FIT-Lijst'!$A$8:$A$994)),""),ROWS('FIT-Lijst'!$A$4:A747)),COLUMNS('FIT-Lijst'!$A$4:A747)),"")</f>
        <v/>
      </c>
      <c r="B748" s="163" t="str">
        <f t="array" ref="B748">IFERROR(INDEX('FIT-Lijst'!$A$8:$T$994,SMALL(IF((INDEX('FIT-Lijst'!$A$8:$T$994,,18)="Fout")+(INDEX('FIT-Lijst'!$A$8:$T$994,,18)="Kritiek Fout"),MATCH(ROW('FIT-Lijst'!$A$8:$A$994),ROW('FIT-Lijst'!$A$8:$A$994)),""),ROWS('FIT-Lijst'!$A$4:D747)),COLUMNS('FIT-Lijst'!$A$4:D747)),"")</f>
        <v/>
      </c>
      <c r="C748" s="15" t="str">
        <f>IFERROR(VLOOKUP(A748,'FIT-Lijst'!A:Q,5,FALSE),"")</f>
        <v/>
      </c>
      <c r="D748" s="163" t="str">
        <f t="array" ref="D748">IFERROR(INDEX('FIT-Lijst'!$A$8:$T$994,SMALL(IF((INDEX('FIT-Lijst'!$A$8:$T$994,,18)="Fout")+(INDEX('FIT-Lijst'!$A$8:$T$994,,18)="Kritiek Fout"),MATCH(ROW('FIT-Lijst'!$A$8:$A$994),ROW('FIT-Lijst'!$A$8:$A$994)),""),ROWS('FIT-Lijst'!$A$4:R747)),COLUMNS('FIT-Lijst'!$A$4:R747)),"")</f>
        <v/>
      </c>
      <c r="E748" s="164" t="str">
        <f t="array" ref="E748">IFERROR(INDEX('FIT-Lijst'!$A$8:$T$994,SMALL(IF((INDEX('FIT-Lijst'!$A$8:$T$994,,18)="Fout")+(INDEX('FIT-Lijst'!$A$8:$T$994,,18)="Kritiek Fout"),MATCH(ROW('FIT-Lijst'!$A$8:$A$994),ROW('FIT-Lijst'!$A$8:$A$994)),""),ROWS('FIT-Lijst'!$A$4:S747)),COLUMNS('FIT-Lijst'!$A$4:S747)),"")</f>
        <v/>
      </c>
      <c r="F748" s="163" t="str">
        <f t="array" ref="F748">IFERROR(INDEX('FIT-Lijst'!$A$8:$T$994,SMALL(IF((INDEX('FIT-Lijst'!$A$8:$T$994,,18)="Fout")+(INDEX('FIT-Lijst'!$A$8:$T$994,,18)="Kritiek Fout"),MATCH(ROW('FIT-Lijst'!$A$8:$A$994),ROW('FIT-Lijst'!$A$8:$A$994)),""),ROWS('FIT-Lijst'!$A$4:T747)),COLUMNS('FIT-Lijst'!$A$4:T747)),"")</f>
        <v/>
      </c>
      <c r="G748" s="172"/>
      <c r="H748" s="172"/>
      <c r="I748" s="172"/>
      <c r="J748" s="173"/>
      <c r="K748" s="173"/>
      <c r="L748" s="173"/>
      <c r="M748" s="173"/>
      <c r="N748" s="173"/>
      <c r="O748" s="173"/>
      <c r="P748" s="173"/>
      <c r="Q748" s="173"/>
      <c r="R748" s="173"/>
      <c r="S748" s="173"/>
      <c r="T748" s="174" t="str">
        <f t="shared" si="37"/>
        <v/>
      </c>
      <c r="U748" s="174" t="str">
        <f t="shared" si="35"/>
        <v/>
      </c>
      <c r="V748" s="175" t="str">
        <f t="shared" si="36"/>
        <v/>
      </c>
      <c r="W748" s="172"/>
      <c r="X748" s="172"/>
    </row>
    <row r="749" spans="1:24" x14ac:dyDescent="0.15">
      <c r="A749" s="163" t="str">
        <f t="array" ref="A749">IFERROR(INDEX('FIT-Lijst'!$A$8:$T$994,SMALL(IF((INDEX('FIT-Lijst'!$A$8:$T$994,,18)="Fout")+(INDEX('FIT-Lijst'!$A$8:$T$994,,18)="Kritiek Fout"),MATCH(ROW('FIT-Lijst'!$A$8:$A$994),ROW('FIT-Lijst'!$A$8:$A$994)),""),ROWS('FIT-Lijst'!$A$4:A748)),COLUMNS('FIT-Lijst'!$A$4:A748)),"")</f>
        <v/>
      </c>
      <c r="B749" s="163" t="str">
        <f t="array" ref="B749">IFERROR(INDEX('FIT-Lijst'!$A$8:$T$994,SMALL(IF((INDEX('FIT-Lijst'!$A$8:$T$994,,18)="Fout")+(INDEX('FIT-Lijst'!$A$8:$T$994,,18)="Kritiek Fout"),MATCH(ROW('FIT-Lijst'!$A$8:$A$994),ROW('FIT-Lijst'!$A$8:$A$994)),""),ROWS('FIT-Lijst'!$A$4:D748)),COLUMNS('FIT-Lijst'!$A$4:D748)),"")</f>
        <v/>
      </c>
      <c r="C749" s="15" t="str">
        <f>IFERROR(VLOOKUP(A749,'FIT-Lijst'!A:Q,5,FALSE),"")</f>
        <v/>
      </c>
      <c r="D749" s="163" t="str">
        <f t="array" ref="D749">IFERROR(INDEX('FIT-Lijst'!$A$8:$T$994,SMALL(IF((INDEX('FIT-Lijst'!$A$8:$T$994,,18)="Fout")+(INDEX('FIT-Lijst'!$A$8:$T$994,,18)="Kritiek Fout"),MATCH(ROW('FIT-Lijst'!$A$8:$A$994),ROW('FIT-Lijst'!$A$8:$A$994)),""),ROWS('FIT-Lijst'!$A$4:R748)),COLUMNS('FIT-Lijst'!$A$4:R748)),"")</f>
        <v/>
      </c>
      <c r="E749" s="164" t="str">
        <f t="array" ref="E749">IFERROR(INDEX('FIT-Lijst'!$A$8:$T$994,SMALL(IF((INDEX('FIT-Lijst'!$A$8:$T$994,,18)="Fout")+(INDEX('FIT-Lijst'!$A$8:$T$994,,18)="Kritiek Fout"),MATCH(ROW('FIT-Lijst'!$A$8:$A$994),ROW('FIT-Lijst'!$A$8:$A$994)),""),ROWS('FIT-Lijst'!$A$4:S748)),COLUMNS('FIT-Lijst'!$A$4:S748)),"")</f>
        <v/>
      </c>
      <c r="F749" s="163" t="str">
        <f t="array" ref="F749">IFERROR(INDEX('FIT-Lijst'!$A$8:$T$994,SMALL(IF((INDEX('FIT-Lijst'!$A$8:$T$994,,18)="Fout")+(INDEX('FIT-Lijst'!$A$8:$T$994,,18)="Kritiek Fout"),MATCH(ROW('FIT-Lijst'!$A$8:$A$994),ROW('FIT-Lijst'!$A$8:$A$994)),""),ROWS('FIT-Lijst'!$A$4:T748)),COLUMNS('FIT-Lijst'!$A$4:T748)),"")</f>
        <v/>
      </c>
      <c r="G749" s="172"/>
      <c r="H749" s="172"/>
      <c r="I749" s="172"/>
      <c r="J749" s="173"/>
      <c r="K749" s="173"/>
      <c r="L749" s="173"/>
      <c r="M749" s="173"/>
      <c r="N749" s="173"/>
      <c r="O749" s="173"/>
      <c r="P749" s="173"/>
      <c r="Q749" s="173"/>
      <c r="R749" s="173"/>
      <c r="S749" s="173"/>
      <c r="T749" s="174" t="str">
        <f t="shared" si="37"/>
        <v/>
      </c>
      <c r="U749" s="174" t="str">
        <f t="shared" si="35"/>
        <v/>
      </c>
      <c r="V749" s="175" t="str">
        <f t="shared" si="36"/>
        <v/>
      </c>
      <c r="W749" s="172"/>
      <c r="X749" s="172"/>
    </row>
    <row r="750" spans="1:24" x14ac:dyDescent="0.15">
      <c r="A750" s="163" t="str">
        <f t="array" ref="A750">IFERROR(INDEX('FIT-Lijst'!$A$8:$T$994,SMALL(IF((INDEX('FIT-Lijst'!$A$8:$T$994,,18)="Fout")+(INDEX('FIT-Lijst'!$A$8:$T$994,,18)="Kritiek Fout"),MATCH(ROW('FIT-Lijst'!$A$8:$A$994),ROW('FIT-Lijst'!$A$8:$A$994)),""),ROWS('FIT-Lijst'!$A$4:A749)),COLUMNS('FIT-Lijst'!$A$4:A749)),"")</f>
        <v/>
      </c>
      <c r="B750" s="163" t="str">
        <f t="array" ref="B750">IFERROR(INDEX('FIT-Lijst'!$A$8:$T$994,SMALL(IF((INDEX('FIT-Lijst'!$A$8:$T$994,,18)="Fout")+(INDEX('FIT-Lijst'!$A$8:$T$994,,18)="Kritiek Fout"),MATCH(ROW('FIT-Lijst'!$A$8:$A$994),ROW('FIT-Lijst'!$A$8:$A$994)),""),ROWS('FIT-Lijst'!$A$4:D749)),COLUMNS('FIT-Lijst'!$A$4:D749)),"")</f>
        <v/>
      </c>
      <c r="C750" s="15" t="str">
        <f>IFERROR(VLOOKUP(A750,'FIT-Lijst'!A:Q,5,FALSE),"")</f>
        <v/>
      </c>
      <c r="D750" s="163" t="str">
        <f t="array" ref="D750">IFERROR(INDEX('FIT-Lijst'!$A$8:$T$994,SMALL(IF((INDEX('FIT-Lijst'!$A$8:$T$994,,18)="Fout")+(INDEX('FIT-Lijst'!$A$8:$T$994,,18)="Kritiek Fout"),MATCH(ROW('FIT-Lijst'!$A$8:$A$994),ROW('FIT-Lijst'!$A$8:$A$994)),""),ROWS('FIT-Lijst'!$A$4:R749)),COLUMNS('FIT-Lijst'!$A$4:R749)),"")</f>
        <v/>
      </c>
      <c r="E750" s="164" t="str">
        <f t="array" ref="E750">IFERROR(INDEX('FIT-Lijst'!$A$8:$T$994,SMALL(IF((INDEX('FIT-Lijst'!$A$8:$T$994,,18)="Fout")+(INDEX('FIT-Lijst'!$A$8:$T$994,,18)="Kritiek Fout"),MATCH(ROW('FIT-Lijst'!$A$8:$A$994),ROW('FIT-Lijst'!$A$8:$A$994)),""),ROWS('FIT-Lijst'!$A$4:S749)),COLUMNS('FIT-Lijst'!$A$4:S749)),"")</f>
        <v/>
      </c>
      <c r="F750" s="163" t="str">
        <f t="array" ref="F750">IFERROR(INDEX('FIT-Lijst'!$A$8:$T$994,SMALL(IF((INDEX('FIT-Lijst'!$A$8:$T$994,,18)="Fout")+(INDEX('FIT-Lijst'!$A$8:$T$994,,18)="Kritiek Fout"),MATCH(ROW('FIT-Lijst'!$A$8:$A$994),ROW('FIT-Lijst'!$A$8:$A$994)),""),ROWS('FIT-Lijst'!$A$4:T749)),COLUMNS('FIT-Lijst'!$A$4:T749)),"")</f>
        <v/>
      </c>
      <c r="G750" s="172"/>
      <c r="H750" s="172"/>
      <c r="I750" s="172"/>
      <c r="J750" s="173"/>
      <c r="K750" s="173"/>
      <c r="L750" s="173"/>
      <c r="M750" s="173"/>
      <c r="N750" s="173"/>
      <c r="O750" s="173"/>
      <c r="P750" s="173"/>
      <c r="Q750" s="173"/>
      <c r="R750" s="173"/>
      <c r="S750" s="173"/>
      <c r="T750" s="174" t="str">
        <f t="shared" si="37"/>
        <v/>
      </c>
      <c r="U750" s="174" t="str">
        <f t="shared" si="35"/>
        <v/>
      </c>
      <c r="V750" s="175" t="str">
        <f t="shared" si="36"/>
        <v/>
      </c>
      <c r="W750" s="172"/>
      <c r="X750" s="172"/>
    </row>
    <row r="751" spans="1:24" x14ac:dyDescent="0.15">
      <c r="A751" s="163" t="str">
        <f t="array" ref="A751">IFERROR(INDEX('FIT-Lijst'!$A$8:$T$994,SMALL(IF((INDEX('FIT-Lijst'!$A$8:$T$994,,18)="Fout")+(INDEX('FIT-Lijst'!$A$8:$T$994,,18)="Kritiek Fout"),MATCH(ROW('FIT-Lijst'!$A$8:$A$994),ROW('FIT-Lijst'!$A$8:$A$994)),""),ROWS('FIT-Lijst'!$A$4:A750)),COLUMNS('FIT-Lijst'!$A$4:A750)),"")</f>
        <v/>
      </c>
      <c r="B751" s="163" t="str">
        <f t="array" ref="B751">IFERROR(INDEX('FIT-Lijst'!$A$8:$T$994,SMALL(IF((INDEX('FIT-Lijst'!$A$8:$T$994,,18)="Fout")+(INDEX('FIT-Lijst'!$A$8:$T$994,,18)="Kritiek Fout"),MATCH(ROW('FIT-Lijst'!$A$8:$A$994),ROW('FIT-Lijst'!$A$8:$A$994)),""),ROWS('FIT-Lijst'!$A$4:D750)),COLUMNS('FIT-Lijst'!$A$4:D750)),"")</f>
        <v/>
      </c>
      <c r="C751" s="15" t="str">
        <f>IFERROR(VLOOKUP(A751,'FIT-Lijst'!A:Q,5,FALSE),"")</f>
        <v/>
      </c>
      <c r="D751" s="163" t="str">
        <f t="array" ref="D751">IFERROR(INDEX('FIT-Lijst'!$A$8:$T$994,SMALL(IF((INDEX('FIT-Lijst'!$A$8:$T$994,,18)="Fout")+(INDEX('FIT-Lijst'!$A$8:$T$994,,18)="Kritiek Fout"),MATCH(ROW('FIT-Lijst'!$A$8:$A$994),ROW('FIT-Lijst'!$A$8:$A$994)),""),ROWS('FIT-Lijst'!$A$4:R750)),COLUMNS('FIT-Lijst'!$A$4:R750)),"")</f>
        <v/>
      </c>
      <c r="E751" s="164" t="str">
        <f t="array" ref="E751">IFERROR(INDEX('FIT-Lijst'!$A$8:$T$994,SMALL(IF((INDEX('FIT-Lijst'!$A$8:$T$994,,18)="Fout")+(INDEX('FIT-Lijst'!$A$8:$T$994,,18)="Kritiek Fout"),MATCH(ROW('FIT-Lijst'!$A$8:$A$994),ROW('FIT-Lijst'!$A$8:$A$994)),""),ROWS('FIT-Lijst'!$A$4:S750)),COLUMNS('FIT-Lijst'!$A$4:S750)),"")</f>
        <v/>
      </c>
      <c r="F751" s="163" t="str">
        <f t="array" ref="F751">IFERROR(INDEX('FIT-Lijst'!$A$8:$T$994,SMALL(IF((INDEX('FIT-Lijst'!$A$8:$T$994,,18)="Fout")+(INDEX('FIT-Lijst'!$A$8:$T$994,,18)="Kritiek Fout"),MATCH(ROW('FIT-Lijst'!$A$8:$A$994),ROW('FIT-Lijst'!$A$8:$A$994)),""),ROWS('FIT-Lijst'!$A$4:T750)),COLUMNS('FIT-Lijst'!$A$4:T750)),"")</f>
        <v/>
      </c>
      <c r="G751" s="172"/>
      <c r="H751" s="172"/>
      <c r="I751" s="172"/>
      <c r="J751" s="173"/>
      <c r="K751" s="173"/>
      <c r="L751" s="173"/>
      <c r="M751" s="173"/>
      <c r="N751" s="173"/>
      <c r="O751" s="173"/>
      <c r="P751" s="173"/>
      <c r="Q751" s="173"/>
      <c r="R751" s="173"/>
      <c r="S751" s="173"/>
      <c r="T751" s="174" t="str">
        <f t="shared" si="37"/>
        <v/>
      </c>
      <c r="U751" s="174" t="str">
        <f t="shared" si="35"/>
        <v/>
      </c>
      <c r="V751" s="175" t="str">
        <f t="shared" si="36"/>
        <v/>
      </c>
      <c r="W751" s="172"/>
      <c r="X751" s="172"/>
    </row>
    <row r="752" spans="1:24" x14ac:dyDescent="0.15">
      <c r="A752" s="163" t="str">
        <f t="array" ref="A752">IFERROR(INDEX('FIT-Lijst'!$A$8:$T$994,SMALL(IF((INDEX('FIT-Lijst'!$A$8:$T$994,,18)="Fout")+(INDEX('FIT-Lijst'!$A$8:$T$994,,18)="Kritiek Fout"),MATCH(ROW('FIT-Lijst'!$A$8:$A$994),ROW('FIT-Lijst'!$A$8:$A$994)),""),ROWS('FIT-Lijst'!$A$4:A751)),COLUMNS('FIT-Lijst'!$A$4:A751)),"")</f>
        <v/>
      </c>
      <c r="B752" s="163" t="str">
        <f t="array" ref="B752">IFERROR(INDEX('FIT-Lijst'!$A$8:$T$994,SMALL(IF((INDEX('FIT-Lijst'!$A$8:$T$994,,18)="Fout")+(INDEX('FIT-Lijst'!$A$8:$T$994,,18)="Kritiek Fout"),MATCH(ROW('FIT-Lijst'!$A$8:$A$994),ROW('FIT-Lijst'!$A$8:$A$994)),""),ROWS('FIT-Lijst'!$A$4:D751)),COLUMNS('FIT-Lijst'!$A$4:D751)),"")</f>
        <v/>
      </c>
      <c r="C752" s="15" t="str">
        <f>IFERROR(VLOOKUP(A752,'FIT-Lijst'!A:Q,5,FALSE),"")</f>
        <v/>
      </c>
      <c r="D752" s="163" t="str">
        <f t="array" ref="D752">IFERROR(INDEX('FIT-Lijst'!$A$8:$T$994,SMALL(IF((INDEX('FIT-Lijst'!$A$8:$T$994,,18)="Fout")+(INDEX('FIT-Lijst'!$A$8:$T$994,,18)="Kritiek Fout"),MATCH(ROW('FIT-Lijst'!$A$8:$A$994),ROW('FIT-Lijst'!$A$8:$A$994)),""),ROWS('FIT-Lijst'!$A$4:R751)),COLUMNS('FIT-Lijst'!$A$4:R751)),"")</f>
        <v/>
      </c>
      <c r="E752" s="164" t="str">
        <f t="array" ref="E752">IFERROR(INDEX('FIT-Lijst'!$A$8:$T$994,SMALL(IF((INDEX('FIT-Lijst'!$A$8:$T$994,,18)="Fout")+(INDEX('FIT-Lijst'!$A$8:$T$994,,18)="Kritiek Fout"),MATCH(ROW('FIT-Lijst'!$A$8:$A$994),ROW('FIT-Lijst'!$A$8:$A$994)),""),ROWS('FIT-Lijst'!$A$4:S751)),COLUMNS('FIT-Lijst'!$A$4:S751)),"")</f>
        <v/>
      </c>
      <c r="F752" s="163" t="str">
        <f t="array" ref="F752">IFERROR(INDEX('FIT-Lijst'!$A$8:$T$994,SMALL(IF((INDEX('FIT-Lijst'!$A$8:$T$994,,18)="Fout")+(INDEX('FIT-Lijst'!$A$8:$T$994,,18)="Kritiek Fout"),MATCH(ROW('FIT-Lijst'!$A$8:$A$994),ROW('FIT-Lijst'!$A$8:$A$994)),""),ROWS('FIT-Lijst'!$A$4:T751)),COLUMNS('FIT-Lijst'!$A$4:T751)),"")</f>
        <v/>
      </c>
      <c r="G752" s="172"/>
      <c r="H752" s="172"/>
      <c r="I752" s="172"/>
      <c r="J752" s="173"/>
      <c r="K752" s="173"/>
      <c r="L752" s="173"/>
      <c r="M752" s="173"/>
      <c r="N752" s="173"/>
      <c r="O752" s="173"/>
      <c r="P752" s="173"/>
      <c r="Q752" s="173"/>
      <c r="R752" s="173"/>
      <c r="S752" s="173"/>
      <c r="T752" s="174" t="str">
        <f t="shared" si="37"/>
        <v/>
      </c>
      <c r="U752" s="174" t="str">
        <f t="shared" si="35"/>
        <v/>
      </c>
      <c r="V752" s="175" t="str">
        <f t="shared" si="36"/>
        <v/>
      </c>
      <c r="W752" s="172"/>
      <c r="X752" s="172"/>
    </row>
    <row r="753" spans="1:24" x14ac:dyDescent="0.15">
      <c r="A753" s="163" t="str">
        <f t="array" ref="A753">IFERROR(INDEX('FIT-Lijst'!$A$8:$T$994,SMALL(IF((INDEX('FIT-Lijst'!$A$8:$T$994,,18)="Fout")+(INDEX('FIT-Lijst'!$A$8:$T$994,,18)="Kritiek Fout"),MATCH(ROW('FIT-Lijst'!$A$8:$A$994),ROW('FIT-Lijst'!$A$8:$A$994)),""),ROWS('FIT-Lijst'!$A$4:A752)),COLUMNS('FIT-Lijst'!$A$4:A752)),"")</f>
        <v/>
      </c>
      <c r="B753" s="163" t="str">
        <f t="array" ref="B753">IFERROR(INDEX('FIT-Lijst'!$A$8:$T$994,SMALL(IF((INDEX('FIT-Lijst'!$A$8:$T$994,,18)="Fout")+(INDEX('FIT-Lijst'!$A$8:$T$994,,18)="Kritiek Fout"),MATCH(ROW('FIT-Lijst'!$A$8:$A$994),ROW('FIT-Lijst'!$A$8:$A$994)),""),ROWS('FIT-Lijst'!$A$4:D752)),COLUMNS('FIT-Lijst'!$A$4:D752)),"")</f>
        <v/>
      </c>
      <c r="C753" s="15" t="str">
        <f>IFERROR(VLOOKUP(A753,'FIT-Lijst'!A:Q,5,FALSE),"")</f>
        <v/>
      </c>
      <c r="D753" s="163" t="str">
        <f t="array" ref="D753">IFERROR(INDEX('FIT-Lijst'!$A$8:$T$994,SMALL(IF((INDEX('FIT-Lijst'!$A$8:$T$994,,18)="Fout")+(INDEX('FIT-Lijst'!$A$8:$T$994,,18)="Kritiek Fout"),MATCH(ROW('FIT-Lijst'!$A$8:$A$994),ROW('FIT-Lijst'!$A$8:$A$994)),""),ROWS('FIT-Lijst'!$A$4:R752)),COLUMNS('FIT-Lijst'!$A$4:R752)),"")</f>
        <v/>
      </c>
      <c r="E753" s="164" t="str">
        <f t="array" ref="E753">IFERROR(INDEX('FIT-Lijst'!$A$8:$T$994,SMALL(IF((INDEX('FIT-Lijst'!$A$8:$T$994,,18)="Fout")+(INDEX('FIT-Lijst'!$A$8:$T$994,,18)="Kritiek Fout"),MATCH(ROW('FIT-Lijst'!$A$8:$A$994),ROW('FIT-Lijst'!$A$8:$A$994)),""),ROWS('FIT-Lijst'!$A$4:S752)),COLUMNS('FIT-Lijst'!$A$4:S752)),"")</f>
        <v/>
      </c>
      <c r="F753" s="163" t="str">
        <f t="array" ref="F753">IFERROR(INDEX('FIT-Lijst'!$A$8:$T$994,SMALL(IF((INDEX('FIT-Lijst'!$A$8:$T$994,,18)="Fout")+(INDEX('FIT-Lijst'!$A$8:$T$994,,18)="Kritiek Fout"),MATCH(ROW('FIT-Lijst'!$A$8:$A$994),ROW('FIT-Lijst'!$A$8:$A$994)),""),ROWS('FIT-Lijst'!$A$4:T752)),COLUMNS('FIT-Lijst'!$A$4:T752)),"")</f>
        <v/>
      </c>
      <c r="G753" s="172"/>
      <c r="H753" s="172"/>
      <c r="I753" s="172"/>
      <c r="J753" s="173"/>
      <c r="K753" s="173"/>
      <c r="L753" s="173"/>
      <c r="M753" s="173"/>
      <c r="N753" s="173"/>
      <c r="O753" s="173"/>
      <c r="P753" s="173"/>
      <c r="Q753" s="173"/>
      <c r="R753" s="173"/>
      <c r="S753" s="173"/>
      <c r="T753" s="174" t="str">
        <f t="shared" si="37"/>
        <v/>
      </c>
      <c r="U753" s="174" t="str">
        <f t="shared" si="35"/>
        <v/>
      </c>
      <c r="V753" s="175" t="str">
        <f t="shared" si="36"/>
        <v/>
      </c>
      <c r="W753" s="172"/>
      <c r="X753" s="172"/>
    </row>
    <row r="754" spans="1:24" x14ac:dyDescent="0.15">
      <c r="A754" s="163" t="str">
        <f t="array" ref="A754">IFERROR(INDEX('FIT-Lijst'!$A$8:$T$994,SMALL(IF((INDEX('FIT-Lijst'!$A$8:$T$994,,18)="Fout")+(INDEX('FIT-Lijst'!$A$8:$T$994,,18)="Kritiek Fout"),MATCH(ROW('FIT-Lijst'!$A$8:$A$994),ROW('FIT-Lijst'!$A$8:$A$994)),""),ROWS('FIT-Lijst'!$A$4:A753)),COLUMNS('FIT-Lijst'!$A$4:A753)),"")</f>
        <v/>
      </c>
      <c r="B754" s="163" t="str">
        <f t="array" ref="B754">IFERROR(INDEX('FIT-Lijst'!$A$8:$T$994,SMALL(IF((INDEX('FIT-Lijst'!$A$8:$T$994,,18)="Fout")+(INDEX('FIT-Lijst'!$A$8:$T$994,,18)="Kritiek Fout"),MATCH(ROW('FIT-Lijst'!$A$8:$A$994),ROW('FIT-Lijst'!$A$8:$A$994)),""),ROWS('FIT-Lijst'!$A$4:D753)),COLUMNS('FIT-Lijst'!$A$4:D753)),"")</f>
        <v/>
      </c>
      <c r="C754" s="15" t="str">
        <f>IFERROR(VLOOKUP(A754,'FIT-Lijst'!A:Q,5,FALSE),"")</f>
        <v/>
      </c>
      <c r="D754" s="163" t="str">
        <f t="array" ref="D754">IFERROR(INDEX('FIT-Lijst'!$A$8:$T$994,SMALL(IF((INDEX('FIT-Lijst'!$A$8:$T$994,,18)="Fout")+(INDEX('FIT-Lijst'!$A$8:$T$994,,18)="Kritiek Fout"),MATCH(ROW('FIT-Lijst'!$A$8:$A$994),ROW('FIT-Lijst'!$A$8:$A$994)),""),ROWS('FIT-Lijst'!$A$4:R753)),COLUMNS('FIT-Lijst'!$A$4:R753)),"")</f>
        <v/>
      </c>
      <c r="E754" s="164" t="str">
        <f t="array" ref="E754">IFERROR(INDEX('FIT-Lijst'!$A$8:$T$994,SMALL(IF((INDEX('FIT-Lijst'!$A$8:$T$994,,18)="Fout")+(INDEX('FIT-Lijst'!$A$8:$T$994,,18)="Kritiek Fout"),MATCH(ROW('FIT-Lijst'!$A$8:$A$994),ROW('FIT-Lijst'!$A$8:$A$994)),""),ROWS('FIT-Lijst'!$A$4:S753)),COLUMNS('FIT-Lijst'!$A$4:S753)),"")</f>
        <v/>
      </c>
      <c r="F754" s="163" t="str">
        <f t="array" ref="F754">IFERROR(INDEX('FIT-Lijst'!$A$8:$T$994,SMALL(IF((INDEX('FIT-Lijst'!$A$8:$T$994,,18)="Fout")+(INDEX('FIT-Lijst'!$A$8:$T$994,,18)="Kritiek Fout"),MATCH(ROW('FIT-Lijst'!$A$8:$A$994),ROW('FIT-Lijst'!$A$8:$A$994)),""),ROWS('FIT-Lijst'!$A$4:T753)),COLUMNS('FIT-Lijst'!$A$4:T753)),"")</f>
        <v/>
      </c>
      <c r="G754" s="172"/>
      <c r="H754" s="172"/>
      <c r="I754" s="172"/>
      <c r="J754" s="173"/>
      <c r="K754" s="173"/>
      <c r="L754" s="173"/>
      <c r="M754" s="173"/>
      <c r="N754" s="173"/>
      <c r="O754" s="173"/>
      <c r="P754" s="173"/>
      <c r="Q754" s="173"/>
      <c r="R754" s="173"/>
      <c r="S754" s="173"/>
      <c r="T754" s="174" t="str">
        <f t="shared" si="37"/>
        <v/>
      </c>
      <c r="U754" s="174" t="str">
        <f t="shared" si="35"/>
        <v/>
      </c>
      <c r="V754" s="175" t="str">
        <f t="shared" si="36"/>
        <v/>
      </c>
      <c r="W754" s="172"/>
      <c r="X754" s="172"/>
    </row>
    <row r="755" spans="1:24" x14ac:dyDescent="0.15">
      <c r="A755" s="163" t="str">
        <f t="array" ref="A755">IFERROR(INDEX('FIT-Lijst'!$A$8:$T$994,SMALL(IF((INDEX('FIT-Lijst'!$A$8:$T$994,,18)="Fout")+(INDEX('FIT-Lijst'!$A$8:$T$994,,18)="Kritiek Fout"),MATCH(ROW('FIT-Lijst'!$A$8:$A$994),ROW('FIT-Lijst'!$A$8:$A$994)),""),ROWS('FIT-Lijst'!$A$4:A754)),COLUMNS('FIT-Lijst'!$A$4:A754)),"")</f>
        <v/>
      </c>
      <c r="B755" s="163" t="str">
        <f t="array" ref="B755">IFERROR(INDEX('FIT-Lijst'!$A$8:$T$994,SMALL(IF((INDEX('FIT-Lijst'!$A$8:$T$994,,18)="Fout")+(INDEX('FIT-Lijst'!$A$8:$T$994,,18)="Kritiek Fout"),MATCH(ROW('FIT-Lijst'!$A$8:$A$994),ROW('FIT-Lijst'!$A$8:$A$994)),""),ROWS('FIT-Lijst'!$A$4:D754)),COLUMNS('FIT-Lijst'!$A$4:D754)),"")</f>
        <v/>
      </c>
      <c r="C755" s="15" t="str">
        <f>IFERROR(VLOOKUP(A755,'FIT-Lijst'!A:Q,5,FALSE),"")</f>
        <v/>
      </c>
      <c r="D755" s="163" t="str">
        <f t="array" ref="D755">IFERROR(INDEX('FIT-Lijst'!$A$8:$T$994,SMALL(IF((INDEX('FIT-Lijst'!$A$8:$T$994,,18)="Fout")+(INDEX('FIT-Lijst'!$A$8:$T$994,,18)="Kritiek Fout"),MATCH(ROW('FIT-Lijst'!$A$8:$A$994),ROW('FIT-Lijst'!$A$8:$A$994)),""),ROWS('FIT-Lijst'!$A$4:R754)),COLUMNS('FIT-Lijst'!$A$4:R754)),"")</f>
        <v/>
      </c>
      <c r="E755" s="164" t="str">
        <f t="array" ref="E755">IFERROR(INDEX('FIT-Lijst'!$A$8:$T$994,SMALL(IF((INDEX('FIT-Lijst'!$A$8:$T$994,,18)="Fout")+(INDEX('FIT-Lijst'!$A$8:$T$994,,18)="Kritiek Fout"),MATCH(ROW('FIT-Lijst'!$A$8:$A$994),ROW('FIT-Lijst'!$A$8:$A$994)),""),ROWS('FIT-Lijst'!$A$4:S754)),COLUMNS('FIT-Lijst'!$A$4:S754)),"")</f>
        <v/>
      </c>
      <c r="F755" s="163" t="str">
        <f t="array" ref="F755">IFERROR(INDEX('FIT-Lijst'!$A$8:$T$994,SMALL(IF((INDEX('FIT-Lijst'!$A$8:$T$994,,18)="Fout")+(INDEX('FIT-Lijst'!$A$8:$T$994,,18)="Kritiek Fout"),MATCH(ROW('FIT-Lijst'!$A$8:$A$994),ROW('FIT-Lijst'!$A$8:$A$994)),""),ROWS('FIT-Lijst'!$A$4:T754)),COLUMNS('FIT-Lijst'!$A$4:T754)),"")</f>
        <v/>
      </c>
      <c r="G755" s="172"/>
      <c r="H755" s="172"/>
      <c r="I755" s="172"/>
      <c r="J755" s="173"/>
      <c r="K755" s="173"/>
      <c r="L755" s="173"/>
      <c r="M755" s="173"/>
      <c r="N755" s="173"/>
      <c r="O755" s="173"/>
      <c r="P755" s="173"/>
      <c r="Q755" s="173"/>
      <c r="R755" s="173"/>
      <c r="S755" s="173"/>
      <c r="T755" s="174" t="str">
        <f t="shared" si="37"/>
        <v/>
      </c>
      <c r="U755" s="174" t="str">
        <f t="shared" si="35"/>
        <v/>
      </c>
      <c r="V755" s="175" t="str">
        <f t="shared" si="36"/>
        <v/>
      </c>
      <c r="W755" s="172"/>
      <c r="X755" s="172"/>
    </row>
    <row r="756" spans="1:24" x14ac:dyDescent="0.15">
      <c r="A756" s="163" t="str">
        <f t="array" ref="A756">IFERROR(INDEX('FIT-Lijst'!$A$8:$T$994,SMALL(IF((INDEX('FIT-Lijst'!$A$8:$T$994,,18)="Fout")+(INDEX('FIT-Lijst'!$A$8:$T$994,,18)="Kritiek Fout"),MATCH(ROW('FIT-Lijst'!$A$8:$A$994),ROW('FIT-Lijst'!$A$8:$A$994)),""),ROWS('FIT-Lijst'!$A$4:A755)),COLUMNS('FIT-Lijst'!$A$4:A755)),"")</f>
        <v/>
      </c>
      <c r="B756" s="163" t="str">
        <f t="array" ref="B756">IFERROR(INDEX('FIT-Lijst'!$A$8:$T$994,SMALL(IF((INDEX('FIT-Lijst'!$A$8:$T$994,,18)="Fout")+(INDEX('FIT-Lijst'!$A$8:$T$994,,18)="Kritiek Fout"),MATCH(ROW('FIT-Lijst'!$A$8:$A$994),ROW('FIT-Lijst'!$A$8:$A$994)),""),ROWS('FIT-Lijst'!$A$4:D755)),COLUMNS('FIT-Lijst'!$A$4:D755)),"")</f>
        <v/>
      </c>
      <c r="C756" s="15" t="str">
        <f>IFERROR(VLOOKUP(A756,'FIT-Lijst'!A:Q,5,FALSE),"")</f>
        <v/>
      </c>
      <c r="D756" s="163" t="str">
        <f t="array" ref="D756">IFERROR(INDEX('FIT-Lijst'!$A$8:$T$994,SMALL(IF((INDEX('FIT-Lijst'!$A$8:$T$994,,18)="Fout")+(INDEX('FIT-Lijst'!$A$8:$T$994,,18)="Kritiek Fout"),MATCH(ROW('FIT-Lijst'!$A$8:$A$994),ROW('FIT-Lijst'!$A$8:$A$994)),""),ROWS('FIT-Lijst'!$A$4:R755)),COLUMNS('FIT-Lijst'!$A$4:R755)),"")</f>
        <v/>
      </c>
      <c r="E756" s="164" t="str">
        <f t="array" ref="E756">IFERROR(INDEX('FIT-Lijst'!$A$8:$T$994,SMALL(IF((INDEX('FIT-Lijst'!$A$8:$T$994,,18)="Fout")+(INDEX('FIT-Lijst'!$A$8:$T$994,,18)="Kritiek Fout"),MATCH(ROW('FIT-Lijst'!$A$8:$A$994),ROW('FIT-Lijst'!$A$8:$A$994)),""),ROWS('FIT-Lijst'!$A$4:S755)),COLUMNS('FIT-Lijst'!$A$4:S755)),"")</f>
        <v/>
      </c>
      <c r="F756" s="163" t="str">
        <f t="array" ref="F756">IFERROR(INDEX('FIT-Lijst'!$A$8:$T$994,SMALL(IF((INDEX('FIT-Lijst'!$A$8:$T$994,,18)="Fout")+(INDEX('FIT-Lijst'!$A$8:$T$994,,18)="Kritiek Fout"),MATCH(ROW('FIT-Lijst'!$A$8:$A$994),ROW('FIT-Lijst'!$A$8:$A$994)),""),ROWS('FIT-Lijst'!$A$4:T755)),COLUMNS('FIT-Lijst'!$A$4:T755)),"")</f>
        <v/>
      </c>
      <c r="G756" s="172"/>
      <c r="H756" s="172"/>
      <c r="I756" s="172"/>
      <c r="J756" s="173"/>
      <c r="K756" s="173"/>
      <c r="L756" s="173"/>
      <c r="M756" s="173"/>
      <c r="N756" s="173"/>
      <c r="O756" s="173"/>
      <c r="P756" s="173"/>
      <c r="Q756" s="173"/>
      <c r="R756" s="173"/>
      <c r="S756" s="173"/>
      <c r="T756" s="174" t="str">
        <f t="shared" si="37"/>
        <v/>
      </c>
      <c r="U756" s="174" t="str">
        <f t="shared" si="35"/>
        <v/>
      </c>
      <c r="V756" s="175" t="str">
        <f t="shared" si="36"/>
        <v/>
      </c>
      <c r="W756" s="172"/>
      <c r="X756" s="172"/>
    </row>
    <row r="757" spans="1:24" x14ac:dyDescent="0.15">
      <c r="A757" s="163" t="str">
        <f t="array" ref="A757">IFERROR(INDEX('FIT-Lijst'!$A$8:$T$994,SMALL(IF((INDEX('FIT-Lijst'!$A$8:$T$994,,18)="Fout")+(INDEX('FIT-Lijst'!$A$8:$T$994,,18)="Kritiek Fout"),MATCH(ROW('FIT-Lijst'!$A$8:$A$994),ROW('FIT-Lijst'!$A$8:$A$994)),""),ROWS('FIT-Lijst'!$A$4:A756)),COLUMNS('FIT-Lijst'!$A$4:A756)),"")</f>
        <v/>
      </c>
      <c r="B757" s="163" t="str">
        <f t="array" ref="B757">IFERROR(INDEX('FIT-Lijst'!$A$8:$T$994,SMALL(IF((INDEX('FIT-Lijst'!$A$8:$T$994,,18)="Fout")+(INDEX('FIT-Lijst'!$A$8:$T$994,,18)="Kritiek Fout"),MATCH(ROW('FIT-Lijst'!$A$8:$A$994),ROW('FIT-Lijst'!$A$8:$A$994)),""),ROWS('FIT-Lijst'!$A$4:D756)),COLUMNS('FIT-Lijst'!$A$4:D756)),"")</f>
        <v/>
      </c>
      <c r="C757" s="15" t="str">
        <f>IFERROR(VLOOKUP(A757,'FIT-Lijst'!A:Q,5,FALSE),"")</f>
        <v/>
      </c>
      <c r="D757" s="163" t="str">
        <f t="array" ref="D757">IFERROR(INDEX('FIT-Lijst'!$A$8:$T$994,SMALL(IF((INDEX('FIT-Lijst'!$A$8:$T$994,,18)="Fout")+(INDEX('FIT-Lijst'!$A$8:$T$994,,18)="Kritiek Fout"),MATCH(ROW('FIT-Lijst'!$A$8:$A$994),ROW('FIT-Lijst'!$A$8:$A$994)),""),ROWS('FIT-Lijst'!$A$4:R756)),COLUMNS('FIT-Lijst'!$A$4:R756)),"")</f>
        <v/>
      </c>
      <c r="E757" s="164" t="str">
        <f t="array" ref="E757">IFERROR(INDEX('FIT-Lijst'!$A$8:$T$994,SMALL(IF((INDEX('FIT-Lijst'!$A$8:$T$994,,18)="Fout")+(INDEX('FIT-Lijst'!$A$8:$T$994,,18)="Kritiek Fout"),MATCH(ROW('FIT-Lijst'!$A$8:$A$994),ROW('FIT-Lijst'!$A$8:$A$994)),""),ROWS('FIT-Lijst'!$A$4:S756)),COLUMNS('FIT-Lijst'!$A$4:S756)),"")</f>
        <v/>
      </c>
      <c r="F757" s="163" t="str">
        <f t="array" ref="F757">IFERROR(INDEX('FIT-Lijst'!$A$8:$T$994,SMALL(IF((INDEX('FIT-Lijst'!$A$8:$T$994,,18)="Fout")+(INDEX('FIT-Lijst'!$A$8:$T$994,,18)="Kritiek Fout"),MATCH(ROW('FIT-Lijst'!$A$8:$A$994),ROW('FIT-Lijst'!$A$8:$A$994)),""),ROWS('FIT-Lijst'!$A$4:T756)),COLUMNS('FIT-Lijst'!$A$4:T756)),"")</f>
        <v/>
      </c>
      <c r="G757" s="172"/>
      <c r="H757" s="172"/>
      <c r="I757" s="172"/>
      <c r="J757" s="173"/>
      <c r="K757" s="173"/>
      <c r="L757" s="173"/>
      <c r="M757" s="173"/>
      <c r="N757" s="173"/>
      <c r="O757" s="173"/>
      <c r="P757" s="173"/>
      <c r="Q757" s="173"/>
      <c r="R757" s="173"/>
      <c r="S757" s="173"/>
      <c r="T757" s="174" t="str">
        <f t="shared" si="37"/>
        <v/>
      </c>
      <c r="U757" s="174" t="str">
        <f t="shared" si="35"/>
        <v/>
      </c>
      <c r="V757" s="175" t="str">
        <f t="shared" si="36"/>
        <v/>
      </c>
      <c r="W757" s="172"/>
      <c r="X757" s="172"/>
    </row>
    <row r="758" spans="1:24" x14ac:dyDescent="0.15">
      <c r="A758" s="163" t="str">
        <f t="array" ref="A758">IFERROR(INDEX('FIT-Lijst'!$A$8:$T$994,SMALL(IF((INDEX('FIT-Lijst'!$A$8:$T$994,,18)="Fout")+(INDEX('FIT-Lijst'!$A$8:$T$994,,18)="Kritiek Fout"),MATCH(ROW('FIT-Lijst'!$A$8:$A$994),ROW('FIT-Lijst'!$A$8:$A$994)),""),ROWS('FIT-Lijst'!$A$4:A757)),COLUMNS('FIT-Lijst'!$A$4:A757)),"")</f>
        <v/>
      </c>
      <c r="B758" s="163" t="str">
        <f t="array" ref="B758">IFERROR(INDEX('FIT-Lijst'!$A$8:$T$994,SMALL(IF((INDEX('FIT-Lijst'!$A$8:$T$994,,18)="Fout")+(INDEX('FIT-Lijst'!$A$8:$T$994,,18)="Kritiek Fout"),MATCH(ROW('FIT-Lijst'!$A$8:$A$994),ROW('FIT-Lijst'!$A$8:$A$994)),""),ROWS('FIT-Lijst'!$A$4:D757)),COLUMNS('FIT-Lijst'!$A$4:D757)),"")</f>
        <v/>
      </c>
      <c r="C758" s="15" t="str">
        <f>IFERROR(VLOOKUP(A758,'FIT-Lijst'!A:Q,5,FALSE),"")</f>
        <v/>
      </c>
      <c r="D758" s="163" t="str">
        <f t="array" ref="D758">IFERROR(INDEX('FIT-Lijst'!$A$8:$T$994,SMALL(IF((INDEX('FIT-Lijst'!$A$8:$T$994,,18)="Fout")+(INDEX('FIT-Lijst'!$A$8:$T$994,,18)="Kritiek Fout"),MATCH(ROW('FIT-Lijst'!$A$8:$A$994),ROW('FIT-Lijst'!$A$8:$A$994)),""),ROWS('FIT-Lijst'!$A$4:R757)),COLUMNS('FIT-Lijst'!$A$4:R757)),"")</f>
        <v/>
      </c>
      <c r="E758" s="164" t="str">
        <f t="array" ref="E758">IFERROR(INDEX('FIT-Lijst'!$A$8:$T$994,SMALL(IF((INDEX('FIT-Lijst'!$A$8:$T$994,,18)="Fout")+(INDEX('FIT-Lijst'!$A$8:$T$994,,18)="Kritiek Fout"),MATCH(ROW('FIT-Lijst'!$A$8:$A$994),ROW('FIT-Lijst'!$A$8:$A$994)),""),ROWS('FIT-Lijst'!$A$4:S757)),COLUMNS('FIT-Lijst'!$A$4:S757)),"")</f>
        <v/>
      </c>
      <c r="F758" s="163" t="str">
        <f t="array" ref="F758">IFERROR(INDEX('FIT-Lijst'!$A$8:$T$994,SMALL(IF((INDEX('FIT-Lijst'!$A$8:$T$994,,18)="Fout")+(INDEX('FIT-Lijst'!$A$8:$T$994,,18)="Kritiek Fout"),MATCH(ROW('FIT-Lijst'!$A$8:$A$994),ROW('FIT-Lijst'!$A$8:$A$994)),""),ROWS('FIT-Lijst'!$A$4:T757)),COLUMNS('FIT-Lijst'!$A$4:T757)),"")</f>
        <v/>
      </c>
      <c r="G758" s="172"/>
      <c r="H758" s="172"/>
      <c r="I758" s="172"/>
      <c r="J758" s="173"/>
      <c r="K758" s="173"/>
      <c r="L758" s="173"/>
      <c r="M758" s="173"/>
      <c r="N758" s="173"/>
      <c r="O758" s="173"/>
      <c r="P758" s="173"/>
      <c r="Q758" s="173"/>
      <c r="R758" s="173"/>
      <c r="S758" s="173"/>
      <c r="T758" s="174" t="str">
        <f t="shared" si="37"/>
        <v/>
      </c>
      <c r="U758" s="174" t="str">
        <f t="shared" si="35"/>
        <v/>
      </c>
      <c r="V758" s="175" t="str">
        <f t="shared" si="36"/>
        <v/>
      </c>
      <c r="W758" s="172"/>
      <c r="X758" s="172"/>
    </row>
    <row r="759" spans="1:24" x14ac:dyDescent="0.15">
      <c r="A759" s="163" t="str">
        <f t="array" ref="A759">IFERROR(INDEX('FIT-Lijst'!$A$8:$T$994,SMALL(IF((INDEX('FIT-Lijst'!$A$8:$T$994,,18)="Fout")+(INDEX('FIT-Lijst'!$A$8:$T$994,,18)="Kritiek Fout"),MATCH(ROW('FIT-Lijst'!$A$8:$A$994),ROW('FIT-Lijst'!$A$8:$A$994)),""),ROWS('FIT-Lijst'!$A$4:A758)),COLUMNS('FIT-Lijst'!$A$4:A758)),"")</f>
        <v/>
      </c>
      <c r="B759" s="163" t="str">
        <f t="array" ref="B759">IFERROR(INDEX('FIT-Lijst'!$A$8:$T$994,SMALL(IF((INDEX('FIT-Lijst'!$A$8:$T$994,,18)="Fout")+(INDEX('FIT-Lijst'!$A$8:$T$994,,18)="Kritiek Fout"),MATCH(ROW('FIT-Lijst'!$A$8:$A$994),ROW('FIT-Lijst'!$A$8:$A$994)),""),ROWS('FIT-Lijst'!$A$4:D758)),COLUMNS('FIT-Lijst'!$A$4:D758)),"")</f>
        <v/>
      </c>
      <c r="C759" s="15" t="str">
        <f>IFERROR(VLOOKUP(A759,'FIT-Lijst'!A:Q,5,FALSE),"")</f>
        <v/>
      </c>
      <c r="D759" s="163" t="str">
        <f t="array" ref="D759">IFERROR(INDEX('FIT-Lijst'!$A$8:$T$994,SMALL(IF((INDEX('FIT-Lijst'!$A$8:$T$994,,18)="Fout")+(INDEX('FIT-Lijst'!$A$8:$T$994,,18)="Kritiek Fout"),MATCH(ROW('FIT-Lijst'!$A$8:$A$994),ROW('FIT-Lijst'!$A$8:$A$994)),""),ROWS('FIT-Lijst'!$A$4:R758)),COLUMNS('FIT-Lijst'!$A$4:R758)),"")</f>
        <v/>
      </c>
      <c r="E759" s="164" t="str">
        <f t="array" ref="E759">IFERROR(INDEX('FIT-Lijst'!$A$8:$T$994,SMALL(IF((INDEX('FIT-Lijst'!$A$8:$T$994,,18)="Fout")+(INDEX('FIT-Lijst'!$A$8:$T$994,,18)="Kritiek Fout"),MATCH(ROW('FIT-Lijst'!$A$8:$A$994),ROW('FIT-Lijst'!$A$8:$A$994)),""),ROWS('FIT-Lijst'!$A$4:S758)),COLUMNS('FIT-Lijst'!$A$4:S758)),"")</f>
        <v/>
      </c>
      <c r="F759" s="163" t="str">
        <f t="array" ref="F759">IFERROR(INDEX('FIT-Lijst'!$A$8:$T$994,SMALL(IF((INDEX('FIT-Lijst'!$A$8:$T$994,,18)="Fout")+(INDEX('FIT-Lijst'!$A$8:$T$994,,18)="Kritiek Fout"),MATCH(ROW('FIT-Lijst'!$A$8:$A$994),ROW('FIT-Lijst'!$A$8:$A$994)),""),ROWS('FIT-Lijst'!$A$4:T758)),COLUMNS('FIT-Lijst'!$A$4:T758)),"")</f>
        <v/>
      </c>
      <c r="G759" s="172"/>
      <c r="H759" s="172"/>
      <c r="I759" s="172"/>
      <c r="J759" s="173"/>
      <c r="K759" s="173"/>
      <c r="L759" s="173"/>
      <c r="M759" s="173"/>
      <c r="N759" s="173"/>
      <c r="O759" s="173"/>
      <c r="P759" s="173"/>
      <c r="Q759" s="173"/>
      <c r="R759" s="173"/>
      <c r="S759" s="173"/>
      <c r="T759" s="174" t="str">
        <f t="shared" si="37"/>
        <v/>
      </c>
      <c r="U759" s="174" t="str">
        <f t="shared" si="35"/>
        <v/>
      </c>
      <c r="V759" s="175" t="str">
        <f t="shared" si="36"/>
        <v/>
      </c>
      <c r="W759" s="172"/>
      <c r="X759" s="172"/>
    </row>
    <row r="760" spans="1:24" x14ac:dyDescent="0.15">
      <c r="A760" s="163" t="str">
        <f t="array" ref="A760">IFERROR(INDEX('FIT-Lijst'!$A$8:$T$994,SMALL(IF((INDEX('FIT-Lijst'!$A$8:$T$994,,18)="Fout")+(INDEX('FIT-Lijst'!$A$8:$T$994,,18)="Kritiek Fout"),MATCH(ROW('FIT-Lijst'!$A$8:$A$994),ROW('FIT-Lijst'!$A$8:$A$994)),""),ROWS('FIT-Lijst'!$A$4:A759)),COLUMNS('FIT-Lijst'!$A$4:A759)),"")</f>
        <v/>
      </c>
      <c r="B760" s="163" t="str">
        <f t="array" ref="B760">IFERROR(INDEX('FIT-Lijst'!$A$8:$T$994,SMALL(IF((INDEX('FIT-Lijst'!$A$8:$T$994,,18)="Fout")+(INDEX('FIT-Lijst'!$A$8:$T$994,,18)="Kritiek Fout"),MATCH(ROW('FIT-Lijst'!$A$8:$A$994),ROW('FIT-Lijst'!$A$8:$A$994)),""),ROWS('FIT-Lijst'!$A$4:D759)),COLUMNS('FIT-Lijst'!$A$4:D759)),"")</f>
        <v/>
      </c>
      <c r="C760" s="15" t="str">
        <f>IFERROR(VLOOKUP(A760,'FIT-Lijst'!A:Q,5,FALSE),"")</f>
        <v/>
      </c>
      <c r="D760" s="163" t="str">
        <f t="array" ref="D760">IFERROR(INDEX('FIT-Lijst'!$A$8:$T$994,SMALL(IF((INDEX('FIT-Lijst'!$A$8:$T$994,,18)="Fout")+(INDEX('FIT-Lijst'!$A$8:$T$994,,18)="Kritiek Fout"),MATCH(ROW('FIT-Lijst'!$A$8:$A$994),ROW('FIT-Lijst'!$A$8:$A$994)),""),ROWS('FIT-Lijst'!$A$4:R759)),COLUMNS('FIT-Lijst'!$A$4:R759)),"")</f>
        <v/>
      </c>
      <c r="E760" s="164" t="str">
        <f t="array" ref="E760">IFERROR(INDEX('FIT-Lijst'!$A$8:$T$994,SMALL(IF((INDEX('FIT-Lijst'!$A$8:$T$994,,18)="Fout")+(INDEX('FIT-Lijst'!$A$8:$T$994,,18)="Kritiek Fout"),MATCH(ROW('FIT-Lijst'!$A$8:$A$994),ROW('FIT-Lijst'!$A$8:$A$994)),""),ROWS('FIT-Lijst'!$A$4:S759)),COLUMNS('FIT-Lijst'!$A$4:S759)),"")</f>
        <v/>
      </c>
      <c r="F760" s="163" t="str">
        <f t="array" ref="F760">IFERROR(INDEX('FIT-Lijst'!$A$8:$T$994,SMALL(IF((INDEX('FIT-Lijst'!$A$8:$T$994,,18)="Fout")+(INDEX('FIT-Lijst'!$A$8:$T$994,,18)="Kritiek Fout"),MATCH(ROW('FIT-Lijst'!$A$8:$A$994),ROW('FIT-Lijst'!$A$8:$A$994)),""),ROWS('FIT-Lijst'!$A$4:T759)),COLUMNS('FIT-Lijst'!$A$4:T759)),"")</f>
        <v/>
      </c>
      <c r="G760" s="172"/>
      <c r="H760" s="172"/>
      <c r="I760" s="172"/>
      <c r="J760" s="173"/>
      <c r="K760" s="173"/>
      <c r="L760" s="173"/>
      <c r="M760" s="173"/>
      <c r="N760" s="173"/>
      <c r="O760" s="173"/>
      <c r="P760" s="173"/>
      <c r="Q760" s="173"/>
      <c r="R760" s="173"/>
      <c r="S760" s="173"/>
      <c r="T760" s="174" t="str">
        <f t="shared" si="37"/>
        <v/>
      </c>
      <c r="U760" s="174" t="str">
        <f t="shared" si="35"/>
        <v/>
      </c>
      <c r="V760" s="175" t="str">
        <f t="shared" si="36"/>
        <v/>
      </c>
      <c r="W760" s="172"/>
      <c r="X760" s="172"/>
    </row>
    <row r="761" spans="1:24" x14ac:dyDescent="0.15">
      <c r="A761" s="163" t="str">
        <f t="array" ref="A761">IFERROR(INDEX('FIT-Lijst'!$A$8:$T$994,SMALL(IF((INDEX('FIT-Lijst'!$A$8:$T$994,,18)="Fout")+(INDEX('FIT-Lijst'!$A$8:$T$994,,18)="Kritiek Fout"),MATCH(ROW('FIT-Lijst'!$A$8:$A$994),ROW('FIT-Lijst'!$A$8:$A$994)),""),ROWS('FIT-Lijst'!$A$4:A760)),COLUMNS('FIT-Lijst'!$A$4:A760)),"")</f>
        <v/>
      </c>
      <c r="B761" s="163" t="str">
        <f t="array" ref="B761">IFERROR(INDEX('FIT-Lijst'!$A$8:$T$994,SMALL(IF((INDEX('FIT-Lijst'!$A$8:$T$994,,18)="Fout")+(INDEX('FIT-Lijst'!$A$8:$T$994,,18)="Kritiek Fout"),MATCH(ROW('FIT-Lijst'!$A$8:$A$994),ROW('FIT-Lijst'!$A$8:$A$994)),""),ROWS('FIT-Lijst'!$A$4:D760)),COLUMNS('FIT-Lijst'!$A$4:D760)),"")</f>
        <v/>
      </c>
      <c r="C761" s="15" t="str">
        <f>IFERROR(VLOOKUP(A761,'FIT-Lijst'!A:Q,5,FALSE),"")</f>
        <v/>
      </c>
      <c r="D761" s="163" t="str">
        <f t="array" ref="D761">IFERROR(INDEX('FIT-Lijst'!$A$8:$T$994,SMALL(IF((INDEX('FIT-Lijst'!$A$8:$T$994,,18)="Fout")+(INDEX('FIT-Lijst'!$A$8:$T$994,,18)="Kritiek Fout"),MATCH(ROW('FIT-Lijst'!$A$8:$A$994),ROW('FIT-Lijst'!$A$8:$A$994)),""),ROWS('FIT-Lijst'!$A$4:R760)),COLUMNS('FIT-Lijst'!$A$4:R760)),"")</f>
        <v/>
      </c>
      <c r="E761" s="164" t="str">
        <f t="array" ref="E761">IFERROR(INDEX('FIT-Lijst'!$A$8:$T$994,SMALL(IF((INDEX('FIT-Lijst'!$A$8:$T$994,,18)="Fout")+(INDEX('FIT-Lijst'!$A$8:$T$994,,18)="Kritiek Fout"),MATCH(ROW('FIT-Lijst'!$A$8:$A$994),ROW('FIT-Lijst'!$A$8:$A$994)),""),ROWS('FIT-Lijst'!$A$4:S760)),COLUMNS('FIT-Lijst'!$A$4:S760)),"")</f>
        <v/>
      </c>
      <c r="F761" s="163" t="str">
        <f t="array" ref="F761">IFERROR(INDEX('FIT-Lijst'!$A$8:$T$994,SMALL(IF((INDEX('FIT-Lijst'!$A$8:$T$994,,18)="Fout")+(INDEX('FIT-Lijst'!$A$8:$T$994,,18)="Kritiek Fout"),MATCH(ROW('FIT-Lijst'!$A$8:$A$994),ROW('FIT-Lijst'!$A$8:$A$994)),""),ROWS('FIT-Lijst'!$A$4:T760)),COLUMNS('FIT-Lijst'!$A$4:T760)),"")</f>
        <v/>
      </c>
      <c r="G761" s="172"/>
      <c r="H761" s="172"/>
      <c r="I761" s="172"/>
      <c r="J761" s="173"/>
      <c r="K761" s="173"/>
      <c r="L761" s="173"/>
      <c r="M761" s="173"/>
      <c r="N761" s="173"/>
      <c r="O761" s="173"/>
      <c r="P761" s="173"/>
      <c r="Q761" s="173"/>
      <c r="R761" s="173"/>
      <c r="S761" s="173"/>
      <c r="T761" s="174" t="str">
        <f t="shared" si="37"/>
        <v/>
      </c>
      <c r="U761" s="174" t="str">
        <f t="shared" si="35"/>
        <v/>
      </c>
      <c r="V761" s="175" t="str">
        <f t="shared" si="36"/>
        <v/>
      </c>
      <c r="W761" s="172"/>
      <c r="X761" s="172"/>
    </row>
    <row r="762" spans="1:24" x14ac:dyDescent="0.15">
      <c r="A762" s="163" t="str">
        <f t="array" ref="A762">IFERROR(INDEX('FIT-Lijst'!$A$8:$T$994,SMALL(IF((INDEX('FIT-Lijst'!$A$8:$T$994,,18)="Fout")+(INDEX('FIT-Lijst'!$A$8:$T$994,,18)="Kritiek Fout"),MATCH(ROW('FIT-Lijst'!$A$8:$A$994),ROW('FIT-Lijst'!$A$8:$A$994)),""),ROWS('FIT-Lijst'!$A$4:A761)),COLUMNS('FIT-Lijst'!$A$4:A761)),"")</f>
        <v/>
      </c>
      <c r="B762" s="163" t="str">
        <f t="array" ref="B762">IFERROR(INDEX('FIT-Lijst'!$A$8:$T$994,SMALL(IF((INDEX('FIT-Lijst'!$A$8:$T$994,,18)="Fout")+(INDEX('FIT-Lijst'!$A$8:$T$994,,18)="Kritiek Fout"),MATCH(ROW('FIT-Lijst'!$A$8:$A$994),ROW('FIT-Lijst'!$A$8:$A$994)),""),ROWS('FIT-Lijst'!$A$4:D761)),COLUMNS('FIT-Lijst'!$A$4:D761)),"")</f>
        <v/>
      </c>
      <c r="C762" s="15" t="str">
        <f>IFERROR(VLOOKUP(A762,'FIT-Lijst'!A:Q,5,FALSE),"")</f>
        <v/>
      </c>
      <c r="D762" s="163" t="str">
        <f t="array" ref="D762">IFERROR(INDEX('FIT-Lijst'!$A$8:$T$994,SMALL(IF((INDEX('FIT-Lijst'!$A$8:$T$994,,18)="Fout")+(INDEX('FIT-Lijst'!$A$8:$T$994,,18)="Kritiek Fout"),MATCH(ROW('FIT-Lijst'!$A$8:$A$994),ROW('FIT-Lijst'!$A$8:$A$994)),""),ROWS('FIT-Lijst'!$A$4:R761)),COLUMNS('FIT-Lijst'!$A$4:R761)),"")</f>
        <v/>
      </c>
      <c r="E762" s="164" t="str">
        <f t="array" ref="E762">IFERROR(INDEX('FIT-Lijst'!$A$8:$T$994,SMALL(IF((INDEX('FIT-Lijst'!$A$8:$T$994,,18)="Fout")+(INDEX('FIT-Lijst'!$A$8:$T$994,,18)="Kritiek Fout"),MATCH(ROW('FIT-Lijst'!$A$8:$A$994),ROW('FIT-Lijst'!$A$8:$A$994)),""),ROWS('FIT-Lijst'!$A$4:S761)),COLUMNS('FIT-Lijst'!$A$4:S761)),"")</f>
        <v/>
      </c>
      <c r="F762" s="163" t="str">
        <f t="array" ref="F762">IFERROR(INDEX('FIT-Lijst'!$A$8:$T$994,SMALL(IF((INDEX('FIT-Lijst'!$A$8:$T$994,,18)="Fout")+(INDEX('FIT-Lijst'!$A$8:$T$994,,18)="Kritiek Fout"),MATCH(ROW('FIT-Lijst'!$A$8:$A$994),ROW('FIT-Lijst'!$A$8:$A$994)),""),ROWS('FIT-Lijst'!$A$4:T761)),COLUMNS('FIT-Lijst'!$A$4:T761)),"")</f>
        <v/>
      </c>
      <c r="G762" s="172"/>
      <c r="H762" s="172"/>
      <c r="I762" s="172"/>
      <c r="J762" s="173"/>
      <c r="K762" s="173"/>
      <c r="L762" s="173"/>
      <c r="M762" s="173"/>
      <c r="N762" s="173"/>
      <c r="O762" s="173"/>
      <c r="P762" s="173"/>
      <c r="Q762" s="173"/>
      <c r="R762" s="173"/>
      <c r="S762" s="173"/>
      <c r="T762" s="174" t="str">
        <f t="shared" si="37"/>
        <v/>
      </c>
      <c r="U762" s="174" t="str">
        <f t="shared" si="35"/>
        <v/>
      </c>
      <c r="V762" s="175" t="str">
        <f t="shared" si="36"/>
        <v/>
      </c>
      <c r="W762" s="172"/>
      <c r="X762" s="172"/>
    </row>
    <row r="763" spans="1:24" x14ac:dyDescent="0.15">
      <c r="A763" s="163" t="str">
        <f t="array" ref="A763">IFERROR(INDEX('FIT-Lijst'!$A$8:$T$994,SMALL(IF((INDEX('FIT-Lijst'!$A$8:$T$994,,18)="Fout")+(INDEX('FIT-Lijst'!$A$8:$T$994,,18)="Kritiek Fout"),MATCH(ROW('FIT-Lijst'!$A$8:$A$994),ROW('FIT-Lijst'!$A$8:$A$994)),""),ROWS('FIT-Lijst'!$A$4:A762)),COLUMNS('FIT-Lijst'!$A$4:A762)),"")</f>
        <v/>
      </c>
      <c r="B763" s="163" t="str">
        <f t="array" ref="B763">IFERROR(INDEX('FIT-Lijst'!$A$8:$T$994,SMALL(IF((INDEX('FIT-Lijst'!$A$8:$T$994,,18)="Fout")+(INDEX('FIT-Lijst'!$A$8:$T$994,,18)="Kritiek Fout"),MATCH(ROW('FIT-Lijst'!$A$8:$A$994),ROW('FIT-Lijst'!$A$8:$A$994)),""),ROWS('FIT-Lijst'!$A$4:D762)),COLUMNS('FIT-Lijst'!$A$4:D762)),"")</f>
        <v/>
      </c>
      <c r="C763" s="15" t="str">
        <f>IFERROR(VLOOKUP(A763,'FIT-Lijst'!A:Q,5,FALSE),"")</f>
        <v/>
      </c>
      <c r="D763" s="163" t="str">
        <f t="array" ref="D763">IFERROR(INDEX('FIT-Lijst'!$A$8:$T$994,SMALL(IF((INDEX('FIT-Lijst'!$A$8:$T$994,,18)="Fout")+(INDEX('FIT-Lijst'!$A$8:$T$994,,18)="Kritiek Fout"),MATCH(ROW('FIT-Lijst'!$A$8:$A$994),ROW('FIT-Lijst'!$A$8:$A$994)),""),ROWS('FIT-Lijst'!$A$4:R762)),COLUMNS('FIT-Lijst'!$A$4:R762)),"")</f>
        <v/>
      </c>
      <c r="E763" s="164" t="str">
        <f t="array" ref="E763">IFERROR(INDEX('FIT-Lijst'!$A$8:$T$994,SMALL(IF((INDEX('FIT-Lijst'!$A$8:$T$994,,18)="Fout")+(INDEX('FIT-Lijst'!$A$8:$T$994,,18)="Kritiek Fout"),MATCH(ROW('FIT-Lijst'!$A$8:$A$994),ROW('FIT-Lijst'!$A$8:$A$994)),""),ROWS('FIT-Lijst'!$A$4:S762)),COLUMNS('FIT-Lijst'!$A$4:S762)),"")</f>
        <v/>
      </c>
      <c r="F763" s="163" t="str">
        <f t="array" ref="F763">IFERROR(INDEX('FIT-Lijst'!$A$8:$T$994,SMALL(IF((INDEX('FIT-Lijst'!$A$8:$T$994,,18)="Fout")+(INDEX('FIT-Lijst'!$A$8:$T$994,,18)="Kritiek Fout"),MATCH(ROW('FIT-Lijst'!$A$8:$A$994),ROW('FIT-Lijst'!$A$8:$A$994)),""),ROWS('FIT-Lijst'!$A$4:T762)),COLUMNS('FIT-Lijst'!$A$4:T762)),"")</f>
        <v/>
      </c>
      <c r="G763" s="172"/>
      <c r="H763" s="172"/>
      <c r="I763" s="172"/>
      <c r="J763" s="173"/>
      <c r="K763" s="173"/>
      <c r="L763" s="173"/>
      <c r="M763" s="173"/>
      <c r="N763" s="173"/>
      <c r="O763" s="173"/>
      <c r="P763" s="173"/>
      <c r="Q763" s="173"/>
      <c r="R763" s="173"/>
      <c r="S763" s="173"/>
      <c r="T763" s="174" t="str">
        <f t="shared" si="37"/>
        <v/>
      </c>
      <c r="U763" s="174" t="str">
        <f t="shared" si="35"/>
        <v/>
      </c>
      <c r="V763" s="175" t="str">
        <f t="shared" si="36"/>
        <v/>
      </c>
      <c r="W763" s="172"/>
      <c r="X763" s="172"/>
    </row>
    <row r="764" spans="1:24" x14ac:dyDescent="0.15">
      <c r="A764" s="163" t="str">
        <f t="array" ref="A764">IFERROR(INDEX('FIT-Lijst'!$A$8:$T$994,SMALL(IF((INDEX('FIT-Lijst'!$A$8:$T$994,,18)="Fout")+(INDEX('FIT-Lijst'!$A$8:$T$994,,18)="Kritiek Fout"),MATCH(ROW('FIT-Lijst'!$A$8:$A$994),ROW('FIT-Lijst'!$A$8:$A$994)),""),ROWS('FIT-Lijst'!$A$4:A763)),COLUMNS('FIT-Lijst'!$A$4:A763)),"")</f>
        <v/>
      </c>
      <c r="B764" s="163" t="str">
        <f t="array" ref="B764">IFERROR(INDEX('FIT-Lijst'!$A$8:$T$994,SMALL(IF((INDEX('FIT-Lijst'!$A$8:$T$994,,18)="Fout")+(INDEX('FIT-Lijst'!$A$8:$T$994,,18)="Kritiek Fout"),MATCH(ROW('FIT-Lijst'!$A$8:$A$994),ROW('FIT-Lijst'!$A$8:$A$994)),""),ROWS('FIT-Lijst'!$A$4:D763)),COLUMNS('FIT-Lijst'!$A$4:D763)),"")</f>
        <v/>
      </c>
      <c r="C764" s="15" t="str">
        <f>IFERROR(VLOOKUP(A764,'FIT-Lijst'!A:Q,5,FALSE),"")</f>
        <v/>
      </c>
      <c r="D764" s="163" t="str">
        <f t="array" ref="D764">IFERROR(INDEX('FIT-Lijst'!$A$8:$T$994,SMALL(IF((INDEX('FIT-Lijst'!$A$8:$T$994,,18)="Fout")+(INDEX('FIT-Lijst'!$A$8:$T$994,,18)="Kritiek Fout"),MATCH(ROW('FIT-Lijst'!$A$8:$A$994),ROW('FIT-Lijst'!$A$8:$A$994)),""),ROWS('FIT-Lijst'!$A$4:R763)),COLUMNS('FIT-Lijst'!$A$4:R763)),"")</f>
        <v/>
      </c>
      <c r="E764" s="164" t="str">
        <f t="array" ref="E764">IFERROR(INDEX('FIT-Lijst'!$A$8:$T$994,SMALL(IF((INDEX('FIT-Lijst'!$A$8:$T$994,,18)="Fout")+(INDEX('FIT-Lijst'!$A$8:$T$994,,18)="Kritiek Fout"),MATCH(ROW('FIT-Lijst'!$A$8:$A$994),ROW('FIT-Lijst'!$A$8:$A$994)),""),ROWS('FIT-Lijst'!$A$4:S763)),COLUMNS('FIT-Lijst'!$A$4:S763)),"")</f>
        <v/>
      </c>
      <c r="F764" s="163" t="str">
        <f t="array" ref="F764">IFERROR(INDEX('FIT-Lijst'!$A$8:$T$994,SMALL(IF((INDEX('FIT-Lijst'!$A$8:$T$994,,18)="Fout")+(INDEX('FIT-Lijst'!$A$8:$T$994,,18)="Kritiek Fout"),MATCH(ROW('FIT-Lijst'!$A$8:$A$994),ROW('FIT-Lijst'!$A$8:$A$994)),""),ROWS('FIT-Lijst'!$A$4:T763)),COLUMNS('FIT-Lijst'!$A$4:T763)),"")</f>
        <v/>
      </c>
      <c r="G764" s="172"/>
      <c r="H764" s="172"/>
      <c r="I764" s="172"/>
      <c r="J764" s="173"/>
      <c r="K764" s="173"/>
      <c r="L764" s="173"/>
      <c r="M764" s="173"/>
      <c r="N764" s="173"/>
      <c r="O764" s="173"/>
      <c r="P764" s="173"/>
      <c r="Q764" s="173"/>
      <c r="R764" s="173"/>
      <c r="S764" s="173"/>
      <c r="T764" s="174" t="str">
        <f t="shared" si="37"/>
        <v/>
      </c>
      <c r="U764" s="174" t="str">
        <f t="shared" si="35"/>
        <v/>
      </c>
      <c r="V764" s="175" t="str">
        <f t="shared" si="36"/>
        <v/>
      </c>
      <c r="W764" s="172"/>
      <c r="X764" s="172"/>
    </row>
    <row r="765" spans="1:24" x14ac:dyDescent="0.15">
      <c r="A765" s="163" t="str">
        <f t="array" ref="A765">IFERROR(INDEX('FIT-Lijst'!$A$8:$T$994,SMALL(IF((INDEX('FIT-Lijst'!$A$8:$T$994,,18)="Fout")+(INDEX('FIT-Lijst'!$A$8:$T$994,,18)="Kritiek Fout"),MATCH(ROW('FIT-Lijst'!$A$8:$A$994),ROW('FIT-Lijst'!$A$8:$A$994)),""),ROWS('FIT-Lijst'!$A$4:A764)),COLUMNS('FIT-Lijst'!$A$4:A764)),"")</f>
        <v/>
      </c>
      <c r="B765" s="163" t="str">
        <f t="array" ref="B765">IFERROR(INDEX('FIT-Lijst'!$A$8:$T$994,SMALL(IF((INDEX('FIT-Lijst'!$A$8:$T$994,,18)="Fout")+(INDEX('FIT-Lijst'!$A$8:$T$994,,18)="Kritiek Fout"),MATCH(ROW('FIT-Lijst'!$A$8:$A$994),ROW('FIT-Lijst'!$A$8:$A$994)),""),ROWS('FIT-Lijst'!$A$4:D764)),COLUMNS('FIT-Lijst'!$A$4:D764)),"")</f>
        <v/>
      </c>
      <c r="C765" s="15" t="str">
        <f>IFERROR(VLOOKUP(A765,'FIT-Lijst'!A:Q,5,FALSE),"")</f>
        <v/>
      </c>
      <c r="D765" s="163" t="str">
        <f t="array" ref="D765">IFERROR(INDEX('FIT-Lijst'!$A$8:$T$994,SMALL(IF((INDEX('FIT-Lijst'!$A$8:$T$994,,18)="Fout")+(INDEX('FIT-Lijst'!$A$8:$T$994,,18)="Kritiek Fout"),MATCH(ROW('FIT-Lijst'!$A$8:$A$994),ROW('FIT-Lijst'!$A$8:$A$994)),""),ROWS('FIT-Lijst'!$A$4:R764)),COLUMNS('FIT-Lijst'!$A$4:R764)),"")</f>
        <v/>
      </c>
      <c r="E765" s="164" t="str">
        <f t="array" ref="E765">IFERROR(INDEX('FIT-Lijst'!$A$8:$T$994,SMALL(IF((INDEX('FIT-Lijst'!$A$8:$T$994,,18)="Fout")+(INDEX('FIT-Lijst'!$A$8:$T$994,,18)="Kritiek Fout"),MATCH(ROW('FIT-Lijst'!$A$8:$A$994),ROW('FIT-Lijst'!$A$8:$A$994)),""),ROWS('FIT-Lijst'!$A$4:S764)),COLUMNS('FIT-Lijst'!$A$4:S764)),"")</f>
        <v/>
      </c>
      <c r="F765" s="163" t="str">
        <f t="array" ref="F765">IFERROR(INDEX('FIT-Lijst'!$A$8:$T$994,SMALL(IF((INDEX('FIT-Lijst'!$A$8:$T$994,,18)="Fout")+(INDEX('FIT-Lijst'!$A$8:$T$994,,18)="Kritiek Fout"),MATCH(ROW('FIT-Lijst'!$A$8:$A$994),ROW('FIT-Lijst'!$A$8:$A$994)),""),ROWS('FIT-Lijst'!$A$4:T764)),COLUMNS('FIT-Lijst'!$A$4:T764)),"")</f>
        <v/>
      </c>
      <c r="G765" s="172"/>
      <c r="H765" s="172"/>
      <c r="I765" s="172"/>
      <c r="J765" s="173"/>
      <c r="K765" s="173"/>
      <c r="L765" s="173"/>
      <c r="M765" s="173"/>
      <c r="N765" s="173"/>
      <c r="O765" s="173"/>
      <c r="P765" s="173"/>
      <c r="Q765" s="173"/>
      <c r="R765" s="173"/>
      <c r="S765" s="173"/>
      <c r="T765" s="174" t="str">
        <f t="shared" si="37"/>
        <v/>
      </c>
      <c r="U765" s="174" t="str">
        <f t="shared" si="35"/>
        <v/>
      </c>
      <c r="V765" s="175" t="str">
        <f t="shared" si="36"/>
        <v/>
      </c>
      <c r="W765" s="172"/>
      <c r="X765" s="172"/>
    </row>
    <row r="766" spans="1:24" x14ac:dyDescent="0.15">
      <c r="A766" s="163" t="str">
        <f t="array" ref="A766">IFERROR(INDEX('FIT-Lijst'!$A$8:$T$994,SMALL(IF((INDEX('FIT-Lijst'!$A$8:$T$994,,18)="Fout")+(INDEX('FIT-Lijst'!$A$8:$T$994,,18)="Kritiek Fout"),MATCH(ROW('FIT-Lijst'!$A$8:$A$994),ROW('FIT-Lijst'!$A$8:$A$994)),""),ROWS('FIT-Lijst'!$A$4:A765)),COLUMNS('FIT-Lijst'!$A$4:A765)),"")</f>
        <v/>
      </c>
      <c r="B766" s="163" t="str">
        <f t="array" ref="B766">IFERROR(INDEX('FIT-Lijst'!$A$8:$T$994,SMALL(IF((INDEX('FIT-Lijst'!$A$8:$T$994,,18)="Fout")+(INDEX('FIT-Lijst'!$A$8:$T$994,,18)="Kritiek Fout"),MATCH(ROW('FIT-Lijst'!$A$8:$A$994),ROW('FIT-Lijst'!$A$8:$A$994)),""),ROWS('FIT-Lijst'!$A$4:D765)),COLUMNS('FIT-Lijst'!$A$4:D765)),"")</f>
        <v/>
      </c>
      <c r="C766" s="15" t="str">
        <f>IFERROR(VLOOKUP(A766,'FIT-Lijst'!A:Q,5,FALSE),"")</f>
        <v/>
      </c>
      <c r="D766" s="163" t="str">
        <f t="array" ref="D766">IFERROR(INDEX('FIT-Lijst'!$A$8:$T$994,SMALL(IF((INDEX('FIT-Lijst'!$A$8:$T$994,,18)="Fout")+(INDEX('FIT-Lijst'!$A$8:$T$994,,18)="Kritiek Fout"),MATCH(ROW('FIT-Lijst'!$A$8:$A$994),ROW('FIT-Lijst'!$A$8:$A$994)),""),ROWS('FIT-Lijst'!$A$4:R765)),COLUMNS('FIT-Lijst'!$A$4:R765)),"")</f>
        <v/>
      </c>
      <c r="E766" s="164" t="str">
        <f t="array" ref="E766">IFERROR(INDEX('FIT-Lijst'!$A$8:$T$994,SMALL(IF((INDEX('FIT-Lijst'!$A$8:$T$994,,18)="Fout")+(INDEX('FIT-Lijst'!$A$8:$T$994,,18)="Kritiek Fout"),MATCH(ROW('FIT-Lijst'!$A$8:$A$994),ROW('FIT-Lijst'!$A$8:$A$994)),""),ROWS('FIT-Lijst'!$A$4:S765)),COLUMNS('FIT-Lijst'!$A$4:S765)),"")</f>
        <v/>
      </c>
      <c r="F766" s="163" t="str">
        <f t="array" ref="F766">IFERROR(INDEX('FIT-Lijst'!$A$8:$T$994,SMALL(IF((INDEX('FIT-Lijst'!$A$8:$T$994,,18)="Fout")+(INDEX('FIT-Lijst'!$A$8:$T$994,,18)="Kritiek Fout"),MATCH(ROW('FIT-Lijst'!$A$8:$A$994),ROW('FIT-Lijst'!$A$8:$A$994)),""),ROWS('FIT-Lijst'!$A$4:T765)),COLUMNS('FIT-Lijst'!$A$4:T765)),"")</f>
        <v/>
      </c>
      <c r="G766" s="172"/>
      <c r="H766" s="172"/>
      <c r="I766" s="172"/>
      <c r="J766" s="173"/>
      <c r="K766" s="173"/>
      <c r="L766" s="173"/>
      <c r="M766" s="173"/>
      <c r="N766" s="173"/>
      <c r="O766" s="173"/>
      <c r="P766" s="173"/>
      <c r="Q766" s="173"/>
      <c r="R766" s="173"/>
      <c r="S766" s="173"/>
      <c r="T766" s="174" t="str">
        <f t="shared" si="37"/>
        <v/>
      </c>
      <c r="U766" s="174" t="str">
        <f t="shared" si="35"/>
        <v/>
      </c>
      <c r="V766" s="175" t="str">
        <f t="shared" si="36"/>
        <v/>
      </c>
      <c r="W766" s="172"/>
      <c r="X766" s="172"/>
    </row>
    <row r="767" spans="1:24" x14ac:dyDescent="0.15">
      <c r="A767" s="163" t="str">
        <f t="array" ref="A767">IFERROR(INDEX('FIT-Lijst'!$A$8:$T$994,SMALL(IF((INDEX('FIT-Lijst'!$A$8:$T$994,,18)="Fout")+(INDEX('FIT-Lijst'!$A$8:$T$994,,18)="Kritiek Fout"),MATCH(ROW('FIT-Lijst'!$A$8:$A$994),ROW('FIT-Lijst'!$A$8:$A$994)),""),ROWS('FIT-Lijst'!$A$4:A766)),COLUMNS('FIT-Lijst'!$A$4:A766)),"")</f>
        <v/>
      </c>
      <c r="B767" s="163" t="str">
        <f t="array" ref="B767">IFERROR(INDEX('FIT-Lijst'!$A$8:$T$994,SMALL(IF((INDEX('FIT-Lijst'!$A$8:$T$994,,18)="Fout")+(INDEX('FIT-Lijst'!$A$8:$T$994,,18)="Kritiek Fout"),MATCH(ROW('FIT-Lijst'!$A$8:$A$994),ROW('FIT-Lijst'!$A$8:$A$994)),""),ROWS('FIT-Lijst'!$A$4:D766)),COLUMNS('FIT-Lijst'!$A$4:D766)),"")</f>
        <v/>
      </c>
      <c r="C767" s="15" t="str">
        <f>IFERROR(VLOOKUP(A767,'FIT-Lijst'!A:Q,5,FALSE),"")</f>
        <v/>
      </c>
      <c r="D767" s="163" t="str">
        <f t="array" ref="D767">IFERROR(INDEX('FIT-Lijst'!$A$8:$T$994,SMALL(IF((INDEX('FIT-Lijst'!$A$8:$T$994,,18)="Fout")+(INDEX('FIT-Lijst'!$A$8:$T$994,,18)="Kritiek Fout"),MATCH(ROW('FIT-Lijst'!$A$8:$A$994),ROW('FIT-Lijst'!$A$8:$A$994)),""),ROWS('FIT-Lijst'!$A$4:R766)),COLUMNS('FIT-Lijst'!$A$4:R766)),"")</f>
        <v/>
      </c>
      <c r="E767" s="164" t="str">
        <f t="array" ref="E767">IFERROR(INDEX('FIT-Lijst'!$A$8:$T$994,SMALL(IF((INDEX('FIT-Lijst'!$A$8:$T$994,,18)="Fout")+(INDEX('FIT-Lijst'!$A$8:$T$994,,18)="Kritiek Fout"),MATCH(ROW('FIT-Lijst'!$A$8:$A$994),ROW('FIT-Lijst'!$A$8:$A$994)),""),ROWS('FIT-Lijst'!$A$4:S766)),COLUMNS('FIT-Lijst'!$A$4:S766)),"")</f>
        <v/>
      </c>
      <c r="F767" s="163" t="str">
        <f t="array" ref="F767">IFERROR(INDEX('FIT-Lijst'!$A$8:$T$994,SMALL(IF((INDEX('FIT-Lijst'!$A$8:$T$994,,18)="Fout")+(INDEX('FIT-Lijst'!$A$8:$T$994,,18)="Kritiek Fout"),MATCH(ROW('FIT-Lijst'!$A$8:$A$994),ROW('FIT-Lijst'!$A$8:$A$994)),""),ROWS('FIT-Lijst'!$A$4:T766)),COLUMNS('FIT-Lijst'!$A$4:T766)),"")</f>
        <v/>
      </c>
      <c r="G767" s="172"/>
      <c r="H767" s="172"/>
      <c r="I767" s="172"/>
      <c r="J767" s="173"/>
      <c r="K767" s="173"/>
      <c r="L767" s="173"/>
      <c r="M767" s="173"/>
      <c r="N767" s="173"/>
      <c r="O767" s="173"/>
      <c r="P767" s="173"/>
      <c r="Q767" s="173"/>
      <c r="R767" s="173"/>
      <c r="S767" s="173"/>
      <c r="T767" s="174" t="str">
        <f t="shared" si="37"/>
        <v/>
      </c>
      <c r="U767" s="174" t="str">
        <f t="shared" si="35"/>
        <v/>
      </c>
      <c r="V767" s="175" t="str">
        <f t="shared" si="36"/>
        <v/>
      </c>
      <c r="W767" s="172"/>
      <c r="X767" s="172"/>
    </row>
    <row r="768" spans="1:24" x14ac:dyDescent="0.15">
      <c r="A768" s="163" t="str">
        <f t="array" ref="A768">IFERROR(INDEX('FIT-Lijst'!$A$8:$T$994,SMALL(IF((INDEX('FIT-Lijst'!$A$8:$T$994,,18)="Fout")+(INDEX('FIT-Lijst'!$A$8:$T$994,,18)="Kritiek Fout"),MATCH(ROW('FIT-Lijst'!$A$8:$A$994),ROW('FIT-Lijst'!$A$8:$A$994)),""),ROWS('FIT-Lijst'!$A$4:A767)),COLUMNS('FIT-Lijst'!$A$4:A767)),"")</f>
        <v/>
      </c>
      <c r="B768" s="163" t="str">
        <f t="array" ref="B768">IFERROR(INDEX('FIT-Lijst'!$A$8:$T$994,SMALL(IF((INDEX('FIT-Lijst'!$A$8:$T$994,,18)="Fout")+(INDEX('FIT-Lijst'!$A$8:$T$994,,18)="Kritiek Fout"),MATCH(ROW('FIT-Lijst'!$A$8:$A$994),ROW('FIT-Lijst'!$A$8:$A$994)),""),ROWS('FIT-Lijst'!$A$4:D767)),COLUMNS('FIT-Lijst'!$A$4:D767)),"")</f>
        <v/>
      </c>
      <c r="C768" s="15" t="str">
        <f>IFERROR(VLOOKUP(A768,'FIT-Lijst'!A:Q,5,FALSE),"")</f>
        <v/>
      </c>
      <c r="D768" s="163" t="str">
        <f t="array" ref="D768">IFERROR(INDEX('FIT-Lijst'!$A$8:$T$994,SMALL(IF((INDEX('FIT-Lijst'!$A$8:$T$994,,18)="Fout")+(INDEX('FIT-Lijst'!$A$8:$T$994,,18)="Kritiek Fout"),MATCH(ROW('FIT-Lijst'!$A$8:$A$994),ROW('FIT-Lijst'!$A$8:$A$994)),""),ROWS('FIT-Lijst'!$A$4:R767)),COLUMNS('FIT-Lijst'!$A$4:R767)),"")</f>
        <v/>
      </c>
      <c r="E768" s="164" t="str">
        <f t="array" ref="E768">IFERROR(INDEX('FIT-Lijst'!$A$8:$T$994,SMALL(IF((INDEX('FIT-Lijst'!$A$8:$T$994,,18)="Fout")+(INDEX('FIT-Lijst'!$A$8:$T$994,,18)="Kritiek Fout"),MATCH(ROW('FIT-Lijst'!$A$8:$A$994),ROW('FIT-Lijst'!$A$8:$A$994)),""),ROWS('FIT-Lijst'!$A$4:S767)),COLUMNS('FIT-Lijst'!$A$4:S767)),"")</f>
        <v/>
      </c>
      <c r="F768" s="163" t="str">
        <f t="array" ref="F768">IFERROR(INDEX('FIT-Lijst'!$A$8:$T$994,SMALL(IF((INDEX('FIT-Lijst'!$A$8:$T$994,,18)="Fout")+(INDEX('FIT-Lijst'!$A$8:$T$994,,18)="Kritiek Fout"),MATCH(ROW('FIT-Lijst'!$A$8:$A$994),ROW('FIT-Lijst'!$A$8:$A$994)),""),ROWS('FIT-Lijst'!$A$4:T767)),COLUMNS('FIT-Lijst'!$A$4:T767)),"")</f>
        <v/>
      </c>
      <c r="G768" s="172"/>
      <c r="H768" s="172"/>
      <c r="I768" s="172"/>
      <c r="J768" s="173"/>
      <c r="K768" s="173"/>
      <c r="L768" s="173"/>
      <c r="M768" s="173"/>
      <c r="N768" s="173"/>
      <c r="O768" s="173"/>
      <c r="P768" s="173"/>
      <c r="Q768" s="173"/>
      <c r="R768" s="173"/>
      <c r="S768" s="173"/>
      <c r="T768" s="174" t="str">
        <f t="shared" si="37"/>
        <v/>
      </c>
      <c r="U768" s="174" t="str">
        <f t="shared" si="35"/>
        <v/>
      </c>
      <c r="V768" s="175" t="str">
        <f t="shared" si="36"/>
        <v/>
      </c>
      <c r="W768" s="172"/>
      <c r="X768" s="172"/>
    </row>
    <row r="769" spans="1:24" x14ac:dyDescent="0.15">
      <c r="A769" s="163" t="str">
        <f t="array" ref="A769">IFERROR(INDEX('FIT-Lijst'!$A$8:$T$994,SMALL(IF((INDEX('FIT-Lijst'!$A$8:$T$994,,18)="Fout")+(INDEX('FIT-Lijst'!$A$8:$T$994,,18)="Kritiek Fout"),MATCH(ROW('FIT-Lijst'!$A$8:$A$994),ROW('FIT-Lijst'!$A$8:$A$994)),""),ROWS('FIT-Lijst'!$A$4:A768)),COLUMNS('FIT-Lijst'!$A$4:A768)),"")</f>
        <v/>
      </c>
      <c r="B769" s="163" t="str">
        <f t="array" ref="B769">IFERROR(INDEX('FIT-Lijst'!$A$8:$T$994,SMALL(IF((INDEX('FIT-Lijst'!$A$8:$T$994,,18)="Fout")+(INDEX('FIT-Lijst'!$A$8:$T$994,,18)="Kritiek Fout"),MATCH(ROW('FIT-Lijst'!$A$8:$A$994),ROW('FIT-Lijst'!$A$8:$A$994)),""),ROWS('FIT-Lijst'!$A$4:D768)),COLUMNS('FIT-Lijst'!$A$4:D768)),"")</f>
        <v/>
      </c>
      <c r="C769" s="15" t="str">
        <f>IFERROR(VLOOKUP(A769,'FIT-Lijst'!A:Q,5,FALSE),"")</f>
        <v/>
      </c>
      <c r="D769" s="163" t="str">
        <f t="array" ref="D769">IFERROR(INDEX('FIT-Lijst'!$A$8:$T$994,SMALL(IF((INDEX('FIT-Lijst'!$A$8:$T$994,,18)="Fout")+(INDEX('FIT-Lijst'!$A$8:$T$994,,18)="Kritiek Fout"),MATCH(ROW('FIT-Lijst'!$A$8:$A$994),ROW('FIT-Lijst'!$A$8:$A$994)),""),ROWS('FIT-Lijst'!$A$4:R768)),COLUMNS('FIT-Lijst'!$A$4:R768)),"")</f>
        <v/>
      </c>
      <c r="E769" s="164" t="str">
        <f t="array" ref="E769">IFERROR(INDEX('FIT-Lijst'!$A$8:$T$994,SMALL(IF((INDEX('FIT-Lijst'!$A$8:$T$994,,18)="Fout")+(INDEX('FIT-Lijst'!$A$8:$T$994,,18)="Kritiek Fout"),MATCH(ROW('FIT-Lijst'!$A$8:$A$994),ROW('FIT-Lijst'!$A$8:$A$994)),""),ROWS('FIT-Lijst'!$A$4:S768)),COLUMNS('FIT-Lijst'!$A$4:S768)),"")</f>
        <v/>
      </c>
      <c r="F769" s="163" t="str">
        <f t="array" ref="F769">IFERROR(INDEX('FIT-Lijst'!$A$8:$T$994,SMALL(IF((INDEX('FIT-Lijst'!$A$8:$T$994,,18)="Fout")+(INDEX('FIT-Lijst'!$A$8:$T$994,,18)="Kritiek Fout"),MATCH(ROW('FIT-Lijst'!$A$8:$A$994),ROW('FIT-Lijst'!$A$8:$A$994)),""),ROWS('FIT-Lijst'!$A$4:T768)),COLUMNS('FIT-Lijst'!$A$4:T768)),"")</f>
        <v/>
      </c>
      <c r="G769" s="172"/>
      <c r="H769" s="172"/>
      <c r="I769" s="172"/>
      <c r="J769" s="173"/>
      <c r="K769" s="173"/>
      <c r="L769" s="173"/>
      <c r="M769" s="173"/>
      <c r="N769" s="173"/>
      <c r="O769" s="173"/>
      <c r="P769" s="173"/>
      <c r="Q769" s="173"/>
      <c r="R769" s="173"/>
      <c r="S769" s="173"/>
      <c r="T769" s="174" t="str">
        <f t="shared" si="37"/>
        <v/>
      </c>
      <c r="U769" s="174" t="str">
        <f t="shared" si="35"/>
        <v/>
      </c>
      <c r="V769" s="175" t="str">
        <f t="shared" si="36"/>
        <v/>
      </c>
      <c r="W769" s="172"/>
      <c r="X769" s="172"/>
    </row>
    <row r="770" spans="1:24" x14ac:dyDescent="0.15">
      <c r="A770" s="163" t="str">
        <f t="array" ref="A770">IFERROR(INDEX('FIT-Lijst'!$A$8:$T$994,SMALL(IF((INDEX('FIT-Lijst'!$A$8:$T$994,,18)="Fout")+(INDEX('FIT-Lijst'!$A$8:$T$994,,18)="Kritiek Fout"),MATCH(ROW('FIT-Lijst'!$A$8:$A$994),ROW('FIT-Lijst'!$A$8:$A$994)),""),ROWS('FIT-Lijst'!$A$4:A768)),COLUMNS('FIT-Lijst'!$A$4:A768)),"")</f>
        <v/>
      </c>
      <c r="B770" s="163" t="str">
        <f t="array" ref="B770">IFERROR(INDEX('FIT-Lijst'!$A$8:$T$994,SMALL(IF((INDEX('FIT-Lijst'!$A$8:$T$994,,18)="Fout")+(INDEX('FIT-Lijst'!$A$8:$T$994,,18)="Kritiek Fout"),MATCH(ROW('FIT-Lijst'!$A$8:$A$994),ROW('FIT-Lijst'!$A$8:$A$994)),""),ROWS('FIT-Lijst'!$A$4:D768)),COLUMNS('FIT-Lijst'!$A$4:D768)),"")</f>
        <v/>
      </c>
      <c r="C770" s="15" t="str">
        <f>IFERROR(VLOOKUP(A770,'FIT-Lijst'!A:Q,5,FALSE),"")</f>
        <v/>
      </c>
      <c r="D770" s="163" t="str">
        <f t="array" ref="D770">IFERROR(INDEX('FIT-Lijst'!$A$8:$T$994,SMALL(IF((INDEX('FIT-Lijst'!$A$8:$T$994,,18)="Fout")+(INDEX('FIT-Lijst'!$A$8:$T$994,,18)="Kritiek Fout"),MATCH(ROW('FIT-Lijst'!$A$8:$A$994),ROW('FIT-Lijst'!$A$8:$A$994)),""),ROWS('FIT-Lijst'!$A$4:R768)),COLUMNS('FIT-Lijst'!$A$4:R768)),"")</f>
        <v/>
      </c>
      <c r="E770" s="164" t="str">
        <f t="array" ref="E770">IFERROR(INDEX('FIT-Lijst'!$A$8:$T$994,SMALL(IF((INDEX('FIT-Lijst'!$A$8:$T$994,,18)="Fout")+(INDEX('FIT-Lijst'!$A$8:$T$994,,18)="Kritiek Fout"),MATCH(ROW('FIT-Lijst'!$A$8:$A$994),ROW('FIT-Lijst'!$A$8:$A$994)),""),ROWS('FIT-Lijst'!$A$4:S768)),COLUMNS('FIT-Lijst'!$A$4:S768)),"")</f>
        <v/>
      </c>
      <c r="F770" s="163" t="str">
        <f t="array" ref="F770">IFERROR(INDEX('FIT-Lijst'!$A$8:$T$994,SMALL(IF((INDEX('FIT-Lijst'!$A$8:$T$994,,18)="Fout")+(INDEX('FIT-Lijst'!$A$8:$T$994,,18)="Kritiek Fout"),MATCH(ROW('FIT-Lijst'!$A$8:$A$994),ROW('FIT-Lijst'!$A$8:$A$994)),""),ROWS('FIT-Lijst'!$A$4:T768)),COLUMNS('FIT-Lijst'!$A$4:T768)),"")</f>
        <v/>
      </c>
      <c r="G770" s="172"/>
      <c r="H770" s="172"/>
      <c r="I770" s="172"/>
      <c r="J770" s="173"/>
      <c r="K770" s="173"/>
      <c r="L770" s="173"/>
      <c r="M770" s="173"/>
      <c r="N770" s="173"/>
      <c r="O770" s="173"/>
      <c r="P770" s="173"/>
      <c r="Q770" s="173"/>
      <c r="R770" s="173"/>
      <c r="S770" s="173"/>
      <c r="T770" s="174" t="str">
        <f t="shared" si="37"/>
        <v/>
      </c>
      <c r="U770" s="174" t="str">
        <f t="shared" si="35"/>
        <v/>
      </c>
      <c r="V770" s="175" t="str">
        <f t="shared" si="36"/>
        <v/>
      </c>
      <c r="W770" s="172"/>
      <c r="X770" s="172"/>
    </row>
    <row r="771" spans="1:24" x14ac:dyDescent="0.15">
      <c r="A771" s="163" t="str">
        <f t="array" ref="A771">IFERROR(INDEX('FIT-Lijst'!$A$8:$T$994,SMALL(IF((INDEX('FIT-Lijst'!$A$8:$T$994,,18)="Fout")+(INDEX('FIT-Lijst'!$A$8:$T$994,,18)="Kritiek Fout"),MATCH(ROW('FIT-Lijst'!$A$8:$A$994),ROW('FIT-Lijst'!$A$8:$A$994)),""),ROWS('FIT-Lijst'!$A$4:A768)),COLUMNS('FIT-Lijst'!$A$4:A768)),"")</f>
        <v/>
      </c>
      <c r="B771" s="163" t="str">
        <f t="array" ref="B771">IFERROR(INDEX('FIT-Lijst'!$A$8:$T$994,SMALL(IF((INDEX('FIT-Lijst'!$A$8:$T$994,,18)="Fout")+(INDEX('FIT-Lijst'!$A$8:$T$994,,18)="Kritiek Fout"),MATCH(ROW('FIT-Lijst'!$A$8:$A$994),ROW('FIT-Lijst'!$A$8:$A$994)),""),ROWS('FIT-Lijst'!$A$4:D768)),COLUMNS('FIT-Lijst'!$A$4:D768)),"")</f>
        <v/>
      </c>
      <c r="C771" s="15" t="str">
        <f>IFERROR(VLOOKUP(A771,'FIT-Lijst'!A:Q,5,FALSE),"")</f>
        <v/>
      </c>
      <c r="D771" s="163" t="str">
        <f t="array" ref="D771">IFERROR(INDEX('FIT-Lijst'!$A$8:$T$994,SMALL(IF((INDEX('FIT-Lijst'!$A$8:$T$994,,18)="Fout")+(INDEX('FIT-Lijst'!$A$8:$T$994,,18)="Kritiek Fout"),MATCH(ROW('FIT-Lijst'!$A$8:$A$994),ROW('FIT-Lijst'!$A$8:$A$994)),""),ROWS('FIT-Lijst'!$A$4:R768)),COLUMNS('FIT-Lijst'!$A$4:R768)),"")</f>
        <v/>
      </c>
      <c r="E771" s="164" t="str">
        <f t="array" ref="E771">IFERROR(INDEX('FIT-Lijst'!$A$8:$T$994,SMALL(IF((INDEX('FIT-Lijst'!$A$8:$T$994,,18)="Fout")+(INDEX('FIT-Lijst'!$A$8:$T$994,,18)="Kritiek Fout"),MATCH(ROW('FIT-Lijst'!$A$8:$A$994),ROW('FIT-Lijst'!$A$8:$A$994)),""),ROWS('FIT-Lijst'!$A$4:S768)),COLUMNS('FIT-Lijst'!$A$4:S768)),"")</f>
        <v/>
      </c>
      <c r="F771" s="163" t="str">
        <f t="array" ref="F771">IFERROR(INDEX('FIT-Lijst'!$A$8:$T$994,SMALL(IF((INDEX('FIT-Lijst'!$A$8:$T$994,,18)="Fout")+(INDEX('FIT-Lijst'!$A$8:$T$994,,18)="Kritiek Fout"),MATCH(ROW('FIT-Lijst'!$A$8:$A$994),ROW('FIT-Lijst'!$A$8:$A$994)),""),ROWS('FIT-Lijst'!$A$4:T768)),COLUMNS('FIT-Lijst'!$A$4:T768)),"")</f>
        <v/>
      </c>
      <c r="G771" s="172"/>
      <c r="H771" s="172"/>
      <c r="I771" s="172"/>
      <c r="J771" s="173"/>
      <c r="K771" s="173"/>
      <c r="L771" s="173"/>
      <c r="M771" s="173"/>
      <c r="N771" s="173"/>
      <c r="O771" s="173"/>
      <c r="P771" s="173"/>
      <c r="Q771" s="173"/>
      <c r="R771" s="173"/>
      <c r="S771" s="173"/>
      <c r="T771" s="174" t="str">
        <f t="shared" si="37"/>
        <v/>
      </c>
      <c r="U771" s="174" t="str">
        <f t="shared" si="35"/>
        <v/>
      </c>
      <c r="V771" s="175" t="str">
        <f t="shared" si="36"/>
        <v/>
      </c>
      <c r="W771" s="172"/>
      <c r="X771" s="172"/>
    </row>
    <row r="772" spans="1:24" x14ac:dyDescent="0.15">
      <c r="A772" s="163" t="str">
        <f t="array" ref="A772">IFERROR(INDEX('FIT-Lijst'!$A$8:$T$994,SMALL(IF((INDEX('FIT-Lijst'!$A$8:$T$994,,18)="Fout")+(INDEX('FIT-Lijst'!$A$8:$T$994,,18)="Kritiek Fout"),MATCH(ROW('FIT-Lijst'!$A$8:$A$994),ROW('FIT-Lijst'!$A$8:$A$994)),""),ROWS('FIT-Lijst'!$A$4:A768)),COLUMNS('FIT-Lijst'!$A$4:A768)),"")</f>
        <v/>
      </c>
      <c r="B772" s="163" t="str">
        <f t="array" ref="B772">IFERROR(INDEX('FIT-Lijst'!$A$8:$T$994,SMALL(IF((INDEX('FIT-Lijst'!$A$8:$T$994,,18)="Fout")+(INDEX('FIT-Lijst'!$A$8:$T$994,,18)="Kritiek Fout"),MATCH(ROW('FIT-Lijst'!$A$8:$A$994),ROW('FIT-Lijst'!$A$8:$A$994)),""),ROWS('FIT-Lijst'!$A$4:D768)),COLUMNS('FIT-Lijst'!$A$4:D768)),"")</f>
        <v/>
      </c>
      <c r="C772" s="15" t="str">
        <f>IFERROR(VLOOKUP(A772,'FIT-Lijst'!A:Q,5,FALSE),"")</f>
        <v/>
      </c>
      <c r="D772" s="163" t="str">
        <f t="array" ref="D772">IFERROR(INDEX('FIT-Lijst'!$A$8:$T$994,SMALL(IF((INDEX('FIT-Lijst'!$A$8:$T$994,,18)="Fout")+(INDEX('FIT-Lijst'!$A$8:$T$994,,18)="Kritiek Fout"),MATCH(ROW('FIT-Lijst'!$A$8:$A$994),ROW('FIT-Lijst'!$A$8:$A$994)),""),ROWS('FIT-Lijst'!$A$4:R768)),COLUMNS('FIT-Lijst'!$A$4:R768)),"")</f>
        <v/>
      </c>
      <c r="E772" s="164" t="str">
        <f t="array" ref="E772">IFERROR(INDEX('FIT-Lijst'!$A$8:$T$994,SMALL(IF((INDEX('FIT-Lijst'!$A$8:$T$994,,18)="Fout")+(INDEX('FIT-Lijst'!$A$8:$T$994,,18)="Kritiek Fout"),MATCH(ROW('FIT-Lijst'!$A$8:$A$994),ROW('FIT-Lijst'!$A$8:$A$994)),""),ROWS('FIT-Lijst'!$A$4:S768)),COLUMNS('FIT-Lijst'!$A$4:S768)),"")</f>
        <v/>
      </c>
      <c r="F772" s="163" t="str">
        <f t="array" ref="F772">IFERROR(INDEX('FIT-Lijst'!$A$8:$T$994,SMALL(IF((INDEX('FIT-Lijst'!$A$8:$T$994,,18)="Fout")+(INDEX('FIT-Lijst'!$A$8:$T$994,,18)="Kritiek Fout"),MATCH(ROW('FIT-Lijst'!$A$8:$A$994),ROW('FIT-Lijst'!$A$8:$A$994)),""),ROWS('FIT-Lijst'!$A$4:T768)),COLUMNS('FIT-Lijst'!$A$4:T768)),"")</f>
        <v/>
      </c>
      <c r="G772" s="172"/>
      <c r="H772" s="172"/>
      <c r="I772" s="172"/>
      <c r="J772" s="173"/>
      <c r="K772" s="173"/>
      <c r="L772" s="173"/>
      <c r="M772" s="173"/>
      <c r="N772" s="173"/>
      <c r="O772" s="173"/>
      <c r="P772" s="173"/>
      <c r="Q772" s="173"/>
      <c r="R772" s="173"/>
      <c r="S772" s="173"/>
      <c r="T772" s="174" t="str">
        <f t="shared" si="37"/>
        <v/>
      </c>
      <c r="U772" s="174" t="str">
        <f t="shared" si="35"/>
        <v/>
      </c>
      <c r="V772" s="175" t="str">
        <f t="shared" si="36"/>
        <v/>
      </c>
      <c r="W772" s="172"/>
      <c r="X772" s="172"/>
    </row>
    <row r="773" spans="1:24" x14ac:dyDescent="0.15">
      <c r="A773" s="163" t="str">
        <f t="array" ref="A773">IFERROR(INDEX('FIT-Lijst'!$A$8:$T$994,SMALL(IF((INDEX('FIT-Lijst'!$A$8:$T$994,,18)="Fout")+(INDEX('FIT-Lijst'!$A$8:$T$994,,18)="Kritiek Fout"),MATCH(ROW('FIT-Lijst'!$A$8:$A$994),ROW('FIT-Lijst'!$A$8:$A$994)),""),ROWS('FIT-Lijst'!$A$4:A768)),COLUMNS('FIT-Lijst'!$A$4:A768)),"")</f>
        <v/>
      </c>
      <c r="B773" s="163" t="str">
        <f t="array" ref="B773">IFERROR(INDEX('FIT-Lijst'!$A$8:$T$994,SMALL(IF((INDEX('FIT-Lijst'!$A$8:$T$994,,18)="Fout")+(INDEX('FIT-Lijst'!$A$8:$T$994,,18)="Kritiek Fout"),MATCH(ROW('FIT-Lijst'!$A$8:$A$994),ROW('FIT-Lijst'!$A$8:$A$994)),""),ROWS('FIT-Lijst'!$A$4:D768)),COLUMNS('FIT-Lijst'!$A$4:D768)),"")</f>
        <v/>
      </c>
      <c r="C773" s="15" t="str">
        <f>IFERROR(VLOOKUP(A773,'FIT-Lijst'!A:Q,5,FALSE),"")</f>
        <v/>
      </c>
      <c r="D773" s="163" t="str">
        <f t="array" ref="D773">IFERROR(INDEX('FIT-Lijst'!$A$8:$T$994,SMALL(IF((INDEX('FIT-Lijst'!$A$8:$T$994,,18)="Fout")+(INDEX('FIT-Lijst'!$A$8:$T$994,,18)="Kritiek Fout"),MATCH(ROW('FIT-Lijst'!$A$8:$A$994),ROW('FIT-Lijst'!$A$8:$A$994)),""),ROWS('FIT-Lijst'!$A$4:R768)),COLUMNS('FIT-Lijst'!$A$4:R768)),"")</f>
        <v/>
      </c>
      <c r="E773" s="164" t="str">
        <f t="array" ref="E773">IFERROR(INDEX('FIT-Lijst'!$A$8:$T$994,SMALL(IF((INDEX('FIT-Lijst'!$A$8:$T$994,,18)="Fout")+(INDEX('FIT-Lijst'!$A$8:$T$994,,18)="Kritiek Fout"),MATCH(ROW('FIT-Lijst'!$A$8:$A$994),ROW('FIT-Lijst'!$A$8:$A$994)),""),ROWS('FIT-Lijst'!$A$4:S768)),COLUMNS('FIT-Lijst'!$A$4:S768)),"")</f>
        <v/>
      </c>
      <c r="F773" s="163" t="str">
        <f t="array" ref="F773">IFERROR(INDEX('FIT-Lijst'!$A$8:$T$994,SMALL(IF((INDEX('FIT-Lijst'!$A$8:$T$994,,18)="Fout")+(INDEX('FIT-Lijst'!$A$8:$T$994,,18)="Kritiek Fout"),MATCH(ROW('FIT-Lijst'!$A$8:$A$994),ROW('FIT-Lijst'!$A$8:$A$994)),""),ROWS('FIT-Lijst'!$A$4:T768)),COLUMNS('FIT-Lijst'!$A$4:T768)),"")</f>
        <v/>
      </c>
      <c r="G773" s="172"/>
      <c r="H773" s="172"/>
      <c r="I773" s="172"/>
      <c r="J773" s="173"/>
      <c r="K773" s="173"/>
      <c r="L773" s="173"/>
      <c r="M773" s="173"/>
      <c r="N773" s="173"/>
      <c r="O773" s="173"/>
      <c r="P773" s="173"/>
      <c r="Q773" s="173"/>
      <c r="R773" s="173"/>
      <c r="S773" s="173"/>
      <c r="T773" s="174" t="str">
        <f t="shared" si="37"/>
        <v/>
      </c>
      <c r="U773" s="174" t="str">
        <f t="shared" si="35"/>
        <v/>
      </c>
      <c r="V773" s="175" t="str">
        <f t="shared" si="36"/>
        <v/>
      </c>
      <c r="W773" s="172"/>
      <c r="X773" s="172"/>
    </row>
    <row r="774" spans="1:24" x14ac:dyDescent="0.15">
      <c r="A774" s="163" t="str">
        <f t="array" ref="A774">IFERROR(INDEX('FIT-Lijst'!$A$8:$T$994,SMALL(IF((INDEX('FIT-Lijst'!$A$8:$T$994,,18)="Fout")+(INDEX('FIT-Lijst'!$A$8:$T$994,,18)="Kritiek Fout"),MATCH(ROW('FIT-Lijst'!$A$8:$A$994),ROW('FIT-Lijst'!$A$8:$A$994)),""),ROWS('FIT-Lijst'!$A$4:A768)),COLUMNS('FIT-Lijst'!$A$4:A768)),"")</f>
        <v/>
      </c>
      <c r="B774" s="163" t="str">
        <f t="array" ref="B774">IFERROR(INDEX('FIT-Lijst'!$A$8:$T$994,SMALL(IF((INDEX('FIT-Lijst'!$A$8:$T$994,,18)="Fout")+(INDEX('FIT-Lijst'!$A$8:$T$994,,18)="Kritiek Fout"),MATCH(ROW('FIT-Lijst'!$A$8:$A$994),ROW('FIT-Lijst'!$A$8:$A$994)),""),ROWS('FIT-Lijst'!$A$4:D768)),COLUMNS('FIT-Lijst'!$A$4:D768)),"")</f>
        <v/>
      </c>
      <c r="C774" s="15" t="str">
        <f>IFERROR(VLOOKUP(A774,'FIT-Lijst'!A:Q,5,FALSE),"")</f>
        <v/>
      </c>
      <c r="D774" s="163" t="str">
        <f t="array" ref="D774">IFERROR(INDEX('FIT-Lijst'!$A$8:$T$994,SMALL(IF((INDEX('FIT-Lijst'!$A$8:$T$994,,18)="Fout")+(INDEX('FIT-Lijst'!$A$8:$T$994,,18)="Kritiek Fout"),MATCH(ROW('FIT-Lijst'!$A$8:$A$994),ROW('FIT-Lijst'!$A$8:$A$994)),""),ROWS('FIT-Lijst'!$A$4:R768)),COLUMNS('FIT-Lijst'!$A$4:R768)),"")</f>
        <v/>
      </c>
      <c r="E774" s="164" t="str">
        <f t="array" ref="E774">IFERROR(INDEX('FIT-Lijst'!$A$8:$T$994,SMALL(IF((INDEX('FIT-Lijst'!$A$8:$T$994,,18)="Fout")+(INDEX('FIT-Lijst'!$A$8:$T$994,,18)="Kritiek Fout"),MATCH(ROW('FIT-Lijst'!$A$8:$A$994),ROW('FIT-Lijst'!$A$8:$A$994)),""),ROWS('FIT-Lijst'!$A$4:S768)),COLUMNS('FIT-Lijst'!$A$4:S768)),"")</f>
        <v/>
      </c>
      <c r="F774" s="163" t="str">
        <f t="array" ref="F774">IFERROR(INDEX('FIT-Lijst'!$A$8:$T$994,SMALL(IF((INDEX('FIT-Lijst'!$A$8:$T$994,,18)="Fout")+(INDEX('FIT-Lijst'!$A$8:$T$994,,18)="Kritiek Fout"),MATCH(ROW('FIT-Lijst'!$A$8:$A$994),ROW('FIT-Lijst'!$A$8:$A$994)),""),ROWS('FIT-Lijst'!$A$4:T768)),COLUMNS('FIT-Lijst'!$A$4:T768)),"")</f>
        <v/>
      </c>
      <c r="G774" s="172"/>
      <c r="H774" s="172"/>
      <c r="I774" s="172"/>
      <c r="J774" s="173"/>
      <c r="K774" s="173"/>
      <c r="L774" s="173"/>
      <c r="M774" s="173"/>
      <c r="N774" s="173"/>
      <c r="O774" s="173"/>
      <c r="P774" s="173"/>
      <c r="Q774" s="173"/>
      <c r="R774" s="173"/>
      <c r="S774" s="173"/>
      <c r="T774" s="174" t="str">
        <f t="shared" si="37"/>
        <v/>
      </c>
      <c r="U774" s="174" t="str">
        <f t="shared" ref="U774:U837" si="38">IF(OR(J774="",T774=""),"",J774*T774)</f>
        <v/>
      </c>
      <c r="V774" s="175" t="str">
        <f t="shared" si="36"/>
        <v/>
      </c>
      <c r="W774" s="172"/>
      <c r="X774" s="172"/>
    </row>
    <row r="775" spans="1:24" x14ac:dyDescent="0.15">
      <c r="A775" s="163" t="str">
        <f t="array" ref="A775">IFERROR(INDEX('FIT-Lijst'!$A$8:$T$994,SMALL(IF((INDEX('FIT-Lijst'!$A$8:$T$994,,18)="Fout")+(INDEX('FIT-Lijst'!$A$8:$T$994,,18)="Kritiek Fout"),MATCH(ROW('FIT-Lijst'!$A$8:$A$994),ROW('FIT-Lijst'!$A$8:$A$994)),""),ROWS('FIT-Lijst'!$A$4:A768)),COLUMNS('FIT-Lijst'!$A$4:A768)),"")</f>
        <v/>
      </c>
      <c r="B775" s="163" t="str">
        <f t="array" ref="B775">IFERROR(INDEX('FIT-Lijst'!$A$8:$T$994,SMALL(IF((INDEX('FIT-Lijst'!$A$8:$T$994,,18)="Fout")+(INDEX('FIT-Lijst'!$A$8:$T$994,,18)="Kritiek Fout"),MATCH(ROW('FIT-Lijst'!$A$8:$A$994),ROW('FIT-Lijst'!$A$8:$A$994)),""),ROWS('FIT-Lijst'!$A$4:D768)),COLUMNS('FIT-Lijst'!$A$4:D768)),"")</f>
        <v/>
      </c>
      <c r="C775" s="15" t="str">
        <f>IFERROR(VLOOKUP(A775,'FIT-Lijst'!A:Q,5,FALSE),"")</f>
        <v/>
      </c>
      <c r="D775" s="163" t="str">
        <f t="array" ref="D775">IFERROR(INDEX('FIT-Lijst'!$A$8:$T$994,SMALL(IF((INDEX('FIT-Lijst'!$A$8:$T$994,,18)="Fout")+(INDEX('FIT-Lijst'!$A$8:$T$994,,18)="Kritiek Fout"),MATCH(ROW('FIT-Lijst'!$A$8:$A$994),ROW('FIT-Lijst'!$A$8:$A$994)),""),ROWS('FIT-Lijst'!$A$4:R768)),COLUMNS('FIT-Lijst'!$A$4:R768)),"")</f>
        <v/>
      </c>
      <c r="E775" s="164" t="str">
        <f t="array" ref="E775">IFERROR(INDEX('FIT-Lijst'!$A$8:$T$994,SMALL(IF((INDEX('FIT-Lijst'!$A$8:$T$994,,18)="Fout")+(INDEX('FIT-Lijst'!$A$8:$T$994,,18)="Kritiek Fout"),MATCH(ROW('FIT-Lijst'!$A$8:$A$994),ROW('FIT-Lijst'!$A$8:$A$994)),""),ROWS('FIT-Lijst'!$A$4:S768)),COLUMNS('FIT-Lijst'!$A$4:S768)),"")</f>
        <v/>
      </c>
      <c r="F775" s="163" t="str">
        <f t="array" ref="F775">IFERROR(INDEX('FIT-Lijst'!$A$8:$T$994,SMALL(IF((INDEX('FIT-Lijst'!$A$8:$T$994,,18)="Fout")+(INDEX('FIT-Lijst'!$A$8:$T$994,,18)="Kritiek Fout"),MATCH(ROW('FIT-Lijst'!$A$8:$A$994),ROW('FIT-Lijst'!$A$8:$A$994)),""),ROWS('FIT-Lijst'!$A$4:T768)),COLUMNS('FIT-Lijst'!$A$4:T768)),"")</f>
        <v/>
      </c>
      <c r="G775" s="172"/>
      <c r="H775" s="172"/>
      <c r="I775" s="172"/>
      <c r="J775" s="173"/>
      <c r="K775" s="173"/>
      <c r="L775" s="173"/>
      <c r="M775" s="173"/>
      <c r="N775" s="173"/>
      <c r="O775" s="173"/>
      <c r="P775" s="173"/>
      <c r="Q775" s="173"/>
      <c r="R775" s="173"/>
      <c r="S775" s="173"/>
      <c r="T775" s="174" t="str">
        <f t="shared" si="37"/>
        <v/>
      </c>
      <c r="U775" s="174" t="str">
        <f t="shared" si="38"/>
        <v/>
      </c>
      <c r="V775" s="175" t="str">
        <f t="shared" ref="V775:V838" si="39">IF(U775="","",IF(U775&lt;=5,"Acceptabel",IF(AND(U775&gt;=6,U775&lt;=12),"Ongewenst","Onacceptabel")))</f>
        <v/>
      </c>
      <c r="W775" s="172"/>
      <c r="X775" s="172"/>
    </row>
    <row r="776" spans="1:24" x14ac:dyDescent="0.15">
      <c r="A776" s="163" t="str">
        <f t="array" ref="A776">IFERROR(INDEX('FIT-Lijst'!$A$8:$T$994,SMALL(IF((INDEX('FIT-Lijst'!$A$8:$T$994,,18)="Fout")+(INDEX('FIT-Lijst'!$A$8:$T$994,,18)="Kritiek Fout"),MATCH(ROW('FIT-Lijst'!$A$8:$A$994),ROW('FIT-Lijst'!$A$8:$A$994)),""),ROWS('FIT-Lijst'!$A$4:A768)),COLUMNS('FIT-Lijst'!$A$4:A768)),"")</f>
        <v/>
      </c>
      <c r="B776" s="163" t="str">
        <f t="array" ref="B776">IFERROR(INDEX('FIT-Lijst'!$A$8:$T$994,SMALL(IF((INDEX('FIT-Lijst'!$A$8:$T$994,,18)="Fout")+(INDEX('FIT-Lijst'!$A$8:$T$994,,18)="Kritiek Fout"),MATCH(ROW('FIT-Lijst'!$A$8:$A$994),ROW('FIT-Lijst'!$A$8:$A$994)),""),ROWS('FIT-Lijst'!$A$4:D768)),COLUMNS('FIT-Lijst'!$A$4:D768)),"")</f>
        <v/>
      </c>
      <c r="C776" s="15" t="str">
        <f>IFERROR(VLOOKUP(A776,'FIT-Lijst'!A:Q,5,FALSE),"")</f>
        <v/>
      </c>
      <c r="D776" s="163" t="str">
        <f t="array" ref="D776">IFERROR(INDEX('FIT-Lijst'!$A$8:$T$994,SMALL(IF((INDEX('FIT-Lijst'!$A$8:$T$994,,18)="Fout")+(INDEX('FIT-Lijst'!$A$8:$T$994,,18)="Kritiek Fout"),MATCH(ROW('FIT-Lijst'!$A$8:$A$994),ROW('FIT-Lijst'!$A$8:$A$994)),""),ROWS('FIT-Lijst'!$A$4:R768)),COLUMNS('FIT-Lijst'!$A$4:R768)),"")</f>
        <v/>
      </c>
      <c r="E776" s="164" t="str">
        <f t="array" ref="E776">IFERROR(INDEX('FIT-Lijst'!$A$8:$T$994,SMALL(IF((INDEX('FIT-Lijst'!$A$8:$T$994,,18)="Fout")+(INDEX('FIT-Lijst'!$A$8:$T$994,,18)="Kritiek Fout"),MATCH(ROW('FIT-Lijst'!$A$8:$A$994),ROW('FIT-Lijst'!$A$8:$A$994)),""),ROWS('FIT-Lijst'!$A$4:S768)),COLUMNS('FIT-Lijst'!$A$4:S768)),"")</f>
        <v/>
      </c>
      <c r="F776" s="163" t="str">
        <f t="array" ref="F776">IFERROR(INDEX('FIT-Lijst'!$A$8:$T$994,SMALL(IF((INDEX('FIT-Lijst'!$A$8:$T$994,,18)="Fout")+(INDEX('FIT-Lijst'!$A$8:$T$994,,18)="Kritiek Fout"),MATCH(ROW('FIT-Lijst'!$A$8:$A$994),ROW('FIT-Lijst'!$A$8:$A$994)),""),ROWS('FIT-Lijst'!$A$4:T768)),COLUMNS('FIT-Lijst'!$A$4:T768)),"")</f>
        <v/>
      </c>
      <c r="G776" s="172"/>
      <c r="H776" s="172"/>
      <c r="I776" s="172"/>
      <c r="J776" s="173"/>
      <c r="K776" s="173"/>
      <c r="L776" s="173"/>
      <c r="M776" s="173"/>
      <c r="N776" s="173"/>
      <c r="O776" s="173"/>
      <c r="P776" s="173"/>
      <c r="Q776" s="173"/>
      <c r="R776" s="173"/>
      <c r="S776" s="173"/>
      <c r="T776" s="174" t="str">
        <f t="shared" si="37"/>
        <v/>
      </c>
      <c r="U776" s="174" t="str">
        <f t="shared" si="38"/>
        <v/>
      </c>
      <c r="V776" s="175" t="str">
        <f t="shared" si="39"/>
        <v/>
      </c>
      <c r="W776" s="172"/>
      <c r="X776" s="172"/>
    </row>
    <row r="777" spans="1:24" x14ac:dyDescent="0.15">
      <c r="A777" s="163" t="str">
        <f t="array" ref="A777">IFERROR(INDEX('FIT-Lijst'!$A$8:$T$994,SMALL(IF((INDEX('FIT-Lijst'!$A$8:$T$994,,18)="Fout")+(INDEX('FIT-Lijst'!$A$8:$T$994,,18)="Kritiek Fout"),MATCH(ROW('FIT-Lijst'!$A$8:$A$994),ROW('FIT-Lijst'!$A$8:$A$994)),""),ROWS('FIT-Lijst'!$A$4:A768)),COLUMNS('FIT-Lijst'!$A$4:A768)),"")</f>
        <v/>
      </c>
      <c r="B777" s="163" t="str">
        <f t="array" ref="B777">IFERROR(INDEX('FIT-Lijst'!$A$8:$T$994,SMALL(IF((INDEX('FIT-Lijst'!$A$8:$T$994,,18)="Fout")+(INDEX('FIT-Lijst'!$A$8:$T$994,,18)="Kritiek Fout"),MATCH(ROW('FIT-Lijst'!$A$8:$A$994),ROW('FIT-Lijst'!$A$8:$A$994)),""),ROWS('FIT-Lijst'!$A$4:D768)),COLUMNS('FIT-Lijst'!$A$4:D768)),"")</f>
        <v/>
      </c>
      <c r="C777" s="15" t="str">
        <f>IFERROR(VLOOKUP(A777,'FIT-Lijst'!A:Q,5,FALSE),"")</f>
        <v/>
      </c>
      <c r="D777" s="163" t="str">
        <f t="array" ref="D777">IFERROR(INDEX('FIT-Lijst'!$A$8:$T$994,SMALL(IF((INDEX('FIT-Lijst'!$A$8:$T$994,,18)="Fout")+(INDEX('FIT-Lijst'!$A$8:$T$994,,18)="Kritiek Fout"),MATCH(ROW('FIT-Lijst'!$A$8:$A$994),ROW('FIT-Lijst'!$A$8:$A$994)),""),ROWS('FIT-Lijst'!$A$4:R768)),COLUMNS('FIT-Lijst'!$A$4:R768)),"")</f>
        <v/>
      </c>
      <c r="E777" s="164" t="str">
        <f t="array" ref="E777">IFERROR(INDEX('FIT-Lijst'!$A$8:$T$994,SMALL(IF((INDEX('FIT-Lijst'!$A$8:$T$994,,18)="Fout")+(INDEX('FIT-Lijst'!$A$8:$T$994,,18)="Kritiek Fout"),MATCH(ROW('FIT-Lijst'!$A$8:$A$994),ROW('FIT-Lijst'!$A$8:$A$994)),""),ROWS('FIT-Lijst'!$A$4:S768)),COLUMNS('FIT-Lijst'!$A$4:S768)),"")</f>
        <v/>
      </c>
      <c r="F777" s="163" t="str">
        <f t="array" ref="F777">IFERROR(INDEX('FIT-Lijst'!$A$8:$T$994,SMALL(IF((INDEX('FIT-Lijst'!$A$8:$T$994,,18)="Fout")+(INDEX('FIT-Lijst'!$A$8:$T$994,,18)="Kritiek Fout"),MATCH(ROW('FIT-Lijst'!$A$8:$A$994),ROW('FIT-Lijst'!$A$8:$A$994)),""),ROWS('FIT-Lijst'!$A$4:T768)),COLUMNS('FIT-Lijst'!$A$4:T768)),"")</f>
        <v/>
      </c>
      <c r="G777" s="172"/>
      <c r="H777" s="172"/>
      <c r="I777" s="172"/>
      <c r="J777" s="173"/>
      <c r="K777" s="173"/>
      <c r="L777" s="173"/>
      <c r="M777" s="173"/>
      <c r="N777" s="173"/>
      <c r="O777" s="173"/>
      <c r="P777" s="173"/>
      <c r="Q777" s="173"/>
      <c r="R777" s="173"/>
      <c r="S777" s="173"/>
      <c r="T777" s="174" t="str">
        <f t="shared" ref="T777:T840" si="40">IF(COUNT(K777:S777)=0,"",MAX(K777:S777))</f>
        <v/>
      </c>
      <c r="U777" s="174" t="str">
        <f t="shared" si="38"/>
        <v/>
      </c>
      <c r="V777" s="175" t="str">
        <f t="shared" si="39"/>
        <v/>
      </c>
      <c r="W777" s="172"/>
      <c r="X777" s="172"/>
    </row>
    <row r="778" spans="1:24" x14ac:dyDescent="0.15">
      <c r="A778" s="163" t="str">
        <f t="array" ref="A778">IFERROR(INDEX('FIT-Lijst'!$A$8:$T$994,SMALL(IF((INDEX('FIT-Lijst'!$A$8:$T$994,,18)="Fout")+(INDEX('FIT-Lijst'!$A$8:$T$994,,18)="Kritiek Fout"),MATCH(ROW('FIT-Lijst'!$A$8:$A$994),ROW('FIT-Lijst'!$A$8:$A$994)),""),ROWS('FIT-Lijst'!$A$4:A768)),COLUMNS('FIT-Lijst'!$A$4:A768)),"")</f>
        <v/>
      </c>
      <c r="B778" s="163" t="str">
        <f t="array" ref="B778">IFERROR(INDEX('FIT-Lijst'!$A$8:$T$994,SMALL(IF((INDEX('FIT-Lijst'!$A$8:$T$994,,18)="Fout")+(INDEX('FIT-Lijst'!$A$8:$T$994,,18)="Kritiek Fout"),MATCH(ROW('FIT-Lijst'!$A$8:$A$994),ROW('FIT-Lijst'!$A$8:$A$994)),""),ROWS('FIT-Lijst'!$A$4:D768)),COLUMNS('FIT-Lijst'!$A$4:D768)),"")</f>
        <v/>
      </c>
      <c r="C778" s="15" t="str">
        <f>IFERROR(VLOOKUP(A778,'FIT-Lijst'!A:Q,5,FALSE),"")</f>
        <v/>
      </c>
      <c r="D778" s="163" t="str">
        <f t="array" ref="D778">IFERROR(INDEX('FIT-Lijst'!$A$8:$T$994,SMALL(IF((INDEX('FIT-Lijst'!$A$8:$T$994,,18)="Fout")+(INDEX('FIT-Lijst'!$A$8:$T$994,,18)="Kritiek Fout"),MATCH(ROW('FIT-Lijst'!$A$8:$A$994),ROW('FIT-Lijst'!$A$8:$A$994)),""),ROWS('FIT-Lijst'!$A$4:R768)),COLUMNS('FIT-Lijst'!$A$4:R768)),"")</f>
        <v/>
      </c>
      <c r="E778" s="164" t="str">
        <f t="array" ref="E778">IFERROR(INDEX('FIT-Lijst'!$A$8:$T$994,SMALL(IF((INDEX('FIT-Lijst'!$A$8:$T$994,,18)="Fout")+(INDEX('FIT-Lijst'!$A$8:$T$994,,18)="Kritiek Fout"),MATCH(ROW('FIT-Lijst'!$A$8:$A$994),ROW('FIT-Lijst'!$A$8:$A$994)),""),ROWS('FIT-Lijst'!$A$4:S768)),COLUMNS('FIT-Lijst'!$A$4:S768)),"")</f>
        <v/>
      </c>
      <c r="F778" s="163" t="str">
        <f t="array" ref="F778">IFERROR(INDEX('FIT-Lijst'!$A$8:$T$994,SMALL(IF((INDEX('FIT-Lijst'!$A$8:$T$994,,18)="Fout")+(INDEX('FIT-Lijst'!$A$8:$T$994,,18)="Kritiek Fout"),MATCH(ROW('FIT-Lijst'!$A$8:$A$994),ROW('FIT-Lijst'!$A$8:$A$994)),""),ROWS('FIT-Lijst'!$A$4:T768)),COLUMNS('FIT-Lijst'!$A$4:T768)),"")</f>
        <v/>
      </c>
      <c r="G778" s="172"/>
      <c r="H778" s="172"/>
      <c r="I778" s="172"/>
      <c r="J778" s="173"/>
      <c r="K778" s="173"/>
      <c r="L778" s="173"/>
      <c r="M778" s="173"/>
      <c r="N778" s="173"/>
      <c r="O778" s="173"/>
      <c r="P778" s="173"/>
      <c r="Q778" s="173"/>
      <c r="R778" s="173"/>
      <c r="S778" s="173"/>
      <c r="T778" s="174" t="str">
        <f t="shared" si="40"/>
        <v/>
      </c>
      <c r="U778" s="174" t="str">
        <f t="shared" si="38"/>
        <v/>
      </c>
      <c r="V778" s="175" t="str">
        <f t="shared" si="39"/>
        <v/>
      </c>
      <c r="W778" s="172"/>
      <c r="X778" s="172"/>
    </row>
    <row r="779" spans="1:24" x14ac:dyDescent="0.15">
      <c r="A779" s="163" t="str">
        <f t="array" ref="A779">IFERROR(INDEX('FIT-Lijst'!$A$8:$T$994,SMALL(IF((INDEX('FIT-Lijst'!$A$8:$T$994,,18)="Fout")+(INDEX('FIT-Lijst'!$A$8:$T$994,,18)="Kritiek Fout"),MATCH(ROW('FIT-Lijst'!$A$8:$A$994),ROW('FIT-Lijst'!$A$8:$A$994)),""),ROWS('FIT-Lijst'!$A$4:A768)),COLUMNS('FIT-Lijst'!$A$4:A768)),"")</f>
        <v/>
      </c>
      <c r="B779" s="163" t="str">
        <f t="array" ref="B779">IFERROR(INDEX('FIT-Lijst'!$A$8:$T$994,SMALL(IF((INDEX('FIT-Lijst'!$A$8:$T$994,,18)="Fout")+(INDEX('FIT-Lijst'!$A$8:$T$994,,18)="Kritiek Fout"),MATCH(ROW('FIT-Lijst'!$A$8:$A$994),ROW('FIT-Lijst'!$A$8:$A$994)),""),ROWS('FIT-Lijst'!$A$4:D768)),COLUMNS('FIT-Lijst'!$A$4:D768)),"")</f>
        <v/>
      </c>
      <c r="C779" s="15" t="str">
        <f>IFERROR(VLOOKUP(A779,'FIT-Lijst'!A:Q,5,FALSE),"")</f>
        <v/>
      </c>
      <c r="D779" s="163" t="str">
        <f t="array" ref="D779">IFERROR(INDEX('FIT-Lijst'!$A$8:$T$994,SMALL(IF((INDEX('FIT-Lijst'!$A$8:$T$994,,18)="Fout")+(INDEX('FIT-Lijst'!$A$8:$T$994,,18)="Kritiek Fout"),MATCH(ROW('FIT-Lijst'!$A$8:$A$994),ROW('FIT-Lijst'!$A$8:$A$994)),""),ROWS('FIT-Lijst'!$A$4:R768)),COLUMNS('FIT-Lijst'!$A$4:R768)),"")</f>
        <v/>
      </c>
      <c r="E779" s="164" t="str">
        <f t="array" ref="E779">IFERROR(INDEX('FIT-Lijst'!$A$8:$T$994,SMALL(IF((INDEX('FIT-Lijst'!$A$8:$T$994,,18)="Fout")+(INDEX('FIT-Lijst'!$A$8:$T$994,,18)="Kritiek Fout"),MATCH(ROW('FIT-Lijst'!$A$8:$A$994),ROW('FIT-Lijst'!$A$8:$A$994)),""),ROWS('FIT-Lijst'!$A$4:S768)),COLUMNS('FIT-Lijst'!$A$4:S768)),"")</f>
        <v/>
      </c>
      <c r="F779" s="163" t="str">
        <f t="array" ref="F779">IFERROR(INDEX('FIT-Lijst'!$A$8:$T$994,SMALL(IF((INDEX('FIT-Lijst'!$A$8:$T$994,,18)="Fout")+(INDEX('FIT-Lijst'!$A$8:$T$994,,18)="Kritiek Fout"),MATCH(ROW('FIT-Lijst'!$A$8:$A$994),ROW('FIT-Lijst'!$A$8:$A$994)),""),ROWS('FIT-Lijst'!$A$4:T768)),COLUMNS('FIT-Lijst'!$A$4:T768)),"")</f>
        <v/>
      </c>
      <c r="G779" s="172"/>
      <c r="H779" s="172"/>
      <c r="I779" s="172"/>
      <c r="J779" s="173"/>
      <c r="K779" s="173"/>
      <c r="L779" s="173"/>
      <c r="M779" s="173"/>
      <c r="N779" s="173"/>
      <c r="O779" s="173"/>
      <c r="P779" s="173"/>
      <c r="Q779" s="173"/>
      <c r="R779" s="173"/>
      <c r="S779" s="173"/>
      <c r="T779" s="174" t="str">
        <f t="shared" si="40"/>
        <v/>
      </c>
      <c r="U779" s="174" t="str">
        <f t="shared" si="38"/>
        <v/>
      </c>
      <c r="V779" s="175" t="str">
        <f t="shared" si="39"/>
        <v/>
      </c>
      <c r="W779" s="172"/>
      <c r="X779" s="172"/>
    </row>
    <row r="780" spans="1:24" x14ac:dyDescent="0.15">
      <c r="A780" s="163" t="str">
        <f t="array" ref="A780">IFERROR(INDEX('FIT-Lijst'!$A$8:$T$994,SMALL(IF((INDEX('FIT-Lijst'!$A$8:$T$994,,18)="Fout")+(INDEX('FIT-Lijst'!$A$8:$T$994,,18)="Kritiek Fout"),MATCH(ROW('FIT-Lijst'!$A$8:$A$994),ROW('FIT-Lijst'!$A$8:$A$994)),""),ROWS('FIT-Lijst'!$A$4:A769)),COLUMNS('FIT-Lijst'!$A$4:A769)),"")</f>
        <v/>
      </c>
      <c r="B780" s="163" t="str">
        <f t="array" ref="B780">IFERROR(INDEX('FIT-Lijst'!$A$8:$T$994,SMALL(IF((INDEX('FIT-Lijst'!$A$8:$T$994,,18)="Fout")+(INDEX('FIT-Lijst'!$A$8:$T$994,,18)="Kritiek Fout"),MATCH(ROW('FIT-Lijst'!$A$8:$A$994),ROW('FIT-Lijst'!$A$8:$A$994)),""),ROWS('FIT-Lijst'!$A$4:D769)),COLUMNS('FIT-Lijst'!$A$4:D769)),"")</f>
        <v/>
      </c>
      <c r="C780" s="15" t="str">
        <f>IFERROR(VLOOKUP(A780,'FIT-Lijst'!A:Q,5,FALSE),"")</f>
        <v/>
      </c>
      <c r="D780" s="163" t="str">
        <f t="array" ref="D780">IFERROR(INDEX('FIT-Lijst'!$A$8:$T$994,SMALL(IF((INDEX('FIT-Lijst'!$A$8:$T$994,,18)="Fout")+(INDEX('FIT-Lijst'!$A$8:$T$994,,18)="Kritiek Fout"),MATCH(ROW('FIT-Lijst'!$A$8:$A$994),ROW('FIT-Lijst'!$A$8:$A$994)),""),ROWS('FIT-Lijst'!$A$4:R769)),COLUMNS('FIT-Lijst'!$A$4:R769)),"")</f>
        <v/>
      </c>
      <c r="E780" s="164" t="str">
        <f t="array" ref="E780">IFERROR(INDEX('FIT-Lijst'!$A$8:$T$994,SMALL(IF((INDEX('FIT-Lijst'!$A$8:$T$994,,18)="Fout")+(INDEX('FIT-Lijst'!$A$8:$T$994,,18)="Kritiek Fout"),MATCH(ROW('FIT-Lijst'!$A$8:$A$994),ROW('FIT-Lijst'!$A$8:$A$994)),""),ROWS('FIT-Lijst'!$A$4:S769)),COLUMNS('FIT-Lijst'!$A$4:S769)),"")</f>
        <v/>
      </c>
      <c r="F780" s="163" t="str">
        <f t="array" ref="F780">IFERROR(INDEX('FIT-Lijst'!$A$8:$T$994,SMALL(IF((INDEX('FIT-Lijst'!$A$8:$T$994,,18)="Fout")+(INDEX('FIT-Lijst'!$A$8:$T$994,,18)="Kritiek Fout"),MATCH(ROW('FIT-Lijst'!$A$8:$A$994),ROW('FIT-Lijst'!$A$8:$A$994)),""),ROWS('FIT-Lijst'!$A$4:T769)),COLUMNS('FIT-Lijst'!$A$4:T769)),"")</f>
        <v/>
      </c>
      <c r="G780" s="172"/>
      <c r="H780" s="172"/>
      <c r="I780" s="172"/>
      <c r="J780" s="173"/>
      <c r="K780" s="173"/>
      <c r="L780" s="173"/>
      <c r="M780" s="173"/>
      <c r="N780" s="173"/>
      <c r="O780" s="173"/>
      <c r="P780" s="173"/>
      <c r="Q780" s="173"/>
      <c r="R780" s="173"/>
      <c r="S780" s="173"/>
      <c r="T780" s="174" t="str">
        <f t="shared" si="40"/>
        <v/>
      </c>
      <c r="U780" s="174" t="str">
        <f t="shared" si="38"/>
        <v/>
      </c>
      <c r="V780" s="175" t="str">
        <f t="shared" si="39"/>
        <v/>
      </c>
      <c r="W780" s="172"/>
      <c r="X780" s="172"/>
    </row>
    <row r="781" spans="1:24" x14ac:dyDescent="0.15">
      <c r="A781" s="163" t="str">
        <f t="array" ref="A781">IFERROR(INDEX('FIT-Lijst'!$A$8:$T$994,SMALL(IF((INDEX('FIT-Lijst'!$A$8:$T$994,,18)="Fout")+(INDEX('FIT-Lijst'!$A$8:$T$994,,18)="Kritiek Fout"),MATCH(ROW('FIT-Lijst'!$A$8:$A$994),ROW('FIT-Lijst'!$A$8:$A$994)),""),ROWS('FIT-Lijst'!$A$4:A770)),COLUMNS('FIT-Lijst'!$A$4:A770)),"")</f>
        <v/>
      </c>
      <c r="B781" s="163" t="str">
        <f t="array" ref="B781">IFERROR(INDEX('FIT-Lijst'!$A$8:$T$994,SMALL(IF((INDEX('FIT-Lijst'!$A$8:$T$994,,18)="Fout")+(INDEX('FIT-Lijst'!$A$8:$T$994,,18)="Kritiek Fout"),MATCH(ROW('FIT-Lijst'!$A$8:$A$994),ROW('FIT-Lijst'!$A$8:$A$994)),""),ROWS('FIT-Lijst'!$A$4:D770)),COLUMNS('FIT-Lijst'!$A$4:D770)),"")</f>
        <v/>
      </c>
      <c r="C781" s="15" t="str">
        <f>IFERROR(VLOOKUP(A781,'FIT-Lijst'!A:Q,5,FALSE),"")</f>
        <v/>
      </c>
      <c r="D781" s="163" t="str">
        <f t="array" ref="D781">IFERROR(INDEX('FIT-Lijst'!$A$8:$T$994,SMALL(IF((INDEX('FIT-Lijst'!$A$8:$T$994,,18)="Fout")+(INDEX('FIT-Lijst'!$A$8:$T$994,,18)="Kritiek Fout"),MATCH(ROW('FIT-Lijst'!$A$8:$A$994),ROW('FIT-Lijst'!$A$8:$A$994)),""),ROWS('FIT-Lijst'!$A$4:R770)),COLUMNS('FIT-Lijst'!$A$4:R770)),"")</f>
        <v/>
      </c>
      <c r="E781" s="164" t="str">
        <f t="array" ref="E781">IFERROR(INDEX('FIT-Lijst'!$A$8:$T$994,SMALL(IF((INDEX('FIT-Lijst'!$A$8:$T$994,,18)="Fout")+(INDEX('FIT-Lijst'!$A$8:$T$994,,18)="Kritiek Fout"),MATCH(ROW('FIT-Lijst'!$A$8:$A$994),ROW('FIT-Lijst'!$A$8:$A$994)),""),ROWS('FIT-Lijst'!$A$4:S770)),COLUMNS('FIT-Lijst'!$A$4:S770)),"")</f>
        <v/>
      </c>
      <c r="F781" s="163" t="str">
        <f t="array" ref="F781">IFERROR(INDEX('FIT-Lijst'!$A$8:$T$994,SMALL(IF((INDEX('FIT-Lijst'!$A$8:$T$994,,18)="Fout")+(INDEX('FIT-Lijst'!$A$8:$T$994,,18)="Kritiek Fout"),MATCH(ROW('FIT-Lijst'!$A$8:$A$994),ROW('FIT-Lijst'!$A$8:$A$994)),""),ROWS('FIT-Lijst'!$A$4:T770)),COLUMNS('FIT-Lijst'!$A$4:T770)),"")</f>
        <v/>
      </c>
      <c r="G781" s="172"/>
      <c r="H781" s="172"/>
      <c r="I781" s="172"/>
      <c r="J781" s="173"/>
      <c r="K781" s="173"/>
      <c r="L781" s="173"/>
      <c r="M781" s="173"/>
      <c r="N781" s="173"/>
      <c r="O781" s="173"/>
      <c r="P781" s="173"/>
      <c r="Q781" s="173"/>
      <c r="R781" s="173"/>
      <c r="S781" s="173"/>
      <c r="T781" s="174" t="str">
        <f t="shared" si="40"/>
        <v/>
      </c>
      <c r="U781" s="174" t="str">
        <f t="shared" si="38"/>
        <v/>
      </c>
      <c r="V781" s="175" t="str">
        <f t="shared" si="39"/>
        <v/>
      </c>
      <c r="W781" s="172"/>
      <c r="X781" s="172"/>
    </row>
    <row r="782" spans="1:24" x14ac:dyDescent="0.15">
      <c r="A782" s="163" t="str">
        <f t="array" ref="A782">IFERROR(INDEX('FIT-Lijst'!$A$8:$T$994,SMALL(IF((INDEX('FIT-Lijst'!$A$8:$T$994,,18)="Fout")+(INDEX('FIT-Lijst'!$A$8:$T$994,,18)="Kritiek Fout"),MATCH(ROW('FIT-Lijst'!$A$8:$A$994),ROW('FIT-Lijst'!$A$8:$A$994)),""),ROWS('FIT-Lijst'!$A$4:A771)),COLUMNS('FIT-Lijst'!$A$4:A771)),"")</f>
        <v/>
      </c>
      <c r="B782" s="163" t="str">
        <f t="array" ref="B782">IFERROR(INDEX('FIT-Lijst'!$A$8:$T$994,SMALL(IF((INDEX('FIT-Lijst'!$A$8:$T$994,,18)="Fout")+(INDEX('FIT-Lijst'!$A$8:$T$994,,18)="Kritiek Fout"),MATCH(ROW('FIT-Lijst'!$A$8:$A$994),ROW('FIT-Lijst'!$A$8:$A$994)),""),ROWS('FIT-Lijst'!$A$4:D771)),COLUMNS('FIT-Lijst'!$A$4:D771)),"")</f>
        <v/>
      </c>
      <c r="C782" s="15" t="str">
        <f>IFERROR(VLOOKUP(A782,'FIT-Lijst'!A:Q,5,FALSE),"")</f>
        <v/>
      </c>
      <c r="D782" s="163" t="str">
        <f t="array" ref="D782">IFERROR(INDEX('FIT-Lijst'!$A$8:$T$994,SMALL(IF((INDEX('FIT-Lijst'!$A$8:$T$994,,18)="Fout")+(INDEX('FIT-Lijst'!$A$8:$T$994,,18)="Kritiek Fout"),MATCH(ROW('FIT-Lijst'!$A$8:$A$994),ROW('FIT-Lijst'!$A$8:$A$994)),""),ROWS('FIT-Lijst'!$A$4:R771)),COLUMNS('FIT-Lijst'!$A$4:R771)),"")</f>
        <v/>
      </c>
      <c r="E782" s="164" t="str">
        <f t="array" ref="E782">IFERROR(INDEX('FIT-Lijst'!$A$8:$T$994,SMALL(IF((INDEX('FIT-Lijst'!$A$8:$T$994,,18)="Fout")+(INDEX('FIT-Lijst'!$A$8:$T$994,,18)="Kritiek Fout"),MATCH(ROW('FIT-Lijst'!$A$8:$A$994),ROW('FIT-Lijst'!$A$8:$A$994)),""),ROWS('FIT-Lijst'!$A$4:S771)),COLUMNS('FIT-Lijst'!$A$4:S771)),"")</f>
        <v/>
      </c>
      <c r="F782" s="163" t="str">
        <f t="array" ref="F782">IFERROR(INDEX('FIT-Lijst'!$A$8:$T$994,SMALL(IF((INDEX('FIT-Lijst'!$A$8:$T$994,,18)="Fout")+(INDEX('FIT-Lijst'!$A$8:$T$994,,18)="Kritiek Fout"),MATCH(ROW('FIT-Lijst'!$A$8:$A$994),ROW('FIT-Lijst'!$A$8:$A$994)),""),ROWS('FIT-Lijst'!$A$4:T771)),COLUMNS('FIT-Lijst'!$A$4:T771)),"")</f>
        <v/>
      </c>
      <c r="G782" s="172"/>
      <c r="H782" s="172"/>
      <c r="I782" s="172"/>
      <c r="J782" s="173"/>
      <c r="K782" s="173"/>
      <c r="L782" s="173"/>
      <c r="M782" s="173"/>
      <c r="N782" s="173"/>
      <c r="O782" s="173"/>
      <c r="P782" s="173"/>
      <c r="Q782" s="173"/>
      <c r="R782" s="173"/>
      <c r="S782" s="173"/>
      <c r="T782" s="174" t="str">
        <f t="shared" si="40"/>
        <v/>
      </c>
      <c r="U782" s="174" t="str">
        <f t="shared" si="38"/>
        <v/>
      </c>
      <c r="V782" s="175" t="str">
        <f t="shared" si="39"/>
        <v/>
      </c>
      <c r="W782" s="172"/>
      <c r="X782" s="172"/>
    </row>
    <row r="783" spans="1:24" x14ac:dyDescent="0.15">
      <c r="A783" s="163" t="str">
        <f t="array" ref="A783">IFERROR(INDEX('FIT-Lijst'!$A$8:$T$994,SMALL(IF((INDEX('FIT-Lijst'!$A$8:$T$994,,18)="Fout")+(INDEX('FIT-Lijst'!$A$8:$T$994,,18)="Kritiek Fout"),MATCH(ROW('FIT-Lijst'!$A$8:$A$994),ROW('FIT-Lijst'!$A$8:$A$994)),""),ROWS('FIT-Lijst'!$A$4:A772)),COLUMNS('FIT-Lijst'!$A$4:A772)),"")</f>
        <v/>
      </c>
      <c r="B783" s="163" t="str">
        <f t="array" ref="B783">IFERROR(INDEX('FIT-Lijst'!$A$8:$T$994,SMALL(IF((INDEX('FIT-Lijst'!$A$8:$T$994,,18)="Fout")+(INDEX('FIT-Lijst'!$A$8:$T$994,,18)="Kritiek Fout"),MATCH(ROW('FIT-Lijst'!$A$8:$A$994),ROW('FIT-Lijst'!$A$8:$A$994)),""),ROWS('FIT-Lijst'!$A$4:D772)),COLUMNS('FIT-Lijst'!$A$4:D772)),"")</f>
        <v/>
      </c>
      <c r="C783" s="15" t="str">
        <f>IFERROR(VLOOKUP(A783,'FIT-Lijst'!A:Q,5,FALSE),"")</f>
        <v/>
      </c>
      <c r="D783" s="163" t="str">
        <f t="array" ref="D783">IFERROR(INDEX('FIT-Lijst'!$A$8:$T$994,SMALL(IF((INDEX('FIT-Lijst'!$A$8:$T$994,,18)="Fout")+(INDEX('FIT-Lijst'!$A$8:$T$994,,18)="Kritiek Fout"),MATCH(ROW('FIT-Lijst'!$A$8:$A$994),ROW('FIT-Lijst'!$A$8:$A$994)),""),ROWS('FIT-Lijst'!$A$4:R772)),COLUMNS('FIT-Lijst'!$A$4:R772)),"")</f>
        <v/>
      </c>
      <c r="E783" s="164" t="str">
        <f t="array" ref="E783">IFERROR(INDEX('FIT-Lijst'!$A$8:$T$994,SMALL(IF((INDEX('FIT-Lijst'!$A$8:$T$994,,18)="Fout")+(INDEX('FIT-Lijst'!$A$8:$T$994,,18)="Kritiek Fout"),MATCH(ROW('FIT-Lijst'!$A$8:$A$994),ROW('FIT-Lijst'!$A$8:$A$994)),""),ROWS('FIT-Lijst'!$A$4:S772)),COLUMNS('FIT-Lijst'!$A$4:S772)),"")</f>
        <v/>
      </c>
      <c r="F783" s="163" t="str">
        <f t="array" ref="F783">IFERROR(INDEX('FIT-Lijst'!$A$8:$T$994,SMALL(IF((INDEX('FIT-Lijst'!$A$8:$T$994,,18)="Fout")+(INDEX('FIT-Lijst'!$A$8:$T$994,,18)="Kritiek Fout"),MATCH(ROW('FIT-Lijst'!$A$8:$A$994),ROW('FIT-Lijst'!$A$8:$A$994)),""),ROWS('FIT-Lijst'!$A$4:T772)),COLUMNS('FIT-Lijst'!$A$4:T772)),"")</f>
        <v/>
      </c>
      <c r="G783" s="172"/>
      <c r="H783" s="172"/>
      <c r="I783" s="172"/>
      <c r="J783" s="173"/>
      <c r="K783" s="173"/>
      <c r="L783" s="173"/>
      <c r="M783" s="173"/>
      <c r="N783" s="173"/>
      <c r="O783" s="173"/>
      <c r="P783" s="173"/>
      <c r="Q783" s="173"/>
      <c r="R783" s="173"/>
      <c r="S783" s="173"/>
      <c r="T783" s="174" t="str">
        <f t="shared" si="40"/>
        <v/>
      </c>
      <c r="U783" s="174" t="str">
        <f t="shared" si="38"/>
        <v/>
      </c>
      <c r="V783" s="175" t="str">
        <f t="shared" si="39"/>
        <v/>
      </c>
      <c r="W783" s="172"/>
      <c r="X783" s="172"/>
    </row>
    <row r="784" spans="1:24" x14ac:dyDescent="0.15">
      <c r="A784" s="163" t="str">
        <f t="array" ref="A784">IFERROR(INDEX('FIT-Lijst'!$A$8:$T$994,SMALL(IF((INDEX('FIT-Lijst'!$A$8:$T$994,,18)="Fout")+(INDEX('FIT-Lijst'!$A$8:$T$994,,18)="Kritiek Fout"),MATCH(ROW('FIT-Lijst'!$A$8:$A$994),ROW('FIT-Lijst'!$A$8:$A$994)),""),ROWS('FIT-Lijst'!$A$4:A773)),COLUMNS('FIT-Lijst'!$A$4:A773)),"")</f>
        <v/>
      </c>
      <c r="B784" s="163" t="str">
        <f t="array" ref="B784">IFERROR(INDEX('FIT-Lijst'!$A$8:$T$994,SMALL(IF((INDEX('FIT-Lijst'!$A$8:$T$994,,18)="Fout")+(INDEX('FIT-Lijst'!$A$8:$T$994,,18)="Kritiek Fout"),MATCH(ROW('FIT-Lijst'!$A$8:$A$994),ROW('FIT-Lijst'!$A$8:$A$994)),""),ROWS('FIT-Lijst'!$A$4:D773)),COLUMNS('FIT-Lijst'!$A$4:D773)),"")</f>
        <v/>
      </c>
      <c r="C784" s="15" t="str">
        <f>IFERROR(VLOOKUP(A784,'FIT-Lijst'!A:Q,5,FALSE),"")</f>
        <v/>
      </c>
      <c r="D784" s="163" t="str">
        <f t="array" ref="D784">IFERROR(INDEX('FIT-Lijst'!$A$8:$T$994,SMALL(IF((INDEX('FIT-Lijst'!$A$8:$T$994,,18)="Fout")+(INDEX('FIT-Lijst'!$A$8:$T$994,,18)="Kritiek Fout"),MATCH(ROW('FIT-Lijst'!$A$8:$A$994),ROW('FIT-Lijst'!$A$8:$A$994)),""),ROWS('FIT-Lijst'!$A$4:R773)),COLUMNS('FIT-Lijst'!$A$4:R773)),"")</f>
        <v/>
      </c>
      <c r="E784" s="164" t="str">
        <f t="array" ref="E784">IFERROR(INDEX('FIT-Lijst'!$A$8:$T$994,SMALL(IF((INDEX('FIT-Lijst'!$A$8:$T$994,,18)="Fout")+(INDEX('FIT-Lijst'!$A$8:$T$994,,18)="Kritiek Fout"),MATCH(ROW('FIT-Lijst'!$A$8:$A$994),ROW('FIT-Lijst'!$A$8:$A$994)),""),ROWS('FIT-Lijst'!$A$4:S773)),COLUMNS('FIT-Lijst'!$A$4:S773)),"")</f>
        <v/>
      </c>
      <c r="F784" s="163" t="str">
        <f t="array" ref="F784">IFERROR(INDEX('FIT-Lijst'!$A$8:$T$994,SMALL(IF((INDEX('FIT-Lijst'!$A$8:$T$994,,18)="Fout")+(INDEX('FIT-Lijst'!$A$8:$T$994,,18)="Kritiek Fout"),MATCH(ROW('FIT-Lijst'!$A$8:$A$994),ROW('FIT-Lijst'!$A$8:$A$994)),""),ROWS('FIT-Lijst'!$A$4:T773)),COLUMNS('FIT-Lijst'!$A$4:T773)),"")</f>
        <v/>
      </c>
      <c r="G784" s="172"/>
      <c r="H784" s="172"/>
      <c r="I784" s="172"/>
      <c r="J784" s="173"/>
      <c r="K784" s="173"/>
      <c r="L784" s="173"/>
      <c r="M784" s="173"/>
      <c r="N784" s="173"/>
      <c r="O784" s="173"/>
      <c r="P784" s="173"/>
      <c r="Q784" s="173"/>
      <c r="R784" s="173"/>
      <c r="S784" s="173"/>
      <c r="T784" s="174" t="str">
        <f t="shared" si="40"/>
        <v/>
      </c>
      <c r="U784" s="174" t="str">
        <f t="shared" si="38"/>
        <v/>
      </c>
      <c r="V784" s="175" t="str">
        <f t="shared" si="39"/>
        <v/>
      </c>
      <c r="W784" s="172"/>
      <c r="X784" s="172"/>
    </row>
    <row r="785" spans="1:24" x14ac:dyDescent="0.15">
      <c r="A785" s="163" t="str">
        <f t="array" ref="A785">IFERROR(INDEX('FIT-Lijst'!$A$8:$T$994,SMALL(IF((INDEX('FIT-Lijst'!$A$8:$T$994,,18)="Fout")+(INDEX('FIT-Lijst'!$A$8:$T$994,,18)="Kritiek Fout"),MATCH(ROW('FIT-Lijst'!$A$8:$A$994),ROW('FIT-Lijst'!$A$8:$A$994)),""),ROWS('FIT-Lijst'!$A$4:A774)),COLUMNS('FIT-Lijst'!$A$4:A774)),"")</f>
        <v/>
      </c>
      <c r="B785" s="163" t="str">
        <f t="array" ref="B785">IFERROR(INDEX('FIT-Lijst'!$A$8:$T$994,SMALL(IF((INDEX('FIT-Lijst'!$A$8:$T$994,,18)="Fout")+(INDEX('FIT-Lijst'!$A$8:$T$994,,18)="Kritiek Fout"),MATCH(ROW('FIT-Lijst'!$A$8:$A$994),ROW('FIT-Lijst'!$A$8:$A$994)),""),ROWS('FIT-Lijst'!$A$4:D774)),COLUMNS('FIT-Lijst'!$A$4:D774)),"")</f>
        <v/>
      </c>
      <c r="C785" s="15" t="str">
        <f>IFERROR(VLOOKUP(A785,'FIT-Lijst'!A:Q,5,FALSE),"")</f>
        <v/>
      </c>
      <c r="D785" s="163" t="str">
        <f t="array" ref="D785">IFERROR(INDEX('FIT-Lijst'!$A$8:$T$994,SMALL(IF((INDEX('FIT-Lijst'!$A$8:$T$994,,18)="Fout")+(INDEX('FIT-Lijst'!$A$8:$T$994,,18)="Kritiek Fout"),MATCH(ROW('FIT-Lijst'!$A$8:$A$994),ROW('FIT-Lijst'!$A$8:$A$994)),""),ROWS('FIT-Lijst'!$A$4:R774)),COLUMNS('FIT-Lijst'!$A$4:R774)),"")</f>
        <v/>
      </c>
      <c r="E785" s="164" t="str">
        <f t="array" ref="E785">IFERROR(INDEX('FIT-Lijst'!$A$8:$T$994,SMALL(IF((INDEX('FIT-Lijst'!$A$8:$T$994,,18)="Fout")+(INDEX('FIT-Lijst'!$A$8:$T$994,,18)="Kritiek Fout"),MATCH(ROW('FIT-Lijst'!$A$8:$A$994),ROW('FIT-Lijst'!$A$8:$A$994)),""),ROWS('FIT-Lijst'!$A$4:S774)),COLUMNS('FIT-Lijst'!$A$4:S774)),"")</f>
        <v/>
      </c>
      <c r="F785" s="163" t="str">
        <f t="array" ref="F785">IFERROR(INDEX('FIT-Lijst'!$A$8:$T$994,SMALL(IF((INDEX('FIT-Lijst'!$A$8:$T$994,,18)="Fout")+(INDEX('FIT-Lijst'!$A$8:$T$994,,18)="Kritiek Fout"),MATCH(ROW('FIT-Lijst'!$A$8:$A$994),ROW('FIT-Lijst'!$A$8:$A$994)),""),ROWS('FIT-Lijst'!$A$4:T774)),COLUMNS('FIT-Lijst'!$A$4:T774)),"")</f>
        <v/>
      </c>
      <c r="G785" s="172"/>
      <c r="H785" s="172"/>
      <c r="I785" s="172"/>
      <c r="J785" s="173"/>
      <c r="K785" s="173"/>
      <c r="L785" s="173"/>
      <c r="M785" s="173"/>
      <c r="N785" s="173"/>
      <c r="O785" s="173"/>
      <c r="P785" s="173"/>
      <c r="Q785" s="173"/>
      <c r="R785" s="173"/>
      <c r="S785" s="173"/>
      <c r="T785" s="174" t="str">
        <f t="shared" si="40"/>
        <v/>
      </c>
      <c r="U785" s="174" t="str">
        <f t="shared" si="38"/>
        <v/>
      </c>
      <c r="V785" s="175" t="str">
        <f t="shared" si="39"/>
        <v/>
      </c>
      <c r="W785" s="172"/>
      <c r="X785" s="172"/>
    </row>
    <row r="786" spans="1:24" x14ac:dyDescent="0.15">
      <c r="A786" s="163" t="str">
        <f t="array" ref="A786">IFERROR(INDEX('FIT-Lijst'!$A$8:$T$994,SMALL(IF((INDEX('FIT-Lijst'!$A$8:$T$994,,18)="Fout")+(INDEX('FIT-Lijst'!$A$8:$T$994,,18)="Kritiek Fout"),MATCH(ROW('FIT-Lijst'!$A$8:$A$994),ROW('FIT-Lijst'!$A$8:$A$994)),""),ROWS('FIT-Lijst'!$A$4:A775)),COLUMNS('FIT-Lijst'!$A$4:A775)),"")</f>
        <v/>
      </c>
      <c r="B786" s="163" t="str">
        <f t="array" ref="B786">IFERROR(INDEX('FIT-Lijst'!$A$8:$T$994,SMALL(IF((INDEX('FIT-Lijst'!$A$8:$T$994,,18)="Fout")+(INDEX('FIT-Lijst'!$A$8:$T$994,,18)="Kritiek Fout"),MATCH(ROW('FIT-Lijst'!$A$8:$A$994),ROW('FIT-Lijst'!$A$8:$A$994)),""),ROWS('FIT-Lijst'!$A$4:D775)),COLUMNS('FIT-Lijst'!$A$4:D775)),"")</f>
        <v/>
      </c>
      <c r="C786" s="15" t="str">
        <f>IFERROR(VLOOKUP(A786,'FIT-Lijst'!A:Q,5,FALSE),"")</f>
        <v/>
      </c>
      <c r="D786" s="163" t="str">
        <f t="array" ref="D786">IFERROR(INDEX('FIT-Lijst'!$A$8:$T$994,SMALL(IF((INDEX('FIT-Lijst'!$A$8:$T$994,,18)="Fout")+(INDEX('FIT-Lijst'!$A$8:$T$994,,18)="Kritiek Fout"),MATCH(ROW('FIT-Lijst'!$A$8:$A$994),ROW('FIT-Lijst'!$A$8:$A$994)),""),ROWS('FIT-Lijst'!$A$4:R775)),COLUMNS('FIT-Lijst'!$A$4:R775)),"")</f>
        <v/>
      </c>
      <c r="E786" s="164" t="str">
        <f t="array" ref="E786">IFERROR(INDEX('FIT-Lijst'!$A$8:$T$994,SMALL(IF((INDEX('FIT-Lijst'!$A$8:$T$994,,18)="Fout")+(INDEX('FIT-Lijst'!$A$8:$T$994,,18)="Kritiek Fout"),MATCH(ROW('FIT-Lijst'!$A$8:$A$994),ROW('FIT-Lijst'!$A$8:$A$994)),""),ROWS('FIT-Lijst'!$A$4:S775)),COLUMNS('FIT-Lijst'!$A$4:S775)),"")</f>
        <v/>
      </c>
      <c r="F786" s="163" t="str">
        <f t="array" ref="F786">IFERROR(INDEX('FIT-Lijst'!$A$8:$T$994,SMALL(IF((INDEX('FIT-Lijst'!$A$8:$T$994,,18)="Fout")+(INDEX('FIT-Lijst'!$A$8:$T$994,,18)="Kritiek Fout"),MATCH(ROW('FIT-Lijst'!$A$8:$A$994),ROW('FIT-Lijst'!$A$8:$A$994)),""),ROWS('FIT-Lijst'!$A$4:T775)),COLUMNS('FIT-Lijst'!$A$4:T775)),"")</f>
        <v/>
      </c>
      <c r="G786" s="172"/>
      <c r="H786" s="172"/>
      <c r="I786" s="172"/>
      <c r="J786" s="173"/>
      <c r="K786" s="173"/>
      <c r="L786" s="173"/>
      <c r="M786" s="173"/>
      <c r="N786" s="173"/>
      <c r="O786" s="173"/>
      <c r="P786" s="173"/>
      <c r="Q786" s="173"/>
      <c r="R786" s="173"/>
      <c r="S786" s="173"/>
      <c r="T786" s="174" t="str">
        <f t="shared" si="40"/>
        <v/>
      </c>
      <c r="U786" s="174" t="str">
        <f t="shared" si="38"/>
        <v/>
      </c>
      <c r="V786" s="175" t="str">
        <f t="shared" si="39"/>
        <v/>
      </c>
      <c r="W786" s="172"/>
      <c r="X786" s="172"/>
    </row>
    <row r="787" spans="1:24" x14ac:dyDescent="0.15">
      <c r="A787" s="163" t="str">
        <f t="array" ref="A787">IFERROR(INDEX('FIT-Lijst'!$A$8:$T$994,SMALL(IF((INDEX('FIT-Lijst'!$A$8:$T$994,,18)="Fout")+(INDEX('FIT-Lijst'!$A$8:$T$994,,18)="Kritiek Fout"),MATCH(ROW('FIT-Lijst'!$A$8:$A$994),ROW('FIT-Lijst'!$A$8:$A$994)),""),ROWS('FIT-Lijst'!$A$4:A776)),COLUMNS('FIT-Lijst'!$A$4:A776)),"")</f>
        <v/>
      </c>
      <c r="B787" s="163" t="str">
        <f t="array" ref="B787">IFERROR(INDEX('FIT-Lijst'!$A$8:$T$994,SMALL(IF((INDEX('FIT-Lijst'!$A$8:$T$994,,18)="Fout")+(INDEX('FIT-Lijst'!$A$8:$T$994,,18)="Kritiek Fout"),MATCH(ROW('FIT-Lijst'!$A$8:$A$994),ROW('FIT-Lijst'!$A$8:$A$994)),""),ROWS('FIT-Lijst'!$A$4:D776)),COLUMNS('FIT-Lijst'!$A$4:D776)),"")</f>
        <v/>
      </c>
      <c r="C787" s="15" t="str">
        <f>IFERROR(VLOOKUP(A787,'FIT-Lijst'!A:Q,5,FALSE),"")</f>
        <v/>
      </c>
      <c r="D787" s="163" t="str">
        <f t="array" ref="D787">IFERROR(INDEX('FIT-Lijst'!$A$8:$T$994,SMALL(IF((INDEX('FIT-Lijst'!$A$8:$T$994,,18)="Fout")+(INDEX('FIT-Lijst'!$A$8:$T$994,,18)="Kritiek Fout"),MATCH(ROW('FIT-Lijst'!$A$8:$A$994),ROW('FIT-Lijst'!$A$8:$A$994)),""),ROWS('FIT-Lijst'!$A$4:R776)),COLUMNS('FIT-Lijst'!$A$4:R776)),"")</f>
        <v/>
      </c>
      <c r="E787" s="164" t="str">
        <f t="array" ref="E787">IFERROR(INDEX('FIT-Lijst'!$A$8:$T$994,SMALL(IF((INDEX('FIT-Lijst'!$A$8:$T$994,,18)="Fout")+(INDEX('FIT-Lijst'!$A$8:$T$994,,18)="Kritiek Fout"),MATCH(ROW('FIT-Lijst'!$A$8:$A$994),ROW('FIT-Lijst'!$A$8:$A$994)),""),ROWS('FIT-Lijst'!$A$4:S776)),COLUMNS('FIT-Lijst'!$A$4:S776)),"")</f>
        <v/>
      </c>
      <c r="F787" s="163" t="str">
        <f t="array" ref="F787">IFERROR(INDEX('FIT-Lijst'!$A$8:$T$994,SMALL(IF((INDEX('FIT-Lijst'!$A$8:$T$994,,18)="Fout")+(INDEX('FIT-Lijst'!$A$8:$T$994,,18)="Kritiek Fout"),MATCH(ROW('FIT-Lijst'!$A$8:$A$994),ROW('FIT-Lijst'!$A$8:$A$994)),""),ROWS('FIT-Lijst'!$A$4:T776)),COLUMNS('FIT-Lijst'!$A$4:T776)),"")</f>
        <v/>
      </c>
      <c r="G787" s="172"/>
      <c r="H787" s="172"/>
      <c r="I787" s="172"/>
      <c r="J787" s="173"/>
      <c r="K787" s="173"/>
      <c r="L787" s="173"/>
      <c r="M787" s="173"/>
      <c r="N787" s="173"/>
      <c r="O787" s="173"/>
      <c r="P787" s="173"/>
      <c r="Q787" s="173"/>
      <c r="R787" s="173"/>
      <c r="S787" s="173"/>
      <c r="T787" s="174" t="str">
        <f t="shared" si="40"/>
        <v/>
      </c>
      <c r="U787" s="174" t="str">
        <f t="shared" si="38"/>
        <v/>
      </c>
      <c r="V787" s="175" t="str">
        <f t="shared" si="39"/>
        <v/>
      </c>
      <c r="W787" s="172"/>
      <c r="X787" s="172"/>
    </row>
    <row r="788" spans="1:24" x14ac:dyDescent="0.15">
      <c r="A788" s="163" t="str">
        <f t="array" ref="A788">IFERROR(INDEX('FIT-Lijst'!$A$8:$T$994,SMALL(IF((INDEX('FIT-Lijst'!$A$8:$T$994,,18)="Fout")+(INDEX('FIT-Lijst'!$A$8:$T$994,,18)="Kritiek Fout"),MATCH(ROW('FIT-Lijst'!$A$8:$A$994),ROW('FIT-Lijst'!$A$8:$A$994)),""),ROWS('FIT-Lijst'!$A$4:A777)),COLUMNS('FIT-Lijst'!$A$4:A777)),"")</f>
        <v/>
      </c>
      <c r="B788" s="163" t="str">
        <f t="array" ref="B788">IFERROR(INDEX('FIT-Lijst'!$A$8:$T$994,SMALL(IF((INDEX('FIT-Lijst'!$A$8:$T$994,,18)="Fout")+(INDEX('FIT-Lijst'!$A$8:$T$994,,18)="Kritiek Fout"),MATCH(ROW('FIT-Lijst'!$A$8:$A$994),ROW('FIT-Lijst'!$A$8:$A$994)),""),ROWS('FIT-Lijst'!$A$4:D777)),COLUMNS('FIT-Lijst'!$A$4:D777)),"")</f>
        <v/>
      </c>
      <c r="C788" s="15" t="str">
        <f>IFERROR(VLOOKUP(A788,'FIT-Lijst'!A:Q,5,FALSE),"")</f>
        <v/>
      </c>
      <c r="D788" s="163" t="str">
        <f t="array" ref="D788">IFERROR(INDEX('FIT-Lijst'!$A$8:$T$994,SMALL(IF((INDEX('FIT-Lijst'!$A$8:$T$994,,18)="Fout")+(INDEX('FIT-Lijst'!$A$8:$T$994,,18)="Kritiek Fout"),MATCH(ROW('FIT-Lijst'!$A$8:$A$994),ROW('FIT-Lijst'!$A$8:$A$994)),""),ROWS('FIT-Lijst'!$A$4:R777)),COLUMNS('FIT-Lijst'!$A$4:R777)),"")</f>
        <v/>
      </c>
      <c r="E788" s="164" t="str">
        <f t="array" ref="E788">IFERROR(INDEX('FIT-Lijst'!$A$8:$T$994,SMALL(IF((INDEX('FIT-Lijst'!$A$8:$T$994,,18)="Fout")+(INDEX('FIT-Lijst'!$A$8:$T$994,,18)="Kritiek Fout"),MATCH(ROW('FIT-Lijst'!$A$8:$A$994),ROW('FIT-Lijst'!$A$8:$A$994)),""),ROWS('FIT-Lijst'!$A$4:S777)),COLUMNS('FIT-Lijst'!$A$4:S777)),"")</f>
        <v/>
      </c>
      <c r="F788" s="163" t="str">
        <f t="array" ref="F788">IFERROR(INDEX('FIT-Lijst'!$A$8:$T$994,SMALL(IF((INDEX('FIT-Lijst'!$A$8:$T$994,,18)="Fout")+(INDEX('FIT-Lijst'!$A$8:$T$994,,18)="Kritiek Fout"),MATCH(ROW('FIT-Lijst'!$A$8:$A$994),ROW('FIT-Lijst'!$A$8:$A$994)),""),ROWS('FIT-Lijst'!$A$4:T777)),COLUMNS('FIT-Lijst'!$A$4:T777)),"")</f>
        <v/>
      </c>
      <c r="G788" s="172"/>
      <c r="H788" s="172"/>
      <c r="I788" s="172"/>
      <c r="J788" s="173"/>
      <c r="K788" s="173"/>
      <c r="L788" s="173"/>
      <c r="M788" s="173"/>
      <c r="N788" s="173"/>
      <c r="O788" s="173"/>
      <c r="P788" s="173"/>
      <c r="Q788" s="173"/>
      <c r="R788" s="173"/>
      <c r="S788" s="173"/>
      <c r="T788" s="174" t="str">
        <f t="shared" si="40"/>
        <v/>
      </c>
      <c r="U788" s="174" t="str">
        <f t="shared" si="38"/>
        <v/>
      </c>
      <c r="V788" s="175" t="str">
        <f t="shared" si="39"/>
        <v/>
      </c>
      <c r="W788" s="172"/>
      <c r="X788" s="172"/>
    </row>
    <row r="789" spans="1:24" x14ac:dyDescent="0.15">
      <c r="A789" s="163" t="str">
        <f t="array" ref="A789">IFERROR(INDEX('FIT-Lijst'!$A$8:$T$994,SMALL(IF((INDEX('FIT-Lijst'!$A$8:$T$994,,18)="Fout")+(INDEX('FIT-Lijst'!$A$8:$T$994,,18)="Kritiek Fout"),MATCH(ROW('FIT-Lijst'!$A$8:$A$994),ROW('FIT-Lijst'!$A$8:$A$994)),""),ROWS('FIT-Lijst'!$A$4:A778)),COLUMNS('FIT-Lijst'!$A$4:A778)),"")</f>
        <v/>
      </c>
      <c r="B789" s="163" t="str">
        <f t="array" ref="B789">IFERROR(INDEX('FIT-Lijst'!$A$8:$T$994,SMALL(IF((INDEX('FIT-Lijst'!$A$8:$T$994,,18)="Fout")+(INDEX('FIT-Lijst'!$A$8:$T$994,,18)="Kritiek Fout"),MATCH(ROW('FIT-Lijst'!$A$8:$A$994),ROW('FIT-Lijst'!$A$8:$A$994)),""),ROWS('FIT-Lijst'!$A$4:D778)),COLUMNS('FIT-Lijst'!$A$4:D778)),"")</f>
        <v/>
      </c>
      <c r="C789" s="15" t="str">
        <f>IFERROR(VLOOKUP(A789,'FIT-Lijst'!A:Q,5,FALSE),"")</f>
        <v/>
      </c>
      <c r="D789" s="163" t="str">
        <f t="array" ref="D789">IFERROR(INDEX('FIT-Lijst'!$A$8:$T$994,SMALL(IF((INDEX('FIT-Lijst'!$A$8:$T$994,,18)="Fout")+(INDEX('FIT-Lijst'!$A$8:$T$994,,18)="Kritiek Fout"),MATCH(ROW('FIT-Lijst'!$A$8:$A$994),ROW('FIT-Lijst'!$A$8:$A$994)),""),ROWS('FIT-Lijst'!$A$4:R778)),COLUMNS('FIT-Lijst'!$A$4:R778)),"")</f>
        <v/>
      </c>
      <c r="E789" s="164" t="str">
        <f t="array" ref="E789">IFERROR(INDEX('FIT-Lijst'!$A$8:$T$994,SMALL(IF((INDEX('FIT-Lijst'!$A$8:$T$994,,18)="Fout")+(INDEX('FIT-Lijst'!$A$8:$T$994,,18)="Kritiek Fout"),MATCH(ROW('FIT-Lijst'!$A$8:$A$994),ROW('FIT-Lijst'!$A$8:$A$994)),""),ROWS('FIT-Lijst'!$A$4:S778)),COLUMNS('FIT-Lijst'!$A$4:S778)),"")</f>
        <v/>
      </c>
      <c r="F789" s="163" t="str">
        <f t="array" ref="F789">IFERROR(INDEX('FIT-Lijst'!$A$8:$T$994,SMALL(IF((INDEX('FIT-Lijst'!$A$8:$T$994,,18)="Fout")+(INDEX('FIT-Lijst'!$A$8:$T$994,,18)="Kritiek Fout"),MATCH(ROW('FIT-Lijst'!$A$8:$A$994),ROW('FIT-Lijst'!$A$8:$A$994)),""),ROWS('FIT-Lijst'!$A$4:T778)),COLUMNS('FIT-Lijst'!$A$4:T778)),"")</f>
        <v/>
      </c>
      <c r="G789" s="172"/>
      <c r="H789" s="172"/>
      <c r="I789" s="172"/>
      <c r="J789" s="173"/>
      <c r="K789" s="173"/>
      <c r="L789" s="173"/>
      <c r="M789" s="173"/>
      <c r="N789" s="173"/>
      <c r="O789" s="173"/>
      <c r="P789" s="173"/>
      <c r="Q789" s="173"/>
      <c r="R789" s="173"/>
      <c r="S789" s="173"/>
      <c r="T789" s="174" t="str">
        <f t="shared" si="40"/>
        <v/>
      </c>
      <c r="U789" s="174" t="str">
        <f t="shared" si="38"/>
        <v/>
      </c>
      <c r="V789" s="175" t="str">
        <f t="shared" si="39"/>
        <v/>
      </c>
      <c r="W789" s="172"/>
      <c r="X789" s="172"/>
    </row>
    <row r="790" spans="1:24" x14ac:dyDescent="0.15">
      <c r="A790" s="163" t="str">
        <f t="array" ref="A790">IFERROR(INDEX('FIT-Lijst'!$A$8:$T$994,SMALL(IF((INDEX('FIT-Lijst'!$A$8:$T$994,,18)="Fout")+(INDEX('FIT-Lijst'!$A$8:$T$994,,18)="Kritiek Fout"),MATCH(ROW('FIT-Lijst'!$A$8:$A$994),ROW('FIT-Lijst'!$A$8:$A$994)),""),ROWS('FIT-Lijst'!$A$4:A779)),COLUMNS('FIT-Lijst'!$A$4:A779)),"")</f>
        <v/>
      </c>
      <c r="B790" s="163" t="str">
        <f t="array" ref="B790">IFERROR(INDEX('FIT-Lijst'!$A$8:$T$994,SMALL(IF((INDEX('FIT-Lijst'!$A$8:$T$994,,18)="Fout")+(INDEX('FIT-Lijst'!$A$8:$T$994,,18)="Kritiek Fout"),MATCH(ROW('FIT-Lijst'!$A$8:$A$994),ROW('FIT-Lijst'!$A$8:$A$994)),""),ROWS('FIT-Lijst'!$A$4:D779)),COLUMNS('FIT-Lijst'!$A$4:D779)),"")</f>
        <v/>
      </c>
      <c r="C790" s="15" t="str">
        <f>IFERROR(VLOOKUP(A790,'FIT-Lijst'!A:Q,5,FALSE),"")</f>
        <v/>
      </c>
      <c r="D790" s="163" t="str">
        <f t="array" ref="D790">IFERROR(INDEX('FIT-Lijst'!$A$8:$T$994,SMALL(IF((INDEX('FIT-Lijst'!$A$8:$T$994,,18)="Fout")+(INDEX('FIT-Lijst'!$A$8:$T$994,,18)="Kritiek Fout"),MATCH(ROW('FIT-Lijst'!$A$8:$A$994),ROW('FIT-Lijst'!$A$8:$A$994)),""),ROWS('FIT-Lijst'!$A$4:R779)),COLUMNS('FIT-Lijst'!$A$4:R779)),"")</f>
        <v/>
      </c>
      <c r="E790" s="164" t="str">
        <f t="array" ref="E790">IFERROR(INDEX('FIT-Lijst'!$A$8:$T$994,SMALL(IF((INDEX('FIT-Lijst'!$A$8:$T$994,,18)="Fout")+(INDEX('FIT-Lijst'!$A$8:$T$994,,18)="Kritiek Fout"),MATCH(ROW('FIT-Lijst'!$A$8:$A$994),ROW('FIT-Lijst'!$A$8:$A$994)),""),ROWS('FIT-Lijst'!$A$4:S779)),COLUMNS('FIT-Lijst'!$A$4:S779)),"")</f>
        <v/>
      </c>
      <c r="F790" s="163" t="str">
        <f t="array" ref="F790">IFERROR(INDEX('FIT-Lijst'!$A$8:$T$994,SMALL(IF((INDEX('FIT-Lijst'!$A$8:$T$994,,18)="Fout")+(INDEX('FIT-Lijst'!$A$8:$T$994,,18)="Kritiek Fout"),MATCH(ROW('FIT-Lijst'!$A$8:$A$994),ROW('FIT-Lijst'!$A$8:$A$994)),""),ROWS('FIT-Lijst'!$A$4:T779)),COLUMNS('FIT-Lijst'!$A$4:T779)),"")</f>
        <v/>
      </c>
      <c r="G790" s="172"/>
      <c r="H790" s="172"/>
      <c r="I790" s="172"/>
      <c r="J790" s="173"/>
      <c r="K790" s="173"/>
      <c r="L790" s="173"/>
      <c r="M790" s="173"/>
      <c r="N790" s="173"/>
      <c r="O790" s="173"/>
      <c r="P790" s="173"/>
      <c r="Q790" s="173"/>
      <c r="R790" s="173"/>
      <c r="S790" s="173"/>
      <c r="T790" s="174" t="str">
        <f t="shared" si="40"/>
        <v/>
      </c>
      <c r="U790" s="174" t="str">
        <f t="shared" si="38"/>
        <v/>
      </c>
      <c r="V790" s="175" t="str">
        <f t="shared" si="39"/>
        <v/>
      </c>
      <c r="W790" s="172"/>
      <c r="X790" s="172"/>
    </row>
    <row r="791" spans="1:24" x14ac:dyDescent="0.15">
      <c r="A791" s="163" t="str">
        <f t="array" ref="A791">IFERROR(INDEX('FIT-Lijst'!$A$8:$T$994,SMALL(IF((INDEX('FIT-Lijst'!$A$8:$T$994,,18)="Fout")+(INDEX('FIT-Lijst'!$A$8:$T$994,,18)="Kritiek Fout"),MATCH(ROW('FIT-Lijst'!$A$8:$A$994),ROW('FIT-Lijst'!$A$8:$A$994)),""),ROWS('FIT-Lijst'!$A$4:A780)),COLUMNS('FIT-Lijst'!$A$4:A780)),"")</f>
        <v/>
      </c>
      <c r="B791" s="163" t="str">
        <f t="array" ref="B791">IFERROR(INDEX('FIT-Lijst'!$A$8:$T$994,SMALL(IF((INDEX('FIT-Lijst'!$A$8:$T$994,,18)="Fout")+(INDEX('FIT-Lijst'!$A$8:$T$994,,18)="Kritiek Fout"),MATCH(ROW('FIT-Lijst'!$A$8:$A$994),ROW('FIT-Lijst'!$A$8:$A$994)),""),ROWS('FIT-Lijst'!$A$4:D780)),COLUMNS('FIT-Lijst'!$A$4:D780)),"")</f>
        <v/>
      </c>
      <c r="C791" s="15" t="str">
        <f>IFERROR(VLOOKUP(A791,'FIT-Lijst'!A:Q,5,FALSE),"")</f>
        <v/>
      </c>
      <c r="D791" s="163" t="str">
        <f t="array" ref="D791">IFERROR(INDEX('FIT-Lijst'!$A$8:$T$994,SMALL(IF((INDEX('FIT-Lijst'!$A$8:$T$994,,18)="Fout")+(INDEX('FIT-Lijst'!$A$8:$T$994,,18)="Kritiek Fout"),MATCH(ROW('FIT-Lijst'!$A$8:$A$994),ROW('FIT-Lijst'!$A$8:$A$994)),""),ROWS('FIT-Lijst'!$A$4:R780)),COLUMNS('FIT-Lijst'!$A$4:R780)),"")</f>
        <v/>
      </c>
      <c r="E791" s="164" t="str">
        <f t="array" ref="E791">IFERROR(INDEX('FIT-Lijst'!$A$8:$T$994,SMALL(IF((INDEX('FIT-Lijst'!$A$8:$T$994,,18)="Fout")+(INDEX('FIT-Lijst'!$A$8:$T$994,,18)="Kritiek Fout"),MATCH(ROW('FIT-Lijst'!$A$8:$A$994),ROW('FIT-Lijst'!$A$8:$A$994)),""),ROWS('FIT-Lijst'!$A$4:S780)),COLUMNS('FIT-Lijst'!$A$4:S780)),"")</f>
        <v/>
      </c>
      <c r="F791" s="163" t="str">
        <f t="array" ref="F791">IFERROR(INDEX('FIT-Lijst'!$A$8:$T$994,SMALL(IF((INDEX('FIT-Lijst'!$A$8:$T$994,,18)="Fout")+(INDEX('FIT-Lijst'!$A$8:$T$994,,18)="Kritiek Fout"),MATCH(ROW('FIT-Lijst'!$A$8:$A$994),ROW('FIT-Lijst'!$A$8:$A$994)),""),ROWS('FIT-Lijst'!$A$4:T780)),COLUMNS('FIT-Lijst'!$A$4:T780)),"")</f>
        <v/>
      </c>
      <c r="G791" s="172"/>
      <c r="H791" s="172"/>
      <c r="I791" s="172"/>
      <c r="J791" s="173"/>
      <c r="K791" s="173"/>
      <c r="L791" s="173"/>
      <c r="M791" s="173"/>
      <c r="N791" s="173"/>
      <c r="O791" s="173"/>
      <c r="P791" s="173"/>
      <c r="Q791" s="173"/>
      <c r="R791" s="173"/>
      <c r="S791" s="173"/>
      <c r="T791" s="174" t="str">
        <f t="shared" si="40"/>
        <v/>
      </c>
      <c r="U791" s="174" t="str">
        <f t="shared" si="38"/>
        <v/>
      </c>
      <c r="V791" s="175" t="str">
        <f t="shared" si="39"/>
        <v/>
      </c>
      <c r="W791" s="172"/>
      <c r="X791" s="172"/>
    </row>
    <row r="792" spans="1:24" x14ac:dyDescent="0.15">
      <c r="A792" s="163" t="str">
        <f t="array" ref="A792">IFERROR(INDEX('FIT-Lijst'!$A$8:$T$994,SMALL(IF((INDEX('FIT-Lijst'!$A$8:$T$994,,18)="Fout")+(INDEX('FIT-Lijst'!$A$8:$T$994,,18)="Kritiek Fout"),MATCH(ROW('FIT-Lijst'!$A$8:$A$994),ROW('FIT-Lijst'!$A$8:$A$994)),""),ROWS('FIT-Lijst'!$A$4:A781)),COLUMNS('FIT-Lijst'!$A$4:A781)),"")</f>
        <v/>
      </c>
      <c r="B792" s="163" t="str">
        <f t="array" ref="B792">IFERROR(INDEX('FIT-Lijst'!$A$8:$T$994,SMALL(IF((INDEX('FIT-Lijst'!$A$8:$T$994,,18)="Fout")+(INDEX('FIT-Lijst'!$A$8:$T$994,,18)="Kritiek Fout"),MATCH(ROW('FIT-Lijst'!$A$8:$A$994),ROW('FIT-Lijst'!$A$8:$A$994)),""),ROWS('FIT-Lijst'!$A$4:D781)),COLUMNS('FIT-Lijst'!$A$4:D781)),"")</f>
        <v/>
      </c>
      <c r="C792" s="15" t="str">
        <f>IFERROR(VLOOKUP(A792,'FIT-Lijst'!A:Q,5,FALSE),"")</f>
        <v/>
      </c>
      <c r="D792" s="163" t="str">
        <f t="array" ref="D792">IFERROR(INDEX('FIT-Lijst'!$A$8:$T$994,SMALL(IF((INDEX('FIT-Lijst'!$A$8:$T$994,,18)="Fout")+(INDEX('FIT-Lijst'!$A$8:$T$994,,18)="Kritiek Fout"),MATCH(ROW('FIT-Lijst'!$A$8:$A$994),ROW('FIT-Lijst'!$A$8:$A$994)),""),ROWS('FIT-Lijst'!$A$4:R781)),COLUMNS('FIT-Lijst'!$A$4:R781)),"")</f>
        <v/>
      </c>
      <c r="E792" s="164" t="str">
        <f t="array" ref="E792">IFERROR(INDEX('FIT-Lijst'!$A$8:$T$994,SMALL(IF((INDEX('FIT-Lijst'!$A$8:$T$994,,18)="Fout")+(INDEX('FIT-Lijst'!$A$8:$T$994,,18)="Kritiek Fout"),MATCH(ROW('FIT-Lijst'!$A$8:$A$994),ROW('FIT-Lijst'!$A$8:$A$994)),""),ROWS('FIT-Lijst'!$A$4:S781)),COLUMNS('FIT-Lijst'!$A$4:S781)),"")</f>
        <v/>
      </c>
      <c r="F792" s="163" t="str">
        <f t="array" ref="F792">IFERROR(INDEX('FIT-Lijst'!$A$8:$T$994,SMALL(IF((INDEX('FIT-Lijst'!$A$8:$T$994,,18)="Fout")+(INDEX('FIT-Lijst'!$A$8:$T$994,,18)="Kritiek Fout"),MATCH(ROW('FIT-Lijst'!$A$8:$A$994),ROW('FIT-Lijst'!$A$8:$A$994)),""),ROWS('FIT-Lijst'!$A$4:T781)),COLUMNS('FIT-Lijst'!$A$4:T781)),"")</f>
        <v/>
      </c>
      <c r="G792" s="172"/>
      <c r="H792" s="172"/>
      <c r="I792" s="172"/>
      <c r="J792" s="173"/>
      <c r="K792" s="173"/>
      <c r="L792" s="173"/>
      <c r="M792" s="173"/>
      <c r="N792" s="173"/>
      <c r="O792" s="173"/>
      <c r="P792" s="173"/>
      <c r="Q792" s="173"/>
      <c r="R792" s="173"/>
      <c r="S792" s="173"/>
      <c r="T792" s="174" t="str">
        <f t="shared" si="40"/>
        <v/>
      </c>
      <c r="U792" s="174" t="str">
        <f t="shared" si="38"/>
        <v/>
      </c>
      <c r="V792" s="175" t="str">
        <f t="shared" si="39"/>
        <v/>
      </c>
      <c r="W792" s="172"/>
      <c r="X792" s="172"/>
    </row>
    <row r="793" spans="1:24" x14ac:dyDescent="0.15">
      <c r="A793" s="163" t="str">
        <f t="array" ref="A793">IFERROR(INDEX('FIT-Lijst'!$A$8:$T$994,SMALL(IF((INDEX('FIT-Lijst'!$A$8:$T$994,,18)="Fout")+(INDEX('FIT-Lijst'!$A$8:$T$994,,18)="Kritiek Fout"),MATCH(ROW('FIT-Lijst'!$A$8:$A$994),ROW('FIT-Lijst'!$A$8:$A$994)),""),ROWS('FIT-Lijst'!$A$4:A782)),COLUMNS('FIT-Lijst'!$A$4:A782)),"")</f>
        <v/>
      </c>
      <c r="B793" s="163" t="str">
        <f t="array" ref="B793">IFERROR(INDEX('FIT-Lijst'!$A$8:$T$994,SMALL(IF((INDEX('FIT-Lijst'!$A$8:$T$994,,18)="Fout")+(INDEX('FIT-Lijst'!$A$8:$T$994,,18)="Kritiek Fout"),MATCH(ROW('FIT-Lijst'!$A$8:$A$994),ROW('FIT-Lijst'!$A$8:$A$994)),""),ROWS('FIT-Lijst'!$A$4:D782)),COLUMNS('FIT-Lijst'!$A$4:D782)),"")</f>
        <v/>
      </c>
      <c r="C793" s="15" t="str">
        <f>IFERROR(VLOOKUP(A793,'FIT-Lijst'!A:Q,5,FALSE),"")</f>
        <v/>
      </c>
      <c r="D793" s="163" t="str">
        <f t="array" ref="D793">IFERROR(INDEX('FIT-Lijst'!$A$8:$T$994,SMALL(IF((INDEX('FIT-Lijst'!$A$8:$T$994,,18)="Fout")+(INDEX('FIT-Lijst'!$A$8:$T$994,,18)="Kritiek Fout"),MATCH(ROW('FIT-Lijst'!$A$8:$A$994),ROW('FIT-Lijst'!$A$8:$A$994)),""),ROWS('FIT-Lijst'!$A$4:R782)),COLUMNS('FIT-Lijst'!$A$4:R782)),"")</f>
        <v/>
      </c>
      <c r="E793" s="164" t="str">
        <f t="array" ref="E793">IFERROR(INDEX('FIT-Lijst'!$A$8:$T$994,SMALL(IF((INDEX('FIT-Lijst'!$A$8:$T$994,,18)="Fout")+(INDEX('FIT-Lijst'!$A$8:$T$994,,18)="Kritiek Fout"),MATCH(ROW('FIT-Lijst'!$A$8:$A$994),ROW('FIT-Lijst'!$A$8:$A$994)),""),ROWS('FIT-Lijst'!$A$4:S782)),COLUMNS('FIT-Lijst'!$A$4:S782)),"")</f>
        <v/>
      </c>
      <c r="F793" s="163" t="str">
        <f t="array" ref="F793">IFERROR(INDEX('FIT-Lijst'!$A$8:$T$994,SMALL(IF((INDEX('FIT-Lijst'!$A$8:$T$994,,18)="Fout")+(INDEX('FIT-Lijst'!$A$8:$T$994,,18)="Kritiek Fout"),MATCH(ROW('FIT-Lijst'!$A$8:$A$994),ROW('FIT-Lijst'!$A$8:$A$994)),""),ROWS('FIT-Lijst'!$A$4:T782)),COLUMNS('FIT-Lijst'!$A$4:T782)),"")</f>
        <v/>
      </c>
      <c r="G793" s="172"/>
      <c r="H793" s="172"/>
      <c r="I793" s="172"/>
      <c r="J793" s="173"/>
      <c r="K793" s="173"/>
      <c r="L793" s="173"/>
      <c r="M793" s="173"/>
      <c r="N793" s="173"/>
      <c r="O793" s="173"/>
      <c r="P793" s="173"/>
      <c r="Q793" s="173"/>
      <c r="R793" s="173"/>
      <c r="S793" s="173"/>
      <c r="T793" s="174" t="str">
        <f t="shared" si="40"/>
        <v/>
      </c>
      <c r="U793" s="174" t="str">
        <f t="shared" si="38"/>
        <v/>
      </c>
      <c r="V793" s="175" t="str">
        <f t="shared" si="39"/>
        <v/>
      </c>
      <c r="W793" s="172"/>
      <c r="X793" s="172"/>
    </row>
    <row r="794" spans="1:24" x14ac:dyDescent="0.15">
      <c r="A794" s="163" t="str">
        <f t="array" ref="A794">IFERROR(INDEX('FIT-Lijst'!$A$8:$T$994,SMALL(IF((INDEX('FIT-Lijst'!$A$8:$T$994,,18)="Fout")+(INDEX('FIT-Lijst'!$A$8:$T$994,,18)="Kritiek Fout"),MATCH(ROW('FIT-Lijst'!$A$8:$A$994),ROW('FIT-Lijst'!$A$8:$A$994)),""),ROWS('FIT-Lijst'!$A$4:A783)),COLUMNS('FIT-Lijst'!$A$4:A783)),"")</f>
        <v/>
      </c>
      <c r="B794" s="163" t="str">
        <f t="array" ref="B794">IFERROR(INDEX('FIT-Lijst'!$A$8:$T$994,SMALL(IF((INDEX('FIT-Lijst'!$A$8:$T$994,,18)="Fout")+(INDEX('FIT-Lijst'!$A$8:$T$994,,18)="Kritiek Fout"),MATCH(ROW('FIT-Lijst'!$A$8:$A$994),ROW('FIT-Lijst'!$A$8:$A$994)),""),ROWS('FIT-Lijst'!$A$4:D783)),COLUMNS('FIT-Lijst'!$A$4:D783)),"")</f>
        <v/>
      </c>
      <c r="C794" s="15" t="str">
        <f>IFERROR(VLOOKUP(A794,'FIT-Lijst'!A:Q,5,FALSE),"")</f>
        <v/>
      </c>
      <c r="D794" s="163" t="str">
        <f t="array" ref="D794">IFERROR(INDEX('FIT-Lijst'!$A$8:$T$994,SMALL(IF((INDEX('FIT-Lijst'!$A$8:$T$994,,18)="Fout")+(INDEX('FIT-Lijst'!$A$8:$T$994,,18)="Kritiek Fout"),MATCH(ROW('FIT-Lijst'!$A$8:$A$994),ROW('FIT-Lijst'!$A$8:$A$994)),""),ROWS('FIT-Lijst'!$A$4:R783)),COLUMNS('FIT-Lijst'!$A$4:R783)),"")</f>
        <v/>
      </c>
      <c r="E794" s="164" t="str">
        <f t="array" ref="E794">IFERROR(INDEX('FIT-Lijst'!$A$8:$T$994,SMALL(IF((INDEX('FIT-Lijst'!$A$8:$T$994,,18)="Fout")+(INDEX('FIT-Lijst'!$A$8:$T$994,,18)="Kritiek Fout"),MATCH(ROW('FIT-Lijst'!$A$8:$A$994),ROW('FIT-Lijst'!$A$8:$A$994)),""),ROWS('FIT-Lijst'!$A$4:S783)),COLUMNS('FIT-Lijst'!$A$4:S783)),"")</f>
        <v/>
      </c>
      <c r="F794" s="163" t="str">
        <f t="array" ref="F794">IFERROR(INDEX('FIT-Lijst'!$A$8:$T$994,SMALL(IF((INDEX('FIT-Lijst'!$A$8:$T$994,,18)="Fout")+(INDEX('FIT-Lijst'!$A$8:$T$994,,18)="Kritiek Fout"),MATCH(ROW('FIT-Lijst'!$A$8:$A$994),ROW('FIT-Lijst'!$A$8:$A$994)),""),ROWS('FIT-Lijst'!$A$4:T783)),COLUMNS('FIT-Lijst'!$A$4:T783)),"")</f>
        <v/>
      </c>
      <c r="G794" s="172"/>
      <c r="H794" s="172"/>
      <c r="I794" s="172"/>
      <c r="J794" s="173"/>
      <c r="K794" s="173"/>
      <c r="L794" s="173"/>
      <c r="M794" s="173"/>
      <c r="N794" s="173"/>
      <c r="O794" s="173"/>
      <c r="P794" s="173"/>
      <c r="Q794" s="173"/>
      <c r="R794" s="173"/>
      <c r="S794" s="173"/>
      <c r="T794" s="174" t="str">
        <f t="shared" si="40"/>
        <v/>
      </c>
      <c r="U794" s="174" t="str">
        <f t="shared" si="38"/>
        <v/>
      </c>
      <c r="V794" s="175" t="str">
        <f t="shared" si="39"/>
        <v/>
      </c>
      <c r="W794" s="172"/>
      <c r="X794" s="172"/>
    </row>
    <row r="795" spans="1:24" x14ac:dyDescent="0.15">
      <c r="A795" s="163" t="str">
        <f t="array" ref="A795">IFERROR(INDEX('FIT-Lijst'!$A$8:$T$994,SMALL(IF((INDEX('FIT-Lijst'!$A$8:$T$994,,18)="Fout")+(INDEX('FIT-Lijst'!$A$8:$T$994,,18)="Kritiek Fout"),MATCH(ROW('FIT-Lijst'!$A$8:$A$994),ROW('FIT-Lijst'!$A$8:$A$994)),""),ROWS('FIT-Lijst'!$A$4:A784)),COLUMNS('FIT-Lijst'!$A$4:A784)),"")</f>
        <v/>
      </c>
      <c r="B795" s="163" t="str">
        <f t="array" ref="B795">IFERROR(INDEX('FIT-Lijst'!$A$8:$T$994,SMALL(IF((INDEX('FIT-Lijst'!$A$8:$T$994,,18)="Fout")+(INDEX('FIT-Lijst'!$A$8:$T$994,,18)="Kritiek Fout"),MATCH(ROW('FIT-Lijst'!$A$8:$A$994),ROW('FIT-Lijst'!$A$8:$A$994)),""),ROWS('FIT-Lijst'!$A$4:D784)),COLUMNS('FIT-Lijst'!$A$4:D784)),"")</f>
        <v/>
      </c>
      <c r="C795" s="15" t="str">
        <f>IFERROR(VLOOKUP(A795,'FIT-Lijst'!A:Q,5,FALSE),"")</f>
        <v/>
      </c>
      <c r="D795" s="163" t="str">
        <f t="array" ref="D795">IFERROR(INDEX('FIT-Lijst'!$A$8:$T$994,SMALL(IF((INDEX('FIT-Lijst'!$A$8:$T$994,,18)="Fout")+(INDEX('FIT-Lijst'!$A$8:$T$994,,18)="Kritiek Fout"),MATCH(ROW('FIT-Lijst'!$A$8:$A$994),ROW('FIT-Lijst'!$A$8:$A$994)),""),ROWS('FIT-Lijst'!$A$4:R784)),COLUMNS('FIT-Lijst'!$A$4:R784)),"")</f>
        <v/>
      </c>
      <c r="E795" s="164" t="str">
        <f t="array" ref="E795">IFERROR(INDEX('FIT-Lijst'!$A$8:$T$994,SMALL(IF((INDEX('FIT-Lijst'!$A$8:$T$994,,18)="Fout")+(INDEX('FIT-Lijst'!$A$8:$T$994,,18)="Kritiek Fout"),MATCH(ROW('FIT-Lijst'!$A$8:$A$994),ROW('FIT-Lijst'!$A$8:$A$994)),""),ROWS('FIT-Lijst'!$A$4:S784)),COLUMNS('FIT-Lijst'!$A$4:S784)),"")</f>
        <v/>
      </c>
      <c r="F795" s="163" t="str">
        <f t="array" ref="F795">IFERROR(INDEX('FIT-Lijst'!$A$8:$T$994,SMALL(IF((INDEX('FIT-Lijst'!$A$8:$T$994,,18)="Fout")+(INDEX('FIT-Lijst'!$A$8:$T$994,,18)="Kritiek Fout"),MATCH(ROW('FIT-Lijst'!$A$8:$A$994),ROW('FIT-Lijst'!$A$8:$A$994)),""),ROWS('FIT-Lijst'!$A$4:T784)),COLUMNS('FIT-Lijst'!$A$4:T784)),"")</f>
        <v/>
      </c>
      <c r="G795" s="172"/>
      <c r="H795" s="172"/>
      <c r="I795" s="172"/>
      <c r="J795" s="173"/>
      <c r="K795" s="173"/>
      <c r="L795" s="173"/>
      <c r="M795" s="173"/>
      <c r="N795" s="173"/>
      <c r="O795" s="173"/>
      <c r="P795" s="173"/>
      <c r="Q795" s="173"/>
      <c r="R795" s="173"/>
      <c r="S795" s="173"/>
      <c r="T795" s="174" t="str">
        <f t="shared" si="40"/>
        <v/>
      </c>
      <c r="U795" s="174" t="str">
        <f t="shared" si="38"/>
        <v/>
      </c>
      <c r="V795" s="175" t="str">
        <f t="shared" si="39"/>
        <v/>
      </c>
      <c r="W795" s="172"/>
      <c r="X795" s="172"/>
    </row>
    <row r="796" spans="1:24" x14ac:dyDescent="0.15">
      <c r="A796" s="163" t="str">
        <f t="array" ref="A796">IFERROR(INDEX('FIT-Lijst'!$A$8:$T$994,SMALL(IF((INDEX('FIT-Lijst'!$A$8:$T$994,,18)="Fout")+(INDEX('FIT-Lijst'!$A$8:$T$994,,18)="Kritiek Fout"),MATCH(ROW('FIT-Lijst'!$A$8:$A$994),ROW('FIT-Lijst'!$A$8:$A$994)),""),ROWS('FIT-Lijst'!$A$4:A785)),COLUMNS('FIT-Lijst'!$A$4:A785)),"")</f>
        <v/>
      </c>
      <c r="B796" s="163" t="str">
        <f t="array" ref="B796">IFERROR(INDEX('FIT-Lijst'!$A$8:$T$994,SMALL(IF((INDEX('FIT-Lijst'!$A$8:$T$994,,18)="Fout")+(INDEX('FIT-Lijst'!$A$8:$T$994,,18)="Kritiek Fout"),MATCH(ROW('FIT-Lijst'!$A$8:$A$994),ROW('FIT-Lijst'!$A$8:$A$994)),""),ROWS('FIT-Lijst'!$A$4:D785)),COLUMNS('FIT-Lijst'!$A$4:D785)),"")</f>
        <v/>
      </c>
      <c r="C796" s="15" t="str">
        <f>IFERROR(VLOOKUP(A796,'FIT-Lijst'!A:Q,5,FALSE),"")</f>
        <v/>
      </c>
      <c r="D796" s="163" t="str">
        <f t="array" ref="D796">IFERROR(INDEX('FIT-Lijst'!$A$8:$T$994,SMALL(IF((INDEX('FIT-Lijst'!$A$8:$T$994,,18)="Fout")+(INDEX('FIT-Lijst'!$A$8:$T$994,,18)="Kritiek Fout"),MATCH(ROW('FIT-Lijst'!$A$8:$A$994),ROW('FIT-Lijst'!$A$8:$A$994)),""),ROWS('FIT-Lijst'!$A$4:R785)),COLUMNS('FIT-Lijst'!$A$4:R785)),"")</f>
        <v/>
      </c>
      <c r="E796" s="164" t="str">
        <f t="array" ref="E796">IFERROR(INDEX('FIT-Lijst'!$A$8:$T$994,SMALL(IF((INDEX('FIT-Lijst'!$A$8:$T$994,,18)="Fout")+(INDEX('FIT-Lijst'!$A$8:$T$994,,18)="Kritiek Fout"),MATCH(ROW('FIT-Lijst'!$A$8:$A$994),ROW('FIT-Lijst'!$A$8:$A$994)),""),ROWS('FIT-Lijst'!$A$4:S785)),COLUMNS('FIT-Lijst'!$A$4:S785)),"")</f>
        <v/>
      </c>
      <c r="F796" s="163" t="str">
        <f t="array" ref="F796">IFERROR(INDEX('FIT-Lijst'!$A$8:$T$994,SMALL(IF((INDEX('FIT-Lijst'!$A$8:$T$994,,18)="Fout")+(INDEX('FIT-Lijst'!$A$8:$T$994,,18)="Kritiek Fout"),MATCH(ROW('FIT-Lijst'!$A$8:$A$994),ROW('FIT-Lijst'!$A$8:$A$994)),""),ROWS('FIT-Lijst'!$A$4:T785)),COLUMNS('FIT-Lijst'!$A$4:T785)),"")</f>
        <v/>
      </c>
      <c r="G796" s="172"/>
      <c r="H796" s="172"/>
      <c r="I796" s="172"/>
      <c r="J796" s="173"/>
      <c r="K796" s="173"/>
      <c r="L796" s="173"/>
      <c r="M796" s="173"/>
      <c r="N796" s="173"/>
      <c r="O796" s="173"/>
      <c r="P796" s="173"/>
      <c r="Q796" s="173"/>
      <c r="R796" s="173"/>
      <c r="S796" s="173"/>
      <c r="T796" s="174" t="str">
        <f t="shared" si="40"/>
        <v/>
      </c>
      <c r="U796" s="174" t="str">
        <f t="shared" si="38"/>
        <v/>
      </c>
      <c r="V796" s="175" t="str">
        <f t="shared" si="39"/>
        <v/>
      </c>
      <c r="W796" s="172"/>
      <c r="X796" s="172"/>
    </row>
    <row r="797" spans="1:24" x14ac:dyDescent="0.15">
      <c r="A797" s="163" t="str">
        <f t="array" ref="A797">IFERROR(INDEX('FIT-Lijst'!$A$8:$T$994,SMALL(IF((INDEX('FIT-Lijst'!$A$8:$T$994,,18)="Fout")+(INDEX('FIT-Lijst'!$A$8:$T$994,,18)="Kritiek Fout"),MATCH(ROW('FIT-Lijst'!$A$8:$A$994),ROW('FIT-Lijst'!$A$8:$A$994)),""),ROWS('FIT-Lijst'!$A$4:A786)),COLUMNS('FIT-Lijst'!$A$4:A786)),"")</f>
        <v/>
      </c>
      <c r="B797" s="163" t="str">
        <f t="array" ref="B797">IFERROR(INDEX('FIT-Lijst'!$A$8:$T$994,SMALL(IF((INDEX('FIT-Lijst'!$A$8:$T$994,,18)="Fout")+(INDEX('FIT-Lijst'!$A$8:$T$994,,18)="Kritiek Fout"),MATCH(ROW('FIT-Lijst'!$A$8:$A$994),ROW('FIT-Lijst'!$A$8:$A$994)),""),ROWS('FIT-Lijst'!$A$4:D786)),COLUMNS('FIT-Lijst'!$A$4:D786)),"")</f>
        <v/>
      </c>
      <c r="C797" s="15" t="str">
        <f>IFERROR(VLOOKUP(A797,'FIT-Lijst'!A:Q,5,FALSE),"")</f>
        <v/>
      </c>
      <c r="D797" s="163" t="str">
        <f t="array" ref="D797">IFERROR(INDEX('FIT-Lijst'!$A$8:$T$994,SMALL(IF((INDEX('FIT-Lijst'!$A$8:$T$994,,18)="Fout")+(INDEX('FIT-Lijst'!$A$8:$T$994,,18)="Kritiek Fout"),MATCH(ROW('FIT-Lijst'!$A$8:$A$994),ROW('FIT-Lijst'!$A$8:$A$994)),""),ROWS('FIT-Lijst'!$A$4:R786)),COLUMNS('FIT-Lijst'!$A$4:R786)),"")</f>
        <v/>
      </c>
      <c r="E797" s="164" t="str">
        <f t="array" ref="E797">IFERROR(INDEX('FIT-Lijst'!$A$8:$T$994,SMALL(IF((INDEX('FIT-Lijst'!$A$8:$T$994,,18)="Fout")+(INDEX('FIT-Lijst'!$A$8:$T$994,,18)="Kritiek Fout"),MATCH(ROW('FIT-Lijst'!$A$8:$A$994),ROW('FIT-Lijst'!$A$8:$A$994)),""),ROWS('FIT-Lijst'!$A$4:S786)),COLUMNS('FIT-Lijst'!$A$4:S786)),"")</f>
        <v/>
      </c>
      <c r="F797" s="163" t="str">
        <f t="array" ref="F797">IFERROR(INDEX('FIT-Lijst'!$A$8:$T$994,SMALL(IF((INDEX('FIT-Lijst'!$A$8:$T$994,,18)="Fout")+(INDEX('FIT-Lijst'!$A$8:$T$994,,18)="Kritiek Fout"),MATCH(ROW('FIT-Lijst'!$A$8:$A$994),ROW('FIT-Lijst'!$A$8:$A$994)),""),ROWS('FIT-Lijst'!$A$4:T786)),COLUMNS('FIT-Lijst'!$A$4:T786)),"")</f>
        <v/>
      </c>
      <c r="G797" s="172"/>
      <c r="H797" s="172"/>
      <c r="I797" s="172"/>
      <c r="J797" s="173"/>
      <c r="K797" s="173"/>
      <c r="L797" s="173"/>
      <c r="M797" s="173"/>
      <c r="N797" s="173"/>
      <c r="O797" s="173"/>
      <c r="P797" s="173"/>
      <c r="Q797" s="173"/>
      <c r="R797" s="173"/>
      <c r="S797" s="173"/>
      <c r="T797" s="174" t="str">
        <f t="shared" si="40"/>
        <v/>
      </c>
      <c r="U797" s="174" t="str">
        <f t="shared" si="38"/>
        <v/>
      </c>
      <c r="V797" s="175" t="str">
        <f t="shared" si="39"/>
        <v/>
      </c>
      <c r="W797" s="172"/>
      <c r="X797" s="172"/>
    </row>
    <row r="798" spans="1:24" x14ac:dyDescent="0.15">
      <c r="A798" s="163" t="str">
        <f t="array" ref="A798">IFERROR(INDEX('FIT-Lijst'!$A$8:$T$994,SMALL(IF((INDEX('FIT-Lijst'!$A$8:$T$994,,18)="Fout")+(INDEX('FIT-Lijst'!$A$8:$T$994,,18)="Kritiek Fout"),MATCH(ROW('FIT-Lijst'!$A$8:$A$994),ROW('FIT-Lijst'!$A$8:$A$994)),""),ROWS('FIT-Lijst'!$A$4:A787)),COLUMNS('FIT-Lijst'!$A$4:A787)),"")</f>
        <v/>
      </c>
      <c r="B798" s="163" t="str">
        <f t="array" ref="B798">IFERROR(INDEX('FIT-Lijst'!$A$8:$T$994,SMALL(IF((INDEX('FIT-Lijst'!$A$8:$T$994,,18)="Fout")+(INDEX('FIT-Lijst'!$A$8:$T$994,,18)="Kritiek Fout"),MATCH(ROW('FIT-Lijst'!$A$8:$A$994),ROW('FIT-Lijst'!$A$8:$A$994)),""),ROWS('FIT-Lijst'!$A$4:D787)),COLUMNS('FIT-Lijst'!$A$4:D787)),"")</f>
        <v/>
      </c>
      <c r="C798" s="15" t="str">
        <f>IFERROR(VLOOKUP(A798,'FIT-Lijst'!A:Q,5,FALSE),"")</f>
        <v/>
      </c>
      <c r="D798" s="163" t="str">
        <f t="array" ref="D798">IFERROR(INDEX('FIT-Lijst'!$A$8:$T$994,SMALL(IF((INDEX('FIT-Lijst'!$A$8:$T$994,,18)="Fout")+(INDEX('FIT-Lijst'!$A$8:$T$994,,18)="Kritiek Fout"),MATCH(ROW('FIT-Lijst'!$A$8:$A$994),ROW('FIT-Lijst'!$A$8:$A$994)),""),ROWS('FIT-Lijst'!$A$4:R787)),COLUMNS('FIT-Lijst'!$A$4:R787)),"")</f>
        <v/>
      </c>
      <c r="E798" s="164" t="str">
        <f t="array" ref="E798">IFERROR(INDEX('FIT-Lijst'!$A$8:$T$994,SMALL(IF((INDEX('FIT-Lijst'!$A$8:$T$994,,18)="Fout")+(INDEX('FIT-Lijst'!$A$8:$T$994,,18)="Kritiek Fout"),MATCH(ROW('FIT-Lijst'!$A$8:$A$994),ROW('FIT-Lijst'!$A$8:$A$994)),""),ROWS('FIT-Lijst'!$A$4:S787)),COLUMNS('FIT-Lijst'!$A$4:S787)),"")</f>
        <v/>
      </c>
      <c r="F798" s="163" t="str">
        <f t="array" ref="F798">IFERROR(INDEX('FIT-Lijst'!$A$8:$T$994,SMALL(IF((INDEX('FIT-Lijst'!$A$8:$T$994,,18)="Fout")+(INDEX('FIT-Lijst'!$A$8:$T$994,,18)="Kritiek Fout"),MATCH(ROW('FIT-Lijst'!$A$8:$A$994),ROW('FIT-Lijst'!$A$8:$A$994)),""),ROWS('FIT-Lijst'!$A$4:T787)),COLUMNS('FIT-Lijst'!$A$4:T787)),"")</f>
        <v/>
      </c>
      <c r="G798" s="172"/>
      <c r="H798" s="172"/>
      <c r="I798" s="172"/>
      <c r="J798" s="173"/>
      <c r="K798" s="173"/>
      <c r="L798" s="173"/>
      <c r="M798" s="173"/>
      <c r="N798" s="173"/>
      <c r="O798" s="173"/>
      <c r="P798" s="173"/>
      <c r="Q798" s="173"/>
      <c r="R798" s="173"/>
      <c r="S798" s="173"/>
      <c r="T798" s="174" t="str">
        <f t="shared" si="40"/>
        <v/>
      </c>
      <c r="U798" s="174" t="str">
        <f t="shared" si="38"/>
        <v/>
      </c>
      <c r="V798" s="175" t="str">
        <f t="shared" si="39"/>
        <v/>
      </c>
      <c r="W798" s="172"/>
      <c r="X798" s="172"/>
    </row>
    <row r="799" spans="1:24" x14ac:dyDescent="0.15">
      <c r="A799" s="163" t="str">
        <f t="array" ref="A799">IFERROR(INDEX('FIT-Lijst'!$A$8:$T$994,SMALL(IF((INDEX('FIT-Lijst'!$A$8:$T$994,,18)="Fout")+(INDEX('FIT-Lijst'!$A$8:$T$994,,18)="Kritiek Fout"),MATCH(ROW('FIT-Lijst'!$A$8:$A$994),ROW('FIT-Lijst'!$A$8:$A$994)),""),ROWS('FIT-Lijst'!$A$4:A788)),COLUMNS('FIT-Lijst'!$A$4:A788)),"")</f>
        <v/>
      </c>
      <c r="B799" s="163" t="str">
        <f t="array" ref="B799">IFERROR(INDEX('FIT-Lijst'!$A$8:$T$994,SMALL(IF((INDEX('FIT-Lijst'!$A$8:$T$994,,18)="Fout")+(INDEX('FIT-Lijst'!$A$8:$T$994,,18)="Kritiek Fout"),MATCH(ROW('FIT-Lijst'!$A$8:$A$994),ROW('FIT-Lijst'!$A$8:$A$994)),""),ROWS('FIT-Lijst'!$A$4:D788)),COLUMNS('FIT-Lijst'!$A$4:D788)),"")</f>
        <v/>
      </c>
      <c r="C799" s="15" t="str">
        <f>IFERROR(VLOOKUP(A799,'FIT-Lijst'!A:Q,5,FALSE),"")</f>
        <v/>
      </c>
      <c r="D799" s="163" t="str">
        <f t="array" ref="D799">IFERROR(INDEX('FIT-Lijst'!$A$8:$T$994,SMALL(IF((INDEX('FIT-Lijst'!$A$8:$T$994,,18)="Fout")+(INDEX('FIT-Lijst'!$A$8:$T$994,,18)="Kritiek Fout"),MATCH(ROW('FIT-Lijst'!$A$8:$A$994),ROW('FIT-Lijst'!$A$8:$A$994)),""),ROWS('FIT-Lijst'!$A$4:R788)),COLUMNS('FIT-Lijst'!$A$4:R788)),"")</f>
        <v/>
      </c>
      <c r="E799" s="164" t="str">
        <f t="array" ref="E799">IFERROR(INDEX('FIT-Lijst'!$A$8:$T$994,SMALL(IF((INDEX('FIT-Lijst'!$A$8:$T$994,,18)="Fout")+(INDEX('FIT-Lijst'!$A$8:$T$994,,18)="Kritiek Fout"),MATCH(ROW('FIT-Lijst'!$A$8:$A$994),ROW('FIT-Lijst'!$A$8:$A$994)),""),ROWS('FIT-Lijst'!$A$4:S788)),COLUMNS('FIT-Lijst'!$A$4:S788)),"")</f>
        <v/>
      </c>
      <c r="F799" s="163" t="str">
        <f t="array" ref="F799">IFERROR(INDEX('FIT-Lijst'!$A$8:$T$994,SMALL(IF((INDEX('FIT-Lijst'!$A$8:$T$994,,18)="Fout")+(INDEX('FIT-Lijst'!$A$8:$T$994,,18)="Kritiek Fout"),MATCH(ROW('FIT-Lijst'!$A$8:$A$994),ROW('FIT-Lijst'!$A$8:$A$994)),""),ROWS('FIT-Lijst'!$A$4:T788)),COLUMNS('FIT-Lijst'!$A$4:T788)),"")</f>
        <v/>
      </c>
      <c r="G799" s="172"/>
      <c r="H799" s="172"/>
      <c r="I799" s="172"/>
      <c r="J799" s="173"/>
      <c r="K799" s="173"/>
      <c r="L799" s="173"/>
      <c r="M799" s="173"/>
      <c r="N799" s="173"/>
      <c r="O799" s="173"/>
      <c r="P799" s="173"/>
      <c r="Q799" s="173"/>
      <c r="R799" s="173"/>
      <c r="S799" s="173"/>
      <c r="T799" s="174" t="str">
        <f t="shared" si="40"/>
        <v/>
      </c>
      <c r="U799" s="174" t="str">
        <f t="shared" si="38"/>
        <v/>
      </c>
      <c r="V799" s="175" t="str">
        <f t="shared" si="39"/>
        <v/>
      </c>
      <c r="W799" s="172"/>
      <c r="X799" s="172"/>
    </row>
    <row r="800" spans="1:24" x14ac:dyDescent="0.15">
      <c r="A800" s="163" t="str">
        <f t="array" ref="A800">IFERROR(INDEX('FIT-Lijst'!$A$8:$T$994,SMALL(IF((INDEX('FIT-Lijst'!$A$8:$T$994,,18)="Fout")+(INDEX('FIT-Lijst'!$A$8:$T$994,,18)="Kritiek Fout"),MATCH(ROW('FIT-Lijst'!$A$8:$A$994),ROW('FIT-Lijst'!$A$8:$A$994)),""),ROWS('FIT-Lijst'!$A$4:A789)),COLUMNS('FIT-Lijst'!$A$4:A789)),"")</f>
        <v/>
      </c>
      <c r="B800" s="163" t="str">
        <f t="array" ref="B800">IFERROR(INDEX('FIT-Lijst'!$A$8:$T$994,SMALL(IF((INDEX('FIT-Lijst'!$A$8:$T$994,,18)="Fout")+(INDEX('FIT-Lijst'!$A$8:$T$994,,18)="Kritiek Fout"),MATCH(ROW('FIT-Lijst'!$A$8:$A$994),ROW('FIT-Lijst'!$A$8:$A$994)),""),ROWS('FIT-Lijst'!$A$4:D789)),COLUMNS('FIT-Lijst'!$A$4:D789)),"")</f>
        <v/>
      </c>
      <c r="C800" s="15" t="str">
        <f>IFERROR(VLOOKUP(A800,'FIT-Lijst'!A:Q,5,FALSE),"")</f>
        <v/>
      </c>
      <c r="D800" s="163" t="str">
        <f t="array" ref="D800">IFERROR(INDEX('FIT-Lijst'!$A$8:$T$994,SMALL(IF((INDEX('FIT-Lijst'!$A$8:$T$994,,18)="Fout")+(INDEX('FIT-Lijst'!$A$8:$T$994,,18)="Kritiek Fout"),MATCH(ROW('FIT-Lijst'!$A$8:$A$994),ROW('FIT-Lijst'!$A$8:$A$994)),""),ROWS('FIT-Lijst'!$A$4:R789)),COLUMNS('FIT-Lijst'!$A$4:R789)),"")</f>
        <v/>
      </c>
      <c r="E800" s="164" t="str">
        <f t="array" ref="E800">IFERROR(INDEX('FIT-Lijst'!$A$8:$T$994,SMALL(IF((INDEX('FIT-Lijst'!$A$8:$T$994,,18)="Fout")+(INDEX('FIT-Lijst'!$A$8:$T$994,,18)="Kritiek Fout"),MATCH(ROW('FIT-Lijst'!$A$8:$A$994),ROW('FIT-Lijst'!$A$8:$A$994)),""),ROWS('FIT-Lijst'!$A$4:S789)),COLUMNS('FIT-Lijst'!$A$4:S789)),"")</f>
        <v/>
      </c>
      <c r="F800" s="163" t="str">
        <f t="array" ref="F800">IFERROR(INDEX('FIT-Lijst'!$A$8:$T$994,SMALL(IF((INDEX('FIT-Lijst'!$A$8:$T$994,,18)="Fout")+(INDEX('FIT-Lijst'!$A$8:$T$994,,18)="Kritiek Fout"),MATCH(ROW('FIT-Lijst'!$A$8:$A$994),ROW('FIT-Lijst'!$A$8:$A$994)),""),ROWS('FIT-Lijst'!$A$4:T789)),COLUMNS('FIT-Lijst'!$A$4:T789)),"")</f>
        <v/>
      </c>
      <c r="G800" s="172"/>
      <c r="H800" s="172"/>
      <c r="I800" s="172"/>
      <c r="J800" s="173"/>
      <c r="K800" s="173"/>
      <c r="L800" s="173"/>
      <c r="M800" s="173"/>
      <c r="N800" s="173"/>
      <c r="O800" s="173"/>
      <c r="P800" s="173"/>
      <c r="Q800" s="173"/>
      <c r="R800" s="173"/>
      <c r="S800" s="173"/>
      <c r="T800" s="174" t="str">
        <f t="shared" si="40"/>
        <v/>
      </c>
      <c r="U800" s="174" t="str">
        <f t="shared" si="38"/>
        <v/>
      </c>
      <c r="V800" s="175" t="str">
        <f t="shared" si="39"/>
        <v/>
      </c>
      <c r="W800" s="172"/>
      <c r="X800" s="172"/>
    </row>
    <row r="801" spans="1:24" x14ac:dyDescent="0.15">
      <c r="A801" s="163" t="str">
        <f t="array" ref="A801">IFERROR(INDEX('FIT-Lijst'!$A$8:$T$994,SMALL(IF((INDEX('FIT-Lijst'!$A$8:$T$994,,18)="Fout")+(INDEX('FIT-Lijst'!$A$8:$T$994,,18)="Kritiek Fout"),MATCH(ROW('FIT-Lijst'!$A$8:$A$994),ROW('FIT-Lijst'!$A$8:$A$994)),""),ROWS('FIT-Lijst'!$A$4:A790)),COLUMNS('FIT-Lijst'!$A$4:A790)),"")</f>
        <v/>
      </c>
      <c r="B801" s="163" t="str">
        <f t="array" ref="B801">IFERROR(INDEX('FIT-Lijst'!$A$8:$T$994,SMALL(IF((INDEX('FIT-Lijst'!$A$8:$T$994,,18)="Fout")+(INDEX('FIT-Lijst'!$A$8:$T$994,,18)="Kritiek Fout"),MATCH(ROW('FIT-Lijst'!$A$8:$A$994),ROW('FIT-Lijst'!$A$8:$A$994)),""),ROWS('FIT-Lijst'!$A$4:D790)),COLUMNS('FIT-Lijst'!$A$4:D790)),"")</f>
        <v/>
      </c>
      <c r="C801" s="15" t="str">
        <f>IFERROR(VLOOKUP(A801,'FIT-Lijst'!A:Q,5,FALSE),"")</f>
        <v/>
      </c>
      <c r="D801" s="163" t="str">
        <f t="array" ref="D801">IFERROR(INDEX('FIT-Lijst'!$A$8:$T$994,SMALL(IF((INDEX('FIT-Lijst'!$A$8:$T$994,,18)="Fout")+(INDEX('FIT-Lijst'!$A$8:$T$994,,18)="Kritiek Fout"),MATCH(ROW('FIT-Lijst'!$A$8:$A$994),ROW('FIT-Lijst'!$A$8:$A$994)),""),ROWS('FIT-Lijst'!$A$4:R790)),COLUMNS('FIT-Lijst'!$A$4:R790)),"")</f>
        <v/>
      </c>
      <c r="E801" s="164" t="str">
        <f t="array" ref="E801">IFERROR(INDEX('FIT-Lijst'!$A$8:$T$994,SMALL(IF((INDEX('FIT-Lijst'!$A$8:$T$994,,18)="Fout")+(INDEX('FIT-Lijst'!$A$8:$T$994,,18)="Kritiek Fout"),MATCH(ROW('FIT-Lijst'!$A$8:$A$994),ROW('FIT-Lijst'!$A$8:$A$994)),""),ROWS('FIT-Lijst'!$A$4:S790)),COLUMNS('FIT-Lijst'!$A$4:S790)),"")</f>
        <v/>
      </c>
      <c r="F801" s="163" t="str">
        <f t="array" ref="F801">IFERROR(INDEX('FIT-Lijst'!$A$8:$T$994,SMALL(IF((INDEX('FIT-Lijst'!$A$8:$T$994,,18)="Fout")+(INDEX('FIT-Lijst'!$A$8:$T$994,,18)="Kritiek Fout"),MATCH(ROW('FIT-Lijst'!$A$8:$A$994),ROW('FIT-Lijst'!$A$8:$A$994)),""),ROWS('FIT-Lijst'!$A$4:T790)),COLUMNS('FIT-Lijst'!$A$4:T790)),"")</f>
        <v/>
      </c>
      <c r="G801" s="172"/>
      <c r="H801" s="172"/>
      <c r="I801" s="172"/>
      <c r="J801" s="173"/>
      <c r="K801" s="173"/>
      <c r="L801" s="173"/>
      <c r="M801" s="173"/>
      <c r="N801" s="173"/>
      <c r="O801" s="173"/>
      <c r="P801" s="173"/>
      <c r="Q801" s="173"/>
      <c r="R801" s="173"/>
      <c r="S801" s="173"/>
      <c r="T801" s="174" t="str">
        <f t="shared" si="40"/>
        <v/>
      </c>
      <c r="U801" s="174" t="str">
        <f t="shared" si="38"/>
        <v/>
      </c>
      <c r="V801" s="175" t="str">
        <f t="shared" si="39"/>
        <v/>
      </c>
      <c r="W801" s="172"/>
      <c r="X801" s="172"/>
    </row>
    <row r="802" spans="1:24" x14ac:dyDescent="0.15">
      <c r="A802" s="163" t="str">
        <f t="array" ref="A802">IFERROR(INDEX('FIT-Lijst'!$A$8:$T$994,SMALL(IF((INDEX('FIT-Lijst'!$A$8:$T$994,,18)="Fout")+(INDEX('FIT-Lijst'!$A$8:$T$994,,18)="Kritiek Fout"),MATCH(ROW('FIT-Lijst'!$A$8:$A$994),ROW('FIT-Lijst'!$A$8:$A$994)),""),ROWS('FIT-Lijst'!$A$4:A791)),COLUMNS('FIT-Lijst'!$A$4:A791)),"")</f>
        <v/>
      </c>
      <c r="B802" s="163" t="str">
        <f t="array" ref="B802">IFERROR(INDEX('FIT-Lijst'!$A$8:$T$994,SMALL(IF((INDEX('FIT-Lijst'!$A$8:$T$994,,18)="Fout")+(INDEX('FIT-Lijst'!$A$8:$T$994,,18)="Kritiek Fout"),MATCH(ROW('FIT-Lijst'!$A$8:$A$994),ROW('FIT-Lijst'!$A$8:$A$994)),""),ROWS('FIT-Lijst'!$A$4:D791)),COLUMNS('FIT-Lijst'!$A$4:D791)),"")</f>
        <v/>
      </c>
      <c r="C802" s="15" t="str">
        <f>IFERROR(VLOOKUP(A802,'FIT-Lijst'!A:Q,5,FALSE),"")</f>
        <v/>
      </c>
      <c r="D802" s="163" t="str">
        <f t="array" ref="D802">IFERROR(INDEX('FIT-Lijst'!$A$8:$T$994,SMALL(IF((INDEX('FIT-Lijst'!$A$8:$T$994,,18)="Fout")+(INDEX('FIT-Lijst'!$A$8:$T$994,,18)="Kritiek Fout"),MATCH(ROW('FIT-Lijst'!$A$8:$A$994),ROW('FIT-Lijst'!$A$8:$A$994)),""),ROWS('FIT-Lijst'!$A$4:R791)),COLUMNS('FIT-Lijst'!$A$4:R791)),"")</f>
        <v/>
      </c>
      <c r="E802" s="164" t="str">
        <f t="array" ref="E802">IFERROR(INDEX('FIT-Lijst'!$A$8:$T$994,SMALL(IF((INDEX('FIT-Lijst'!$A$8:$T$994,,18)="Fout")+(INDEX('FIT-Lijst'!$A$8:$T$994,,18)="Kritiek Fout"),MATCH(ROW('FIT-Lijst'!$A$8:$A$994),ROW('FIT-Lijst'!$A$8:$A$994)),""),ROWS('FIT-Lijst'!$A$4:S791)),COLUMNS('FIT-Lijst'!$A$4:S791)),"")</f>
        <v/>
      </c>
      <c r="F802" s="163" t="str">
        <f t="array" ref="F802">IFERROR(INDEX('FIT-Lijst'!$A$8:$T$994,SMALL(IF((INDEX('FIT-Lijst'!$A$8:$T$994,,18)="Fout")+(INDEX('FIT-Lijst'!$A$8:$T$994,,18)="Kritiek Fout"),MATCH(ROW('FIT-Lijst'!$A$8:$A$994),ROW('FIT-Lijst'!$A$8:$A$994)),""),ROWS('FIT-Lijst'!$A$4:T791)),COLUMNS('FIT-Lijst'!$A$4:T791)),"")</f>
        <v/>
      </c>
      <c r="G802" s="172"/>
      <c r="H802" s="172"/>
      <c r="I802" s="172"/>
      <c r="J802" s="173"/>
      <c r="K802" s="173"/>
      <c r="L802" s="173"/>
      <c r="M802" s="173"/>
      <c r="N802" s="173"/>
      <c r="O802" s="173"/>
      <c r="P802" s="173"/>
      <c r="Q802" s="173"/>
      <c r="R802" s="173"/>
      <c r="S802" s="173"/>
      <c r="T802" s="174" t="str">
        <f t="shared" si="40"/>
        <v/>
      </c>
      <c r="U802" s="174" t="str">
        <f t="shared" si="38"/>
        <v/>
      </c>
      <c r="V802" s="175" t="str">
        <f t="shared" si="39"/>
        <v/>
      </c>
      <c r="W802" s="172"/>
      <c r="X802" s="172"/>
    </row>
    <row r="803" spans="1:24" x14ac:dyDescent="0.15">
      <c r="A803" s="163" t="str">
        <f t="array" ref="A803">IFERROR(INDEX('FIT-Lijst'!$A$8:$T$994,SMALL(IF((INDEX('FIT-Lijst'!$A$8:$T$994,,18)="Fout")+(INDEX('FIT-Lijst'!$A$8:$T$994,,18)="Kritiek Fout"),MATCH(ROW('FIT-Lijst'!$A$8:$A$994),ROW('FIT-Lijst'!$A$8:$A$994)),""),ROWS('FIT-Lijst'!$A$4:A792)),COLUMNS('FIT-Lijst'!$A$4:A792)),"")</f>
        <v/>
      </c>
      <c r="B803" s="163" t="str">
        <f t="array" ref="B803">IFERROR(INDEX('FIT-Lijst'!$A$8:$T$994,SMALL(IF((INDEX('FIT-Lijst'!$A$8:$T$994,,18)="Fout")+(INDEX('FIT-Lijst'!$A$8:$T$994,,18)="Kritiek Fout"),MATCH(ROW('FIT-Lijst'!$A$8:$A$994),ROW('FIT-Lijst'!$A$8:$A$994)),""),ROWS('FIT-Lijst'!$A$4:D792)),COLUMNS('FIT-Lijst'!$A$4:D792)),"")</f>
        <v/>
      </c>
      <c r="C803" s="15" t="str">
        <f>IFERROR(VLOOKUP(A803,'FIT-Lijst'!A:Q,5,FALSE),"")</f>
        <v/>
      </c>
      <c r="D803" s="163" t="str">
        <f t="array" ref="D803">IFERROR(INDEX('FIT-Lijst'!$A$8:$T$994,SMALL(IF((INDEX('FIT-Lijst'!$A$8:$T$994,,18)="Fout")+(INDEX('FIT-Lijst'!$A$8:$T$994,,18)="Kritiek Fout"),MATCH(ROW('FIT-Lijst'!$A$8:$A$994),ROW('FIT-Lijst'!$A$8:$A$994)),""),ROWS('FIT-Lijst'!$A$4:R792)),COLUMNS('FIT-Lijst'!$A$4:R792)),"")</f>
        <v/>
      </c>
      <c r="E803" s="164" t="str">
        <f t="array" ref="E803">IFERROR(INDEX('FIT-Lijst'!$A$8:$T$994,SMALL(IF((INDEX('FIT-Lijst'!$A$8:$T$994,,18)="Fout")+(INDEX('FIT-Lijst'!$A$8:$T$994,,18)="Kritiek Fout"),MATCH(ROW('FIT-Lijst'!$A$8:$A$994),ROW('FIT-Lijst'!$A$8:$A$994)),""),ROWS('FIT-Lijst'!$A$4:S792)),COLUMNS('FIT-Lijst'!$A$4:S792)),"")</f>
        <v/>
      </c>
      <c r="F803" s="163" t="str">
        <f t="array" ref="F803">IFERROR(INDEX('FIT-Lijst'!$A$8:$T$994,SMALL(IF((INDEX('FIT-Lijst'!$A$8:$T$994,,18)="Fout")+(INDEX('FIT-Lijst'!$A$8:$T$994,,18)="Kritiek Fout"),MATCH(ROW('FIT-Lijst'!$A$8:$A$994),ROW('FIT-Lijst'!$A$8:$A$994)),""),ROWS('FIT-Lijst'!$A$4:T792)),COLUMNS('FIT-Lijst'!$A$4:T792)),"")</f>
        <v/>
      </c>
      <c r="G803" s="172"/>
      <c r="H803" s="172"/>
      <c r="I803" s="172"/>
      <c r="J803" s="173"/>
      <c r="K803" s="173"/>
      <c r="L803" s="173"/>
      <c r="M803" s="173"/>
      <c r="N803" s="173"/>
      <c r="O803" s="173"/>
      <c r="P803" s="173"/>
      <c r="Q803" s="173"/>
      <c r="R803" s="173"/>
      <c r="S803" s="173"/>
      <c r="T803" s="174" t="str">
        <f t="shared" si="40"/>
        <v/>
      </c>
      <c r="U803" s="174" t="str">
        <f t="shared" si="38"/>
        <v/>
      </c>
      <c r="V803" s="175" t="str">
        <f t="shared" si="39"/>
        <v/>
      </c>
      <c r="W803" s="172"/>
      <c r="X803" s="172"/>
    </row>
    <row r="804" spans="1:24" x14ac:dyDescent="0.15">
      <c r="A804" s="163" t="str">
        <f t="array" ref="A804">IFERROR(INDEX('FIT-Lijst'!$A$8:$T$994,SMALL(IF((INDEX('FIT-Lijst'!$A$8:$T$994,,18)="Fout")+(INDEX('FIT-Lijst'!$A$8:$T$994,,18)="Kritiek Fout"),MATCH(ROW('FIT-Lijst'!$A$8:$A$994),ROW('FIT-Lijst'!$A$8:$A$994)),""),ROWS('FIT-Lijst'!$A$4:A793)),COLUMNS('FIT-Lijst'!$A$4:A793)),"")</f>
        <v/>
      </c>
      <c r="B804" s="163" t="str">
        <f t="array" ref="B804">IFERROR(INDEX('FIT-Lijst'!$A$8:$T$994,SMALL(IF((INDEX('FIT-Lijst'!$A$8:$T$994,,18)="Fout")+(INDEX('FIT-Lijst'!$A$8:$T$994,,18)="Kritiek Fout"),MATCH(ROW('FIT-Lijst'!$A$8:$A$994),ROW('FIT-Lijst'!$A$8:$A$994)),""),ROWS('FIT-Lijst'!$A$4:D793)),COLUMNS('FIT-Lijst'!$A$4:D793)),"")</f>
        <v/>
      </c>
      <c r="C804" s="15" t="str">
        <f>IFERROR(VLOOKUP(A804,'FIT-Lijst'!A:Q,5,FALSE),"")</f>
        <v/>
      </c>
      <c r="D804" s="163" t="str">
        <f t="array" ref="D804">IFERROR(INDEX('FIT-Lijst'!$A$8:$T$994,SMALL(IF((INDEX('FIT-Lijst'!$A$8:$T$994,,18)="Fout")+(INDEX('FIT-Lijst'!$A$8:$T$994,,18)="Kritiek Fout"),MATCH(ROW('FIT-Lijst'!$A$8:$A$994),ROW('FIT-Lijst'!$A$8:$A$994)),""),ROWS('FIT-Lijst'!$A$4:R793)),COLUMNS('FIT-Lijst'!$A$4:R793)),"")</f>
        <v/>
      </c>
      <c r="E804" s="164" t="str">
        <f t="array" ref="E804">IFERROR(INDEX('FIT-Lijst'!$A$8:$T$994,SMALL(IF((INDEX('FIT-Lijst'!$A$8:$T$994,,18)="Fout")+(INDEX('FIT-Lijst'!$A$8:$T$994,,18)="Kritiek Fout"),MATCH(ROW('FIT-Lijst'!$A$8:$A$994),ROW('FIT-Lijst'!$A$8:$A$994)),""),ROWS('FIT-Lijst'!$A$4:S793)),COLUMNS('FIT-Lijst'!$A$4:S793)),"")</f>
        <v/>
      </c>
      <c r="F804" s="163" t="str">
        <f t="array" ref="F804">IFERROR(INDEX('FIT-Lijst'!$A$8:$T$994,SMALL(IF((INDEX('FIT-Lijst'!$A$8:$T$994,,18)="Fout")+(INDEX('FIT-Lijst'!$A$8:$T$994,,18)="Kritiek Fout"),MATCH(ROW('FIT-Lijst'!$A$8:$A$994),ROW('FIT-Lijst'!$A$8:$A$994)),""),ROWS('FIT-Lijst'!$A$4:T793)),COLUMNS('FIT-Lijst'!$A$4:T793)),"")</f>
        <v/>
      </c>
      <c r="G804" s="172"/>
      <c r="H804" s="172"/>
      <c r="I804" s="172"/>
      <c r="J804" s="173"/>
      <c r="K804" s="173"/>
      <c r="L804" s="173"/>
      <c r="M804" s="173"/>
      <c r="N804" s="173"/>
      <c r="O804" s="173"/>
      <c r="P804" s="173"/>
      <c r="Q804" s="173"/>
      <c r="R804" s="173"/>
      <c r="S804" s="173"/>
      <c r="T804" s="174" t="str">
        <f t="shared" si="40"/>
        <v/>
      </c>
      <c r="U804" s="174" t="str">
        <f t="shared" si="38"/>
        <v/>
      </c>
      <c r="V804" s="175" t="str">
        <f t="shared" si="39"/>
        <v/>
      </c>
      <c r="W804" s="172"/>
      <c r="X804" s="172"/>
    </row>
    <row r="805" spans="1:24" x14ac:dyDescent="0.15">
      <c r="A805" s="163" t="str">
        <f t="array" ref="A805">IFERROR(INDEX('FIT-Lijst'!$A$8:$T$994,SMALL(IF((INDEX('FIT-Lijst'!$A$8:$T$994,,18)="Fout")+(INDEX('FIT-Lijst'!$A$8:$T$994,,18)="Kritiek Fout"),MATCH(ROW('FIT-Lijst'!$A$8:$A$994),ROW('FIT-Lijst'!$A$8:$A$994)),""),ROWS('FIT-Lijst'!$A$4:A794)),COLUMNS('FIT-Lijst'!$A$4:A794)),"")</f>
        <v/>
      </c>
      <c r="B805" s="163" t="str">
        <f t="array" ref="B805">IFERROR(INDEX('FIT-Lijst'!$A$8:$T$994,SMALL(IF((INDEX('FIT-Lijst'!$A$8:$T$994,,18)="Fout")+(INDEX('FIT-Lijst'!$A$8:$T$994,,18)="Kritiek Fout"),MATCH(ROW('FIT-Lijst'!$A$8:$A$994),ROW('FIT-Lijst'!$A$8:$A$994)),""),ROWS('FIT-Lijst'!$A$4:D794)),COLUMNS('FIT-Lijst'!$A$4:D794)),"")</f>
        <v/>
      </c>
      <c r="C805" s="15" t="str">
        <f>IFERROR(VLOOKUP(A805,'FIT-Lijst'!A:Q,5,FALSE),"")</f>
        <v/>
      </c>
      <c r="D805" s="163" t="str">
        <f t="array" ref="D805">IFERROR(INDEX('FIT-Lijst'!$A$8:$T$994,SMALL(IF((INDEX('FIT-Lijst'!$A$8:$T$994,,18)="Fout")+(INDEX('FIT-Lijst'!$A$8:$T$994,,18)="Kritiek Fout"),MATCH(ROW('FIT-Lijst'!$A$8:$A$994),ROW('FIT-Lijst'!$A$8:$A$994)),""),ROWS('FIT-Lijst'!$A$4:R794)),COLUMNS('FIT-Lijst'!$A$4:R794)),"")</f>
        <v/>
      </c>
      <c r="E805" s="164" t="str">
        <f t="array" ref="E805">IFERROR(INDEX('FIT-Lijst'!$A$8:$T$994,SMALL(IF((INDEX('FIT-Lijst'!$A$8:$T$994,,18)="Fout")+(INDEX('FIT-Lijst'!$A$8:$T$994,,18)="Kritiek Fout"),MATCH(ROW('FIT-Lijst'!$A$8:$A$994),ROW('FIT-Lijst'!$A$8:$A$994)),""),ROWS('FIT-Lijst'!$A$4:S794)),COLUMNS('FIT-Lijst'!$A$4:S794)),"")</f>
        <v/>
      </c>
      <c r="F805" s="163" t="str">
        <f t="array" ref="F805">IFERROR(INDEX('FIT-Lijst'!$A$8:$T$994,SMALL(IF((INDEX('FIT-Lijst'!$A$8:$T$994,,18)="Fout")+(INDEX('FIT-Lijst'!$A$8:$T$994,,18)="Kritiek Fout"),MATCH(ROW('FIT-Lijst'!$A$8:$A$994),ROW('FIT-Lijst'!$A$8:$A$994)),""),ROWS('FIT-Lijst'!$A$4:T794)),COLUMNS('FIT-Lijst'!$A$4:T794)),"")</f>
        <v/>
      </c>
      <c r="G805" s="172"/>
      <c r="H805" s="172"/>
      <c r="I805" s="172"/>
      <c r="J805" s="173"/>
      <c r="K805" s="173"/>
      <c r="L805" s="173"/>
      <c r="M805" s="173"/>
      <c r="N805" s="173"/>
      <c r="O805" s="173"/>
      <c r="P805" s="173"/>
      <c r="Q805" s="173"/>
      <c r="R805" s="173"/>
      <c r="S805" s="173"/>
      <c r="T805" s="174" t="str">
        <f t="shared" si="40"/>
        <v/>
      </c>
      <c r="U805" s="174" t="str">
        <f t="shared" si="38"/>
        <v/>
      </c>
      <c r="V805" s="175" t="str">
        <f t="shared" si="39"/>
        <v/>
      </c>
      <c r="W805" s="172"/>
      <c r="X805" s="172"/>
    </row>
    <row r="806" spans="1:24" x14ac:dyDescent="0.15">
      <c r="A806" s="163" t="str">
        <f t="array" ref="A806">IFERROR(INDEX('FIT-Lijst'!$A$8:$T$994,SMALL(IF((INDEX('FIT-Lijst'!$A$8:$T$994,,18)="Fout")+(INDEX('FIT-Lijst'!$A$8:$T$994,,18)="Kritiek Fout"),MATCH(ROW('FIT-Lijst'!$A$8:$A$994),ROW('FIT-Lijst'!$A$8:$A$994)),""),ROWS('FIT-Lijst'!$A$4:A795)),COLUMNS('FIT-Lijst'!$A$4:A795)),"")</f>
        <v/>
      </c>
      <c r="B806" s="163" t="str">
        <f t="array" ref="B806">IFERROR(INDEX('FIT-Lijst'!$A$8:$T$994,SMALL(IF((INDEX('FIT-Lijst'!$A$8:$T$994,,18)="Fout")+(INDEX('FIT-Lijst'!$A$8:$T$994,,18)="Kritiek Fout"),MATCH(ROW('FIT-Lijst'!$A$8:$A$994),ROW('FIT-Lijst'!$A$8:$A$994)),""),ROWS('FIT-Lijst'!$A$4:D795)),COLUMNS('FIT-Lijst'!$A$4:D795)),"")</f>
        <v/>
      </c>
      <c r="C806" s="15" t="str">
        <f>IFERROR(VLOOKUP(A806,'FIT-Lijst'!A:Q,5,FALSE),"")</f>
        <v/>
      </c>
      <c r="D806" s="163" t="str">
        <f t="array" ref="D806">IFERROR(INDEX('FIT-Lijst'!$A$8:$T$994,SMALL(IF((INDEX('FIT-Lijst'!$A$8:$T$994,,18)="Fout")+(INDEX('FIT-Lijst'!$A$8:$T$994,,18)="Kritiek Fout"),MATCH(ROW('FIT-Lijst'!$A$8:$A$994),ROW('FIT-Lijst'!$A$8:$A$994)),""),ROWS('FIT-Lijst'!$A$4:R795)),COLUMNS('FIT-Lijst'!$A$4:R795)),"")</f>
        <v/>
      </c>
      <c r="E806" s="164" t="str">
        <f t="array" ref="E806">IFERROR(INDEX('FIT-Lijst'!$A$8:$T$994,SMALL(IF((INDEX('FIT-Lijst'!$A$8:$T$994,,18)="Fout")+(INDEX('FIT-Lijst'!$A$8:$T$994,,18)="Kritiek Fout"),MATCH(ROW('FIT-Lijst'!$A$8:$A$994),ROW('FIT-Lijst'!$A$8:$A$994)),""),ROWS('FIT-Lijst'!$A$4:S795)),COLUMNS('FIT-Lijst'!$A$4:S795)),"")</f>
        <v/>
      </c>
      <c r="F806" s="163" t="str">
        <f t="array" ref="F806">IFERROR(INDEX('FIT-Lijst'!$A$8:$T$994,SMALL(IF((INDEX('FIT-Lijst'!$A$8:$T$994,,18)="Fout")+(INDEX('FIT-Lijst'!$A$8:$T$994,,18)="Kritiek Fout"),MATCH(ROW('FIT-Lijst'!$A$8:$A$994),ROW('FIT-Lijst'!$A$8:$A$994)),""),ROWS('FIT-Lijst'!$A$4:T795)),COLUMNS('FIT-Lijst'!$A$4:T795)),"")</f>
        <v/>
      </c>
      <c r="G806" s="172"/>
      <c r="H806" s="172"/>
      <c r="I806" s="172"/>
      <c r="J806" s="173"/>
      <c r="K806" s="173"/>
      <c r="L806" s="173"/>
      <c r="M806" s="173"/>
      <c r="N806" s="173"/>
      <c r="O806" s="173"/>
      <c r="P806" s="173"/>
      <c r="Q806" s="173"/>
      <c r="R806" s="173"/>
      <c r="S806" s="173"/>
      <c r="T806" s="174" t="str">
        <f t="shared" si="40"/>
        <v/>
      </c>
      <c r="U806" s="174" t="str">
        <f t="shared" si="38"/>
        <v/>
      </c>
      <c r="V806" s="175" t="str">
        <f t="shared" si="39"/>
        <v/>
      </c>
      <c r="W806" s="172"/>
      <c r="X806" s="172"/>
    </row>
    <row r="807" spans="1:24" x14ac:dyDescent="0.15">
      <c r="A807" s="163" t="str">
        <f t="array" ref="A807">IFERROR(INDEX('FIT-Lijst'!$A$8:$T$994,SMALL(IF((INDEX('FIT-Lijst'!$A$8:$T$994,,18)="Fout")+(INDEX('FIT-Lijst'!$A$8:$T$994,,18)="Kritiek Fout"),MATCH(ROW('FIT-Lijst'!$A$8:$A$994),ROW('FIT-Lijst'!$A$8:$A$994)),""),ROWS('FIT-Lijst'!$A$4:A796)),COLUMNS('FIT-Lijst'!$A$4:A796)),"")</f>
        <v/>
      </c>
      <c r="B807" s="163" t="str">
        <f t="array" ref="B807">IFERROR(INDEX('FIT-Lijst'!$A$8:$T$994,SMALL(IF((INDEX('FIT-Lijst'!$A$8:$T$994,,18)="Fout")+(INDEX('FIT-Lijst'!$A$8:$T$994,,18)="Kritiek Fout"),MATCH(ROW('FIT-Lijst'!$A$8:$A$994),ROW('FIT-Lijst'!$A$8:$A$994)),""),ROWS('FIT-Lijst'!$A$4:D796)),COLUMNS('FIT-Lijst'!$A$4:D796)),"")</f>
        <v/>
      </c>
      <c r="C807" s="15" t="str">
        <f>IFERROR(VLOOKUP(A807,'FIT-Lijst'!A:Q,5,FALSE),"")</f>
        <v/>
      </c>
      <c r="D807" s="163" t="str">
        <f t="array" ref="D807">IFERROR(INDEX('FIT-Lijst'!$A$8:$T$994,SMALL(IF((INDEX('FIT-Lijst'!$A$8:$T$994,,18)="Fout")+(INDEX('FIT-Lijst'!$A$8:$T$994,,18)="Kritiek Fout"),MATCH(ROW('FIT-Lijst'!$A$8:$A$994),ROW('FIT-Lijst'!$A$8:$A$994)),""),ROWS('FIT-Lijst'!$A$4:R796)),COLUMNS('FIT-Lijst'!$A$4:R796)),"")</f>
        <v/>
      </c>
      <c r="E807" s="164" t="str">
        <f t="array" ref="E807">IFERROR(INDEX('FIT-Lijst'!$A$8:$T$994,SMALL(IF((INDEX('FIT-Lijst'!$A$8:$T$994,,18)="Fout")+(INDEX('FIT-Lijst'!$A$8:$T$994,,18)="Kritiek Fout"),MATCH(ROW('FIT-Lijst'!$A$8:$A$994),ROW('FIT-Lijst'!$A$8:$A$994)),""),ROWS('FIT-Lijst'!$A$4:S796)),COLUMNS('FIT-Lijst'!$A$4:S796)),"")</f>
        <v/>
      </c>
      <c r="F807" s="163" t="str">
        <f t="array" ref="F807">IFERROR(INDEX('FIT-Lijst'!$A$8:$T$994,SMALL(IF((INDEX('FIT-Lijst'!$A$8:$T$994,,18)="Fout")+(INDEX('FIT-Lijst'!$A$8:$T$994,,18)="Kritiek Fout"),MATCH(ROW('FIT-Lijst'!$A$8:$A$994),ROW('FIT-Lijst'!$A$8:$A$994)),""),ROWS('FIT-Lijst'!$A$4:T796)),COLUMNS('FIT-Lijst'!$A$4:T796)),"")</f>
        <v/>
      </c>
      <c r="G807" s="172"/>
      <c r="H807" s="172"/>
      <c r="I807" s="172"/>
      <c r="J807" s="173"/>
      <c r="K807" s="173"/>
      <c r="L807" s="173"/>
      <c r="M807" s="173"/>
      <c r="N807" s="173"/>
      <c r="O807" s="173"/>
      <c r="P807" s="173"/>
      <c r="Q807" s="173"/>
      <c r="R807" s="173"/>
      <c r="S807" s="173"/>
      <c r="T807" s="174" t="str">
        <f t="shared" si="40"/>
        <v/>
      </c>
      <c r="U807" s="174" t="str">
        <f t="shared" si="38"/>
        <v/>
      </c>
      <c r="V807" s="175" t="str">
        <f t="shared" si="39"/>
        <v/>
      </c>
      <c r="W807" s="172"/>
      <c r="X807" s="172"/>
    </row>
    <row r="808" spans="1:24" x14ac:dyDescent="0.15">
      <c r="A808" s="163" t="str">
        <f t="array" ref="A808">IFERROR(INDEX('FIT-Lijst'!$A$8:$T$994,SMALL(IF((INDEX('FIT-Lijst'!$A$8:$T$994,,18)="Fout")+(INDEX('FIT-Lijst'!$A$8:$T$994,,18)="Kritiek Fout"),MATCH(ROW('FIT-Lijst'!$A$8:$A$994),ROW('FIT-Lijst'!$A$8:$A$994)),""),ROWS('FIT-Lijst'!$A$4:A797)),COLUMNS('FIT-Lijst'!$A$4:A797)),"")</f>
        <v/>
      </c>
      <c r="B808" s="163" t="str">
        <f t="array" ref="B808">IFERROR(INDEX('FIT-Lijst'!$A$8:$T$994,SMALL(IF((INDEX('FIT-Lijst'!$A$8:$T$994,,18)="Fout")+(INDEX('FIT-Lijst'!$A$8:$T$994,,18)="Kritiek Fout"),MATCH(ROW('FIT-Lijst'!$A$8:$A$994),ROW('FIT-Lijst'!$A$8:$A$994)),""),ROWS('FIT-Lijst'!$A$4:D797)),COLUMNS('FIT-Lijst'!$A$4:D797)),"")</f>
        <v/>
      </c>
      <c r="C808" s="15" t="str">
        <f>IFERROR(VLOOKUP(A808,'FIT-Lijst'!A:Q,5,FALSE),"")</f>
        <v/>
      </c>
      <c r="D808" s="163" t="str">
        <f t="array" ref="D808">IFERROR(INDEX('FIT-Lijst'!$A$8:$T$994,SMALL(IF((INDEX('FIT-Lijst'!$A$8:$T$994,,18)="Fout")+(INDEX('FIT-Lijst'!$A$8:$T$994,,18)="Kritiek Fout"),MATCH(ROW('FIT-Lijst'!$A$8:$A$994),ROW('FIT-Lijst'!$A$8:$A$994)),""),ROWS('FIT-Lijst'!$A$4:R797)),COLUMNS('FIT-Lijst'!$A$4:R797)),"")</f>
        <v/>
      </c>
      <c r="E808" s="164" t="str">
        <f t="array" ref="E808">IFERROR(INDEX('FIT-Lijst'!$A$8:$T$994,SMALL(IF((INDEX('FIT-Lijst'!$A$8:$T$994,,18)="Fout")+(INDEX('FIT-Lijst'!$A$8:$T$994,,18)="Kritiek Fout"),MATCH(ROW('FIT-Lijst'!$A$8:$A$994),ROW('FIT-Lijst'!$A$8:$A$994)),""),ROWS('FIT-Lijst'!$A$4:S797)),COLUMNS('FIT-Lijst'!$A$4:S797)),"")</f>
        <v/>
      </c>
      <c r="F808" s="163" t="str">
        <f t="array" ref="F808">IFERROR(INDEX('FIT-Lijst'!$A$8:$T$994,SMALL(IF((INDEX('FIT-Lijst'!$A$8:$T$994,,18)="Fout")+(INDEX('FIT-Lijst'!$A$8:$T$994,,18)="Kritiek Fout"),MATCH(ROW('FIT-Lijst'!$A$8:$A$994),ROW('FIT-Lijst'!$A$8:$A$994)),""),ROWS('FIT-Lijst'!$A$4:T797)),COLUMNS('FIT-Lijst'!$A$4:T797)),"")</f>
        <v/>
      </c>
      <c r="G808" s="172"/>
      <c r="H808" s="172"/>
      <c r="I808" s="172"/>
      <c r="J808" s="173"/>
      <c r="K808" s="173"/>
      <c r="L808" s="173"/>
      <c r="M808" s="173"/>
      <c r="N808" s="173"/>
      <c r="O808" s="173"/>
      <c r="P808" s="173"/>
      <c r="Q808" s="173"/>
      <c r="R808" s="173"/>
      <c r="S808" s="173"/>
      <c r="T808" s="174" t="str">
        <f t="shared" si="40"/>
        <v/>
      </c>
      <c r="U808" s="174" t="str">
        <f t="shared" si="38"/>
        <v/>
      </c>
      <c r="V808" s="175" t="str">
        <f t="shared" si="39"/>
        <v/>
      </c>
      <c r="W808" s="172"/>
      <c r="X808" s="172"/>
    </row>
    <row r="809" spans="1:24" x14ac:dyDescent="0.15">
      <c r="A809" s="163" t="str">
        <f t="array" ref="A809">IFERROR(INDEX('FIT-Lijst'!$A$8:$T$994,SMALL(IF((INDEX('FIT-Lijst'!$A$8:$T$994,,18)="Fout")+(INDEX('FIT-Lijst'!$A$8:$T$994,,18)="Kritiek Fout"),MATCH(ROW('FIT-Lijst'!$A$8:$A$994),ROW('FIT-Lijst'!$A$8:$A$994)),""),ROWS('FIT-Lijst'!$A$4:A798)),COLUMNS('FIT-Lijst'!$A$4:A798)),"")</f>
        <v/>
      </c>
      <c r="B809" s="163" t="str">
        <f t="array" ref="B809">IFERROR(INDEX('FIT-Lijst'!$A$8:$T$994,SMALL(IF((INDEX('FIT-Lijst'!$A$8:$T$994,,18)="Fout")+(INDEX('FIT-Lijst'!$A$8:$T$994,,18)="Kritiek Fout"),MATCH(ROW('FIT-Lijst'!$A$8:$A$994),ROW('FIT-Lijst'!$A$8:$A$994)),""),ROWS('FIT-Lijst'!$A$4:D798)),COLUMNS('FIT-Lijst'!$A$4:D798)),"")</f>
        <v/>
      </c>
      <c r="C809" s="15" t="str">
        <f>IFERROR(VLOOKUP(A809,'FIT-Lijst'!A:Q,5,FALSE),"")</f>
        <v/>
      </c>
      <c r="D809" s="163" t="str">
        <f t="array" ref="D809">IFERROR(INDEX('FIT-Lijst'!$A$8:$T$994,SMALL(IF((INDEX('FIT-Lijst'!$A$8:$T$994,,18)="Fout")+(INDEX('FIT-Lijst'!$A$8:$T$994,,18)="Kritiek Fout"),MATCH(ROW('FIT-Lijst'!$A$8:$A$994),ROW('FIT-Lijst'!$A$8:$A$994)),""),ROWS('FIT-Lijst'!$A$4:R798)),COLUMNS('FIT-Lijst'!$A$4:R798)),"")</f>
        <v/>
      </c>
      <c r="E809" s="164" t="str">
        <f t="array" ref="E809">IFERROR(INDEX('FIT-Lijst'!$A$8:$T$994,SMALL(IF((INDEX('FIT-Lijst'!$A$8:$T$994,,18)="Fout")+(INDEX('FIT-Lijst'!$A$8:$T$994,,18)="Kritiek Fout"),MATCH(ROW('FIT-Lijst'!$A$8:$A$994),ROW('FIT-Lijst'!$A$8:$A$994)),""),ROWS('FIT-Lijst'!$A$4:S798)),COLUMNS('FIT-Lijst'!$A$4:S798)),"")</f>
        <v/>
      </c>
      <c r="F809" s="163" t="str">
        <f t="array" ref="F809">IFERROR(INDEX('FIT-Lijst'!$A$8:$T$994,SMALL(IF((INDEX('FIT-Lijst'!$A$8:$T$994,,18)="Fout")+(INDEX('FIT-Lijst'!$A$8:$T$994,,18)="Kritiek Fout"),MATCH(ROW('FIT-Lijst'!$A$8:$A$994),ROW('FIT-Lijst'!$A$8:$A$994)),""),ROWS('FIT-Lijst'!$A$4:T798)),COLUMNS('FIT-Lijst'!$A$4:T798)),"")</f>
        <v/>
      </c>
      <c r="G809" s="172"/>
      <c r="H809" s="172"/>
      <c r="I809" s="172"/>
      <c r="J809" s="173"/>
      <c r="K809" s="173"/>
      <c r="L809" s="173"/>
      <c r="M809" s="173"/>
      <c r="N809" s="173"/>
      <c r="O809" s="173"/>
      <c r="P809" s="173"/>
      <c r="Q809" s="173"/>
      <c r="R809" s="173"/>
      <c r="S809" s="173"/>
      <c r="T809" s="174" t="str">
        <f t="shared" si="40"/>
        <v/>
      </c>
      <c r="U809" s="174" t="str">
        <f t="shared" si="38"/>
        <v/>
      </c>
      <c r="V809" s="175" t="str">
        <f t="shared" si="39"/>
        <v/>
      </c>
      <c r="W809" s="172"/>
      <c r="X809" s="172"/>
    </row>
    <row r="810" spans="1:24" x14ac:dyDescent="0.15">
      <c r="A810" s="163" t="str">
        <f t="array" ref="A810">IFERROR(INDEX('FIT-Lijst'!$A$8:$T$994,SMALL(IF((INDEX('FIT-Lijst'!$A$8:$T$994,,18)="Fout")+(INDEX('FIT-Lijst'!$A$8:$T$994,,18)="Kritiek Fout"),MATCH(ROW('FIT-Lijst'!$A$8:$A$994),ROW('FIT-Lijst'!$A$8:$A$994)),""),ROWS('FIT-Lijst'!$A$4:A799)),COLUMNS('FIT-Lijst'!$A$4:A799)),"")</f>
        <v/>
      </c>
      <c r="B810" s="163" t="str">
        <f t="array" ref="B810">IFERROR(INDEX('FIT-Lijst'!$A$8:$T$994,SMALL(IF((INDEX('FIT-Lijst'!$A$8:$T$994,,18)="Fout")+(INDEX('FIT-Lijst'!$A$8:$T$994,,18)="Kritiek Fout"),MATCH(ROW('FIT-Lijst'!$A$8:$A$994),ROW('FIT-Lijst'!$A$8:$A$994)),""),ROWS('FIT-Lijst'!$A$4:D799)),COLUMNS('FIT-Lijst'!$A$4:D799)),"")</f>
        <v/>
      </c>
      <c r="C810" s="15" t="str">
        <f>IFERROR(VLOOKUP(A810,'FIT-Lijst'!A:Q,5,FALSE),"")</f>
        <v/>
      </c>
      <c r="D810" s="163" t="str">
        <f t="array" ref="D810">IFERROR(INDEX('FIT-Lijst'!$A$8:$T$994,SMALL(IF((INDEX('FIT-Lijst'!$A$8:$T$994,,18)="Fout")+(INDEX('FIT-Lijst'!$A$8:$T$994,,18)="Kritiek Fout"),MATCH(ROW('FIT-Lijst'!$A$8:$A$994),ROW('FIT-Lijst'!$A$8:$A$994)),""),ROWS('FIT-Lijst'!$A$4:R799)),COLUMNS('FIT-Lijst'!$A$4:R799)),"")</f>
        <v/>
      </c>
      <c r="E810" s="164" t="str">
        <f t="array" ref="E810">IFERROR(INDEX('FIT-Lijst'!$A$8:$T$994,SMALL(IF((INDEX('FIT-Lijst'!$A$8:$T$994,,18)="Fout")+(INDEX('FIT-Lijst'!$A$8:$T$994,,18)="Kritiek Fout"),MATCH(ROW('FIT-Lijst'!$A$8:$A$994),ROW('FIT-Lijst'!$A$8:$A$994)),""),ROWS('FIT-Lijst'!$A$4:S799)),COLUMNS('FIT-Lijst'!$A$4:S799)),"")</f>
        <v/>
      </c>
      <c r="F810" s="163" t="str">
        <f t="array" ref="F810">IFERROR(INDEX('FIT-Lijst'!$A$8:$T$994,SMALL(IF((INDEX('FIT-Lijst'!$A$8:$T$994,,18)="Fout")+(INDEX('FIT-Lijst'!$A$8:$T$994,,18)="Kritiek Fout"),MATCH(ROW('FIT-Lijst'!$A$8:$A$994),ROW('FIT-Lijst'!$A$8:$A$994)),""),ROWS('FIT-Lijst'!$A$4:T799)),COLUMNS('FIT-Lijst'!$A$4:T799)),"")</f>
        <v/>
      </c>
      <c r="G810" s="172"/>
      <c r="H810" s="172"/>
      <c r="I810" s="172"/>
      <c r="J810" s="173"/>
      <c r="K810" s="173"/>
      <c r="L810" s="173"/>
      <c r="M810" s="173"/>
      <c r="N810" s="173"/>
      <c r="O810" s="173"/>
      <c r="P810" s="173"/>
      <c r="Q810" s="173"/>
      <c r="R810" s="173"/>
      <c r="S810" s="173"/>
      <c r="T810" s="174" t="str">
        <f t="shared" si="40"/>
        <v/>
      </c>
      <c r="U810" s="174" t="str">
        <f t="shared" si="38"/>
        <v/>
      </c>
      <c r="V810" s="175" t="str">
        <f t="shared" si="39"/>
        <v/>
      </c>
      <c r="W810" s="172"/>
      <c r="X810" s="172"/>
    </row>
    <row r="811" spans="1:24" x14ac:dyDescent="0.15">
      <c r="A811" s="163" t="str">
        <f t="array" ref="A811">IFERROR(INDEX('FIT-Lijst'!$A$8:$T$994,SMALL(IF((INDEX('FIT-Lijst'!$A$8:$T$994,,18)="Fout")+(INDEX('FIT-Lijst'!$A$8:$T$994,,18)="Kritiek Fout"),MATCH(ROW('FIT-Lijst'!$A$8:$A$994),ROW('FIT-Lijst'!$A$8:$A$994)),""),ROWS('FIT-Lijst'!$A$4:A800)),COLUMNS('FIT-Lijst'!$A$4:A800)),"")</f>
        <v/>
      </c>
      <c r="B811" s="163" t="str">
        <f t="array" ref="B811">IFERROR(INDEX('FIT-Lijst'!$A$8:$T$994,SMALL(IF((INDEX('FIT-Lijst'!$A$8:$T$994,,18)="Fout")+(INDEX('FIT-Lijst'!$A$8:$T$994,,18)="Kritiek Fout"),MATCH(ROW('FIT-Lijst'!$A$8:$A$994),ROW('FIT-Lijst'!$A$8:$A$994)),""),ROWS('FIT-Lijst'!$A$4:D800)),COLUMNS('FIT-Lijst'!$A$4:D800)),"")</f>
        <v/>
      </c>
      <c r="C811" s="15" t="str">
        <f>IFERROR(VLOOKUP(A811,'FIT-Lijst'!A:Q,5,FALSE),"")</f>
        <v/>
      </c>
      <c r="D811" s="163" t="str">
        <f t="array" ref="D811">IFERROR(INDEX('FIT-Lijst'!$A$8:$T$994,SMALL(IF((INDEX('FIT-Lijst'!$A$8:$T$994,,18)="Fout")+(INDEX('FIT-Lijst'!$A$8:$T$994,,18)="Kritiek Fout"),MATCH(ROW('FIT-Lijst'!$A$8:$A$994),ROW('FIT-Lijst'!$A$8:$A$994)),""),ROWS('FIT-Lijst'!$A$4:R800)),COLUMNS('FIT-Lijst'!$A$4:R800)),"")</f>
        <v/>
      </c>
      <c r="E811" s="164" t="str">
        <f t="array" ref="E811">IFERROR(INDEX('FIT-Lijst'!$A$8:$T$994,SMALL(IF((INDEX('FIT-Lijst'!$A$8:$T$994,,18)="Fout")+(INDEX('FIT-Lijst'!$A$8:$T$994,,18)="Kritiek Fout"),MATCH(ROW('FIT-Lijst'!$A$8:$A$994),ROW('FIT-Lijst'!$A$8:$A$994)),""),ROWS('FIT-Lijst'!$A$4:S800)),COLUMNS('FIT-Lijst'!$A$4:S800)),"")</f>
        <v/>
      </c>
      <c r="F811" s="163" t="str">
        <f t="array" ref="F811">IFERROR(INDEX('FIT-Lijst'!$A$8:$T$994,SMALL(IF((INDEX('FIT-Lijst'!$A$8:$T$994,,18)="Fout")+(INDEX('FIT-Lijst'!$A$8:$T$994,,18)="Kritiek Fout"),MATCH(ROW('FIT-Lijst'!$A$8:$A$994),ROW('FIT-Lijst'!$A$8:$A$994)),""),ROWS('FIT-Lijst'!$A$4:T800)),COLUMNS('FIT-Lijst'!$A$4:T800)),"")</f>
        <v/>
      </c>
      <c r="G811" s="172"/>
      <c r="H811" s="172"/>
      <c r="I811" s="172"/>
      <c r="J811" s="173"/>
      <c r="K811" s="173"/>
      <c r="L811" s="173"/>
      <c r="M811" s="173"/>
      <c r="N811" s="173"/>
      <c r="O811" s="173"/>
      <c r="P811" s="173"/>
      <c r="Q811" s="173"/>
      <c r="R811" s="173"/>
      <c r="S811" s="173"/>
      <c r="T811" s="174" t="str">
        <f t="shared" si="40"/>
        <v/>
      </c>
      <c r="U811" s="174" t="str">
        <f t="shared" si="38"/>
        <v/>
      </c>
      <c r="V811" s="175" t="str">
        <f t="shared" si="39"/>
        <v/>
      </c>
      <c r="W811" s="172"/>
      <c r="X811" s="172"/>
    </row>
    <row r="812" spans="1:24" x14ac:dyDescent="0.15">
      <c r="A812" s="163" t="str">
        <f t="array" ref="A812">IFERROR(INDEX('FIT-Lijst'!$A$8:$T$994,SMALL(IF((INDEX('FIT-Lijst'!$A$8:$T$994,,18)="Fout")+(INDEX('FIT-Lijst'!$A$8:$T$994,,18)="Kritiek Fout"),MATCH(ROW('FIT-Lijst'!$A$8:$A$994),ROW('FIT-Lijst'!$A$8:$A$994)),""),ROWS('FIT-Lijst'!$A$4:A801)),COLUMNS('FIT-Lijst'!$A$4:A801)),"")</f>
        <v/>
      </c>
      <c r="B812" s="163" t="str">
        <f t="array" ref="B812">IFERROR(INDEX('FIT-Lijst'!$A$8:$T$994,SMALL(IF((INDEX('FIT-Lijst'!$A$8:$T$994,,18)="Fout")+(INDEX('FIT-Lijst'!$A$8:$T$994,,18)="Kritiek Fout"),MATCH(ROW('FIT-Lijst'!$A$8:$A$994),ROW('FIT-Lijst'!$A$8:$A$994)),""),ROWS('FIT-Lijst'!$A$4:D801)),COLUMNS('FIT-Lijst'!$A$4:D801)),"")</f>
        <v/>
      </c>
      <c r="C812" s="15" t="str">
        <f>IFERROR(VLOOKUP(A812,'FIT-Lijst'!A:Q,5,FALSE),"")</f>
        <v/>
      </c>
      <c r="D812" s="163" t="str">
        <f t="array" ref="D812">IFERROR(INDEX('FIT-Lijst'!$A$8:$T$994,SMALL(IF((INDEX('FIT-Lijst'!$A$8:$T$994,,18)="Fout")+(INDEX('FIT-Lijst'!$A$8:$T$994,,18)="Kritiek Fout"),MATCH(ROW('FIT-Lijst'!$A$8:$A$994),ROW('FIT-Lijst'!$A$8:$A$994)),""),ROWS('FIT-Lijst'!$A$4:R801)),COLUMNS('FIT-Lijst'!$A$4:R801)),"")</f>
        <v/>
      </c>
      <c r="E812" s="164" t="str">
        <f t="array" ref="E812">IFERROR(INDEX('FIT-Lijst'!$A$8:$T$994,SMALL(IF((INDEX('FIT-Lijst'!$A$8:$T$994,,18)="Fout")+(INDEX('FIT-Lijst'!$A$8:$T$994,,18)="Kritiek Fout"),MATCH(ROW('FIT-Lijst'!$A$8:$A$994),ROW('FIT-Lijst'!$A$8:$A$994)),""),ROWS('FIT-Lijst'!$A$4:S801)),COLUMNS('FIT-Lijst'!$A$4:S801)),"")</f>
        <v/>
      </c>
      <c r="F812" s="163" t="str">
        <f t="array" ref="F812">IFERROR(INDEX('FIT-Lijst'!$A$8:$T$994,SMALL(IF((INDEX('FIT-Lijst'!$A$8:$T$994,,18)="Fout")+(INDEX('FIT-Lijst'!$A$8:$T$994,,18)="Kritiek Fout"),MATCH(ROW('FIT-Lijst'!$A$8:$A$994),ROW('FIT-Lijst'!$A$8:$A$994)),""),ROWS('FIT-Lijst'!$A$4:T801)),COLUMNS('FIT-Lijst'!$A$4:T801)),"")</f>
        <v/>
      </c>
      <c r="G812" s="172"/>
      <c r="H812" s="172"/>
      <c r="I812" s="172"/>
      <c r="J812" s="173"/>
      <c r="K812" s="173"/>
      <c r="L812" s="173"/>
      <c r="M812" s="173"/>
      <c r="N812" s="173"/>
      <c r="O812" s="173"/>
      <c r="P812" s="173"/>
      <c r="Q812" s="173"/>
      <c r="R812" s="173"/>
      <c r="S812" s="173"/>
      <c r="T812" s="174" t="str">
        <f t="shared" si="40"/>
        <v/>
      </c>
      <c r="U812" s="174" t="str">
        <f t="shared" si="38"/>
        <v/>
      </c>
      <c r="V812" s="175" t="str">
        <f t="shared" si="39"/>
        <v/>
      </c>
      <c r="W812" s="172"/>
      <c r="X812" s="172"/>
    </row>
    <row r="813" spans="1:24" x14ac:dyDescent="0.15">
      <c r="A813" s="163" t="str">
        <f t="array" ref="A813">IFERROR(INDEX('FIT-Lijst'!$A$8:$T$994,SMALL(IF((INDEX('FIT-Lijst'!$A$8:$T$994,,18)="Fout")+(INDEX('FIT-Lijst'!$A$8:$T$994,,18)="Kritiek Fout"),MATCH(ROW('FIT-Lijst'!$A$8:$A$994),ROW('FIT-Lijst'!$A$8:$A$994)),""),ROWS('FIT-Lijst'!$A$4:A802)),COLUMNS('FIT-Lijst'!$A$4:A802)),"")</f>
        <v/>
      </c>
      <c r="B813" s="163" t="str">
        <f t="array" ref="B813">IFERROR(INDEX('FIT-Lijst'!$A$8:$T$994,SMALL(IF((INDEX('FIT-Lijst'!$A$8:$T$994,,18)="Fout")+(INDEX('FIT-Lijst'!$A$8:$T$994,,18)="Kritiek Fout"),MATCH(ROW('FIT-Lijst'!$A$8:$A$994),ROW('FIT-Lijst'!$A$8:$A$994)),""),ROWS('FIT-Lijst'!$A$4:D802)),COLUMNS('FIT-Lijst'!$A$4:D802)),"")</f>
        <v/>
      </c>
      <c r="C813" s="15" t="str">
        <f>IFERROR(VLOOKUP(A813,'FIT-Lijst'!A:Q,5,FALSE),"")</f>
        <v/>
      </c>
      <c r="D813" s="163" t="str">
        <f t="array" ref="D813">IFERROR(INDEX('FIT-Lijst'!$A$8:$T$994,SMALL(IF((INDEX('FIT-Lijst'!$A$8:$T$994,,18)="Fout")+(INDEX('FIT-Lijst'!$A$8:$T$994,,18)="Kritiek Fout"),MATCH(ROW('FIT-Lijst'!$A$8:$A$994),ROW('FIT-Lijst'!$A$8:$A$994)),""),ROWS('FIT-Lijst'!$A$4:R802)),COLUMNS('FIT-Lijst'!$A$4:R802)),"")</f>
        <v/>
      </c>
      <c r="E813" s="164" t="str">
        <f t="array" ref="E813">IFERROR(INDEX('FIT-Lijst'!$A$8:$T$994,SMALL(IF((INDEX('FIT-Lijst'!$A$8:$T$994,,18)="Fout")+(INDEX('FIT-Lijst'!$A$8:$T$994,,18)="Kritiek Fout"),MATCH(ROW('FIT-Lijst'!$A$8:$A$994),ROW('FIT-Lijst'!$A$8:$A$994)),""),ROWS('FIT-Lijst'!$A$4:S802)),COLUMNS('FIT-Lijst'!$A$4:S802)),"")</f>
        <v/>
      </c>
      <c r="F813" s="163" t="str">
        <f t="array" ref="F813">IFERROR(INDEX('FIT-Lijst'!$A$8:$T$994,SMALL(IF((INDEX('FIT-Lijst'!$A$8:$T$994,,18)="Fout")+(INDEX('FIT-Lijst'!$A$8:$T$994,,18)="Kritiek Fout"),MATCH(ROW('FIT-Lijst'!$A$8:$A$994),ROW('FIT-Lijst'!$A$8:$A$994)),""),ROWS('FIT-Lijst'!$A$4:T802)),COLUMNS('FIT-Lijst'!$A$4:T802)),"")</f>
        <v/>
      </c>
      <c r="G813" s="172"/>
      <c r="H813" s="172"/>
      <c r="I813" s="172"/>
      <c r="J813" s="173"/>
      <c r="K813" s="173"/>
      <c r="L813" s="173"/>
      <c r="M813" s="173"/>
      <c r="N813" s="173"/>
      <c r="O813" s="173"/>
      <c r="P813" s="173"/>
      <c r="Q813" s="173"/>
      <c r="R813" s="173"/>
      <c r="S813" s="173"/>
      <c r="T813" s="174" t="str">
        <f t="shared" si="40"/>
        <v/>
      </c>
      <c r="U813" s="174" t="str">
        <f t="shared" si="38"/>
        <v/>
      </c>
      <c r="V813" s="175" t="str">
        <f t="shared" si="39"/>
        <v/>
      </c>
      <c r="W813" s="172"/>
      <c r="X813" s="172"/>
    </row>
    <row r="814" spans="1:24" x14ac:dyDescent="0.15">
      <c r="A814" s="163" t="str">
        <f t="array" ref="A814">IFERROR(INDEX('FIT-Lijst'!$A$8:$T$994,SMALL(IF((INDEX('FIT-Lijst'!$A$8:$T$994,,18)="Fout")+(INDEX('FIT-Lijst'!$A$8:$T$994,,18)="Kritiek Fout"),MATCH(ROW('FIT-Lijst'!$A$8:$A$994),ROW('FIT-Lijst'!$A$8:$A$994)),""),ROWS('FIT-Lijst'!$A$4:A803)),COLUMNS('FIT-Lijst'!$A$4:A803)),"")</f>
        <v/>
      </c>
      <c r="B814" s="163" t="str">
        <f t="array" ref="B814">IFERROR(INDEX('FIT-Lijst'!$A$8:$T$994,SMALL(IF((INDEX('FIT-Lijst'!$A$8:$T$994,,18)="Fout")+(INDEX('FIT-Lijst'!$A$8:$T$994,,18)="Kritiek Fout"),MATCH(ROW('FIT-Lijst'!$A$8:$A$994),ROW('FIT-Lijst'!$A$8:$A$994)),""),ROWS('FIT-Lijst'!$A$4:D803)),COLUMNS('FIT-Lijst'!$A$4:D803)),"")</f>
        <v/>
      </c>
      <c r="C814" s="15" t="str">
        <f>IFERROR(VLOOKUP(A814,'FIT-Lijst'!A:Q,5,FALSE),"")</f>
        <v/>
      </c>
      <c r="D814" s="163" t="str">
        <f t="array" ref="D814">IFERROR(INDEX('FIT-Lijst'!$A$8:$T$994,SMALL(IF((INDEX('FIT-Lijst'!$A$8:$T$994,,18)="Fout")+(INDEX('FIT-Lijst'!$A$8:$T$994,,18)="Kritiek Fout"),MATCH(ROW('FIT-Lijst'!$A$8:$A$994),ROW('FIT-Lijst'!$A$8:$A$994)),""),ROWS('FIT-Lijst'!$A$4:R803)),COLUMNS('FIT-Lijst'!$A$4:R803)),"")</f>
        <v/>
      </c>
      <c r="E814" s="164" t="str">
        <f t="array" ref="E814">IFERROR(INDEX('FIT-Lijst'!$A$8:$T$994,SMALL(IF((INDEX('FIT-Lijst'!$A$8:$T$994,,18)="Fout")+(INDEX('FIT-Lijst'!$A$8:$T$994,,18)="Kritiek Fout"),MATCH(ROW('FIT-Lijst'!$A$8:$A$994),ROW('FIT-Lijst'!$A$8:$A$994)),""),ROWS('FIT-Lijst'!$A$4:S803)),COLUMNS('FIT-Lijst'!$A$4:S803)),"")</f>
        <v/>
      </c>
      <c r="F814" s="163" t="str">
        <f t="array" ref="F814">IFERROR(INDEX('FIT-Lijst'!$A$8:$T$994,SMALL(IF((INDEX('FIT-Lijst'!$A$8:$T$994,,18)="Fout")+(INDEX('FIT-Lijst'!$A$8:$T$994,,18)="Kritiek Fout"),MATCH(ROW('FIT-Lijst'!$A$8:$A$994),ROW('FIT-Lijst'!$A$8:$A$994)),""),ROWS('FIT-Lijst'!$A$4:T803)),COLUMNS('FIT-Lijst'!$A$4:T803)),"")</f>
        <v/>
      </c>
      <c r="G814" s="172"/>
      <c r="H814" s="172"/>
      <c r="I814" s="172"/>
      <c r="J814" s="173"/>
      <c r="K814" s="173"/>
      <c r="L814" s="173"/>
      <c r="M814" s="173"/>
      <c r="N814" s="173"/>
      <c r="O814" s="173"/>
      <c r="P814" s="173"/>
      <c r="Q814" s="173"/>
      <c r="R814" s="173"/>
      <c r="S814" s="173"/>
      <c r="T814" s="174" t="str">
        <f t="shared" si="40"/>
        <v/>
      </c>
      <c r="U814" s="174" t="str">
        <f t="shared" si="38"/>
        <v/>
      </c>
      <c r="V814" s="175" t="str">
        <f t="shared" si="39"/>
        <v/>
      </c>
      <c r="W814" s="172"/>
      <c r="X814" s="172"/>
    </row>
    <row r="815" spans="1:24" x14ac:dyDescent="0.15">
      <c r="A815" s="163" t="str">
        <f t="array" ref="A815">IFERROR(INDEX('FIT-Lijst'!$A$8:$T$994,SMALL(IF((INDEX('FIT-Lijst'!$A$8:$T$994,,18)="Fout")+(INDEX('FIT-Lijst'!$A$8:$T$994,,18)="Kritiek Fout"),MATCH(ROW('FIT-Lijst'!$A$8:$A$994),ROW('FIT-Lijst'!$A$8:$A$994)),""),ROWS('FIT-Lijst'!$A$4:A804)),COLUMNS('FIT-Lijst'!$A$4:A804)),"")</f>
        <v/>
      </c>
      <c r="B815" s="163" t="str">
        <f t="array" ref="B815">IFERROR(INDEX('FIT-Lijst'!$A$8:$T$994,SMALL(IF((INDEX('FIT-Lijst'!$A$8:$T$994,,18)="Fout")+(INDEX('FIT-Lijst'!$A$8:$T$994,,18)="Kritiek Fout"),MATCH(ROW('FIT-Lijst'!$A$8:$A$994),ROW('FIT-Lijst'!$A$8:$A$994)),""),ROWS('FIT-Lijst'!$A$4:D804)),COLUMNS('FIT-Lijst'!$A$4:D804)),"")</f>
        <v/>
      </c>
      <c r="C815" s="15" t="str">
        <f>IFERROR(VLOOKUP(A815,'FIT-Lijst'!A:Q,5,FALSE),"")</f>
        <v/>
      </c>
      <c r="D815" s="163" t="str">
        <f t="array" ref="D815">IFERROR(INDEX('FIT-Lijst'!$A$8:$T$994,SMALL(IF((INDEX('FIT-Lijst'!$A$8:$T$994,,18)="Fout")+(INDEX('FIT-Lijst'!$A$8:$T$994,,18)="Kritiek Fout"),MATCH(ROW('FIT-Lijst'!$A$8:$A$994),ROW('FIT-Lijst'!$A$8:$A$994)),""),ROWS('FIT-Lijst'!$A$4:R804)),COLUMNS('FIT-Lijst'!$A$4:R804)),"")</f>
        <v/>
      </c>
      <c r="E815" s="164" t="str">
        <f t="array" ref="E815">IFERROR(INDEX('FIT-Lijst'!$A$8:$T$994,SMALL(IF((INDEX('FIT-Lijst'!$A$8:$T$994,,18)="Fout")+(INDEX('FIT-Lijst'!$A$8:$T$994,,18)="Kritiek Fout"),MATCH(ROW('FIT-Lijst'!$A$8:$A$994),ROW('FIT-Lijst'!$A$8:$A$994)),""),ROWS('FIT-Lijst'!$A$4:S804)),COLUMNS('FIT-Lijst'!$A$4:S804)),"")</f>
        <v/>
      </c>
      <c r="F815" s="163" t="str">
        <f t="array" ref="F815">IFERROR(INDEX('FIT-Lijst'!$A$8:$T$994,SMALL(IF((INDEX('FIT-Lijst'!$A$8:$T$994,,18)="Fout")+(INDEX('FIT-Lijst'!$A$8:$T$994,,18)="Kritiek Fout"),MATCH(ROW('FIT-Lijst'!$A$8:$A$994),ROW('FIT-Lijst'!$A$8:$A$994)),""),ROWS('FIT-Lijst'!$A$4:T804)),COLUMNS('FIT-Lijst'!$A$4:T804)),"")</f>
        <v/>
      </c>
      <c r="G815" s="172"/>
      <c r="H815" s="172"/>
      <c r="I815" s="172"/>
      <c r="J815" s="173"/>
      <c r="K815" s="173"/>
      <c r="L815" s="173"/>
      <c r="M815" s="173"/>
      <c r="N815" s="173"/>
      <c r="O815" s="173"/>
      <c r="P815" s="173"/>
      <c r="Q815" s="173"/>
      <c r="R815" s="173"/>
      <c r="S815" s="173"/>
      <c r="T815" s="174" t="str">
        <f t="shared" si="40"/>
        <v/>
      </c>
      <c r="U815" s="174" t="str">
        <f t="shared" si="38"/>
        <v/>
      </c>
      <c r="V815" s="175" t="str">
        <f t="shared" si="39"/>
        <v/>
      </c>
      <c r="W815" s="172"/>
      <c r="X815" s="172"/>
    </row>
    <row r="816" spans="1:24" x14ac:dyDescent="0.15">
      <c r="A816" s="163" t="str">
        <f t="array" ref="A816">IFERROR(INDEX('FIT-Lijst'!$A$8:$T$994,SMALL(IF((INDEX('FIT-Lijst'!$A$8:$T$994,,18)="Fout")+(INDEX('FIT-Lijst'!$A$8:$T$994,,18)="Kritiek Fout"),MATCH(ROW('FIT-Lijst'!$A$8:$A$994),ROW('FIT-Lijst'!$A$8:$A$994)),""),ROWS('FIT-Lijst'!$A$4:A805)),COLUMNS('FIT-Lijst'!$A$4:A805)),"")</f>
        <v/>
      </c>
      <c r="B816" s="163" t="str">
        <f t="array" ref="B816">IFERROR(INDEX('FIT-Lijst'!$A$8:$T$994,SMALL(IF((INDEX('FIT-Lijst'!$A$8:$T$994,,18)="Fout")+(INDEX('FIT-Lijst'!$A$8:$T$994,,18)="Kritiek Fout"),MATCH(ROW('FIT-Lijst'!$A$8:$A$994),ROW('FIT-Lijst'!$A$8:$A$994)),""),ROWS('FIT-Lijst'!$A$4:D805)),COLUMNS('FIT-Lijst'!$A$4:D805)),"")</f>
        <v/>
      </c>
      <c r="C816" s="15" t="str">
        <f>IFERROR(VLOOKUP(A816,'FIT-Lijst'!A:Q,5,FALSE),"")</f>
        <v/>
      </c>
      <c r="D816" s="163" t="str">
        <f t="array" ref="D816">IFERROR(INDEX('FIT-Lijst'!$A$8:$T$994,SMALL(IF((INDEX('FIT-Lijst'!$A$8:$T$994,,18)="Fout")+(INDEX('FIT-Lijst'!$A$8:$T$994,,18)="Kritiek Fout"),MATCH(ROW('FIT-Lijst'!$A$8:$A$994),ROW('FIT-Lijst'!$A$8:$A$994)),""),ROWS('FIT-Lijst'!$A$4:R805)),COLUMNS('FIT-Lijst'!$A$4:R805)),"")</f>
        <v/>
      </c>
      <c r="E816" s="164" t="str">
        <f t="array" ref="E816">IFERROR(INDEX('FIT-Lijst'!$A$8:$T$994,SMALL(IF((INDEX('FIT-Lijst'!$A$8:$T$994,,18)="Fout")+(INDEX('FIT-Lijst'!$A$8:$T$994,,18)="Kritiek Fout"),MATCH(ROW('FIT-Lijst'!$A$8:$A$994),ROW('FIT-Lijst'!$A$8:$A$994)),""),ROWS('FIT-Lijst'!$A$4:S805)),COLUMNS('FIT-Lijst'!$A$4:S805)),"")</f>
        <v/>
      </c>
      <c r="F816" s="163" t="str">
        <f t="array" ref="F816">IFERROR(INDEX('FIT-Lijst'!$A$8:$T$994,SMALL(IF((INDEX('FIT-Lijst'!$A$8:$T$994,,18)="Fout")+(INDEX('FIT-Lijst'!$A$8:$T$994,,18)="Kritiek Fout"),MATCH(ROW('FIT-Lijst'!$A$8:$A$994),ROW('FIT-Lijst'!$A$8:$A$994)),""),ROWS('FIT-Lijst'!$A$4:T805)),COLUMNS('FIT-Lijst'!$A$4:T805)),"")</f>
        <v/>
      </c>
      <c r="G816" s="172"/>
      <c r="H816" s="172"/>
      <c r="I816" s="172"/>
      <c r="J816" s="173"/>
      <c r="K816" s="173"/>
      <c r="L816" s="173"/>
      <c r="M816" s="173"/>
      <c r="N816" s="173"/>
      <c r="O816" s="173"/>
      <c r="P816" s="173"/>
      <c r="Q816" s="173"/>
      <c r="R816" s="173"/>
      <c r="S816" s="173"/>
      <c r="T816" s="174" t="str">
        <f t="shared" si="40"/>
        <v/>
      </c>
      <c r="U816" s="174" t="str">
        <f t="shared" si="38"/>
        <v/>
      </c>
      <c r="V816" s="175" t="str">
        <f t="shared" si="39"/>
        <v/>
      </c>
      <c r="W816" s="172"/>
      <c r="X816" s="172"/>
    </row>
    <row r="817" spans="1:24" x14ac:dyDescent="0.15">
      <c r="A817" s="163" t="str">
        <f t="array" ref="A817">IFERROR(INDEX('FIT-Lijst'!$A$8:$T$994,SMALL(IF((INDEX('FIT-Lijst'!$A$8:$T$994,,18)="Fout")+(INDEX('FIT-Lijst'!$A$8:$T$994,,18)="Kritiek Fout"),MATCH(ROW('FIT-Lijst'!$A$8:$A$994),ROW('FIT-Lijst'!$A$8:$A$994)),""),ROWS('FIT-Lijst'!$A$4:A806)),COLUMNS('FIT-Lijst'!$A$4:A806)),"")</f>
        <v/>
      </c>
      <c r="B817" s="163" t="str">
        <f t="array" ref="B817">IFERROR(INDEX('FIT-Lijst'!$A$8:$T$994,SMALL(IF((INDEX('FIT-Lijst'!$A$8:$T$994,,18)="Fout")+(INDEX('FIT-Lijst'!$A$8:$T$994,,18)="Kritiek Fout"),MATCH(ROW('FIT-Lijst'!$A$8:$A$994),ROW('FIT-Lijst'!$A$8:$A$994)),""),ROWS('FIT-Lijst'!$A$4:D806)),COLUMNS('FIT-Lijst'!$A$4:D806)),"")</f>
        <v/>
      </c>
      <c r="C817" s="15" t="str">
        <f>IFERROR(VLOOKUP(A817,'FIT-Lijst'!A:Q,5,FALSE),"")</f>
        <v/>
      </c>
      <c r="D817" s="163" t="str">
        <f t="array" ref="D817">IFERROR(INDEX('FIT-Lijst'!$A$8:$T$994,SMALL(IF((INDEX('FIT-Lijst'!$A$8:$T$994,,18)="Fout")+(INDEX('FIT-Lijst'!$A$8:$T$994,,18)="Kritiek Fout"),MATCH(ROW('FIT-Lijst'!$A$8:$A$994),ROW('FIT-Lijst'!$A$8:$A$994)),""),ROWS('FIT-Lijst'!$A$4:R806)),COLUMNS('FIT-Lijst'!$A$4:R806)),"")</f>
        <v/>
      </c>
      <c r="E817" s="164" t="str">
        <f t="array" ref="E817">IFERROR(INDEX('FIT-Lijst'!$A$8:$T$994,SMALL(IF((INDEX('FIT-Lijst'!$A$8:$T$994,,18)="Fout")+(INDEX('FIT-Lijst'!$A$8:$T$994,,18)="Kritiek Fout"),MATCH(ROW('FIT-Lijst'!$A$8:$A$994),ROW('FIT-Lijst'!$A$8:$A$994)),""),ROWS('FIT-Lijst'!$A$4:S806)),COLUMNS('FIT-Lijst'!$A$4:S806)),"")</f>
        <v/>
      </c>
      <c r="F817" s="163" t="str">
        <f t="array" ref="F817">IFERROR(INDEX('FIT-Lijst'!$A$8:$T$994,SMALL(IF((INDEX('FIT-Lijst'!$A$8:$T$994,,18)="Fout")+(INDEX('FIT-Lijst'!$A$8:$T$994,,18)="Kritiek Fout"),MATCH(ROW('FIT-Lijst'!$A$8:$A$994),ROW('FIT-Lijst'!$A$8:$A$994)),""),ROWS('FIT-Lijst'!$A$4:T806)),COLUMNS('FIT-Lijst'!$A$4:T806)),"")</f>
        <v/>
      </c>
      <c r="G817" s="172"/>
      <c r="H817" s="172"/>
      <c r="I817" s="172"/>
      <c r="J817" s="173"/>
      <c r="K817" s="173"/>
      <c r="L817" s="173"/>
      <c r="M817" s="173"/>
      <c r="N817" s="173"/>
      <c r="O817" s="173"/>
      <c r="P817" s="173"/>
      <c r="Q817" s="173"/>
      <c r="R817" s="173"/>
      <c r="S817" s="173"/>
      <c r="T817" s="174" t="str">
        <f t="shared" si="40"/>
        <v/>
      </c>
      <c r="U817" s="174" t="str">
        <f t="shared" si="38"/>
        <v/>
      </c>
      <c r="V817" s="175" t="str">
        <f t="shared" si="39"/>
        <v/>
      </c>
      <c r="W817" s="172"/>
      <c r="X817" s="172"/>
    </row>
    <row r="818" spans="1:24" x14ac:dyDescent="0.15">
      <c r="A818" s="163" t="str">
        <f t="array" ref="A818">IFERROR(INDEX('FIT-Lijst'!$A$8:$T$994,SMALL(IF((INDEX('FIT-Lijst'!$A$8:$T$994,,18)="Fout")+(INDEX('FIT-Lijst'!$A$8:$T$994,,18)="Kritiek Fout"),MATCH(ROW('FIT-Lijst'!$A$8:$A$994),ROW('FIT-Lijst'!$A$8:$A$994)),""),ROWS('FIT-Lijst'!$A$4:A807)),COLUMNS('FIT-Lijst'!$A$4:A807)),"")</f>
        <v/>
      </c>
      <c r="B818" s="163" t="str">
        <f t="array" ref="B818">IFERROR(INDEX('FIT-Lijst'!$A$8:$T$994,SMALL(IF((INDEX('FIT-Lijst'!$A$8:$T$994,,18)="Fout")+(INDEX('FIT-Lijst'!$A$8:$T$994,,18)="Kritiek Fout"),MATCH(ROW('FIT-Lijst'!$A$8:$A$994),ROW('FIT-Lijst'!$A$8:$A$994)),""),ROWS('FIT-Lijst'!$A$4:D807)),COLUMNS('FIT-Lijst'!$A$4:D807)),"")</f>
        <v/>
      </c>
      <c r="C818" s="15" t="str">
        <f>IFERROR(VLOOKUP(A818,'FIT-Lijst'!A:Q,5,FALSE),"")</f>
        <v/>
      </c>
      <c r="D818" s="163" t="str">
        <f t="array" ref="D818">IFERROR(INDEX('FIT-Lijst'!$A$8:$T$994,SMALL(IF((INDEX('FIT-Lijst'!$A$8:$T$994,,18)="Fout")+(INDEX('FIT-Lijst'!$A$8:$T$994,,18)="Kritiek Fout"),MATCH(ROW('FIT-Lijst'!$A$8:$A$994),ROW('FIT-Lijst'!$A$8:$A$994)),""),ROWS('FIT-Lijst'!$A$4:R807)),COLUMNS('FIT-Lijst'!$A$4:R807)),"")</f>
        <v/>
      </c>
      <c r="E818" s="164" t="str">
        <f t="array" ref="E818">IFERROR(INDEX('FIT-Lijst'!$A$8:$T$994,SMALL(IF((INDEX('FIT-Lijst'!$A$8:$T$994,,18)="Fout")+(INDEX('FIT-Lijst'!$A$8:$T$994,,18)="Kritiek Fout"),MATCH(ROW('FIT-Lijst'!$A$8:$A$994),ROW('FIT-Lijst'!$A$8:$A$994)),""),ROWS('FIT-Lijst'!$A$4:S807)),COLUMNS('FIT-Lijst'!$A$4:S807)),"")</f>
        <v/>
      </c>
      <c r="F818" s="163" t="str">
        <f t="array" ref="F818">IFERROR(INDEX('FIT-Lijst'!$A$8:$T$994,SMALL(IF((INDEX('FIT-Lijst'!$A$8:$T$994,,18)="Fout")+(INDEX('FIT-Lijst'!$A$8:$T$994,,18)="Kritiek Fout"),MATCH(ROW('FIT-Lijst'!$A$8:$A$994),ROW('FIT-Lijst'!$A$8:$A$994)),""),ROWS('FIT-Lijst'!$A$4:T807)),COLUMNS('FIT-Lijst'!$A$4:T807)),"")</f>
        <v/>
      </c>
      <c r="G818" s="172"/>
      <c r="H818" s="172"/>
      <c r="I818" s="172"/>
      <c r="J818" s="173"/>
      <c r="K818" s="173"/>
      <c r="L818" s="173"/>
      <c r="M818" s="173"/>
      <c r="N818" s="173"/>
      <c r="O818" s="173"/>
      <c r="P818" s="173"/>
      <c r="Q818" s="173"/>
      <c r="R818" s="173"/>
      <c r="S818" s="173"/>
      <c r="T818" s="174" t="str">
        <f t="shared" si="40"/>
        <v/>
      </c>
      <c r="U818" s="174" t="str">
        <f t="shared" si="38"/>
        <v/>
      </c>
      <c r="V818" s="175" t="str">
        <f t="shared" si="39"/>
        <v/>
      </c>
      <c r="W818" s="172"/>
      <c r="X818" s="172"/>
    </row>
    <row r="819" spans="1:24" x14ac:dyDescent="0.15">
      <c r="A819" s="163" t="str">
        <f t="array" ref="A819">IFERROR(INDEX('FIT-Lijst'!$A$8:$T$994,SMALL(IF((INDEX('FIT-Lijst'!$A$8:$T$994,,18)="Fout")+(INDEX('FIT-Lijst'!$A$8:$T$994,,18)="Kritiek Fout"),MATCH(ROW('FIT-Lijst'!$A$8:$A$994),ROW('FIT-Lijst'!$A$8:$A$994)),""),ROWS('FIT-Lijst'!$A$4:A808)),COLUMNS('FIT-Lijst'!$A$4:A808)),"")</f>
        <v/>
      </c>
      <c r="B819" s="163" t="str">
        <f t="array" ref="B819">IFERROR(INDEX('FIT-Lijst'!$A$8:$T$994,SMALL(IF((INDEX('FIT-Lijst'!$A$8:$T$994,,18)="Fout")+(INDEX('FIT-Lijst'!$A$8:$T$994,,18)="Kritiek Fout"),MATCH(ROW('FIT-Lijst'!$A$8:$A$994),ROW('FIT-Lijst'!$A$8:$A$994)),""),ROWS('FIT-Lijst'!$A$4:D808)),COLUMNS('FIT-Lijst'!$A$4:D808)),"")</f>
        <v/>
      </c>
      <c r="C819" s="15" t="str">
        <f>IFERROR(VLOOKUP(A819,'FIT-Lijst'!A:Q,5,FALSE),"")</f>
        <v/>
      </c>
      <c r="D819" s="163" t="str">
        <f t="array" ref="D819">IFERROR(INDEX('FIT-Lijst'!$A$8:$T$994,SMALL(IF((INDEX('FIT-Lijst'!$A$8:$T$994,,18)="Fout")+(INDEX('FIT-Lijst'!$A$8:$T$994,,18)="Kritiek Fout"),MATCH(ROW('FIT-Lijst'!$A$8:$A$994),ROW('FIT-Lijst'!$A$8:$A$994)),""),ROWS('FIT-Lijst'!$A$4:R808)),COLUMNS('FIT-Lijst'!$A$4:R808)),"")</f>
        <v/>
      </c>
      <c r="E819" s="164" t="str">
        <f t="array" ref="E819">IFERROR(INDEX('FIT-Lijst'!$A$8:$T$994,SMALL(IF((INDEX('FIT-Lijst'!$A$8:$T$994,,18)="Fout")+(INDEX('FIT-Lijst'!$A$8:$T$994,,18)="Kritiek Fout"),MATCH(ROW('FIT-Lijst'!$A$8:$A$994),ROW('FIT-Lijst'!$A$8:$A$994)),""),ROWS('FIT-Lijst'!$A$4:S808)),COLUMNS('FIT-Lijst'!$A$4:S808)),"")</f>
        <v/>
      </c>
      <c r="F819" s="163" t="str">
        <f t="array" ref="F819">IFERROR(INDEX('FIT-Lijst'!$A$8:$T$994,SMALL(IF((INDEX('FIT-Lijst'!$A$8:$T$994,,18)="Fout")+(INDEX('FIT-Lijst'!$A$8:$T$994,,18)="Kritiek Fout"),MATCH(ROW('FIT-Lijst'!$A$8:$A$994),ROW('FIT-Lijst'!$A$8:$A$994)),""),ROWS('FIT-Lijst'!$A$4:T808)),COLUMNS('FIT-Lijst'!$A$4:T808)),"")</f>
        <v/>
      </c>
      <c r="G819" s="172"/>
      <c r="H819" s="172"/>
      <c r="I819" s="172"/>
      <c r="J819" s="173"/>
      <c r="K819" s="173"/>
      <c r="L819" s="173"/>
      <c r="M819" s="173"/>
      <c r="N819" s="173"/>
      <c r="O819" s="173"/>
      <c r="P819" s="173"/>
      <c r="Q819" s="173"/>
      <c r="R819" s="173"/>
      <c r="S819" s="173"/>
      <c r="T819" s="174" t="str">
        <f t="shared" si="40"/>
        <v/>
      </c>
      <c r="U819" s="174" t="str">
        <f t="shared" si="38"/>
        <v/>
      </c>
      <c r="V819" s="175" t="str">
        <f t="shared" si="39"/>
        <v/>
      </c>
      <c r="W819" s="172"/>
      <c r="X819" s="172"/>
    </row>
    <row r="820" spans="1:24" x14ac:dyDescent="0.15">
      <c r="A820" s="163" t="str">
        <f t="array" ref="A820">IFERROR(INDEX('FIT-Lijst'!$A$8:$T$994,SMALL(IF((INDEX('FIT-Lijst'!$A$8:$T$994,,18)="Fout")+(INDEX('FIT-Lijst'!$A$8:$T$994,,18)="Kritiek Fout"),MATCH(ROW('FIT-Lijst'!$A$8:$A$994),ROW('FIT-Lijst'!$A$8:$A$994)),""),ROWS('FIT-Lijst'!$A$4:A809)),COLUMNS('FIT-Lijst'!$A$4:A809)),"")</f>
        <v/>
      </c>
      <c r="B820" s="163" t="str">
        <f t="array" ref="B820">IFERROR(INDEX('FIT-Lijst'!$A$8:$T$994,SMALL(IF((INDEX('FIT-Lijst'!$A$8:$T$994,,18)="Fout")+(INDEX('FIT-Lijst'!$A$8:$T$994,,18)="Kritiek Fout"),MATCH(ROW('FIT-Lijst'!$A$8:$A$994),ROW('FIT-Lijst'!$A$8:$A$994)),""),ROWS('FIT-Lijst'!$A$4:D809)),COLUMNS('FIT-Lijst'!$A$4:D809)),"")</f>
        <v/>
      </c>
      <c r="C820" s="15" t="str">
        <f>IFERROR(VLOOKUP(A820,'FIT-Lijst'!A:Q,5,FALSE),"")</f>
        <v/>
      </c>
      <c r="D820" s="163" t="str">
        <f t="array" ref="D820">IFERROR(INDEX('FIT-Lijst'!$A$8:$T$994,SMALL(IF((INDEX('FIT-Lijst'!$A$8:$T$994,,18)="Fout")+(INDEX('FIT-Lijst'!$A$8:$T$994,,18)="Kritiek Fout"),MATCH(ROW('FIT-Lijst'!$A$8:$A$994),ROW('FIT-Lijst'!$A$8:$A$994)),""),ROWS('FIT-Lijst'!$A$4:R809)),COLUMNS('FIT-Lijst'!$A$4:R809)),"")</f>
        <v/>
      </c>
      <c r="E820" s="164" t="str">
        <f t="array" ref="E820">IFERROR(INDEX('FIT-Lijst'!$A$8:$T$994,SMALL(IF((INDEX('FIT-Lijst'!$A$8:$T$994,,18)="Fout")+(INDEX('FIT-Lijst'!$A$8:$T$994,,18)="Kritiek Fout"),MATCH(ROW('FIT-Lijst'!$A$8:$A$994),ROW('FIT-Lijst'!$A$8:$A$994)),""),ROWS('FIT-Lijst'!$A$4:S809)),COLUMNS('FIT-Lijst'!$A$4:S809)),"")</f>
        <v/>
      </c>
      <c r="F820" s="163" t="str">
        <f t="array" ref="F820">IFERROR(INDEX('FIT-Lijst'!$A$8:$T$994,SMALL(IF((INDEX('FIT-Lijst'!$A$8:$T$994,,18)="Fout")+(INDEX('FIT-Lijst'!$A$8:$T$994,,18)="Kritiek Fout"),MATCH(ROW('FIT-Lijst'!$A$8:$A$994),ROW('FIT-Lijst'!$A$8:$A$994)),""),ROWS('FIT-Lijst'!$A$4:T809)),COLUMNS('FIT-Lijst'!$A$4:T809)),"")</f>
        <v/>
      </c>
      <c r="G820" s="172"/>
      <c r="H820" s="172"/>
      <c r="I820" s="172"/>
      <c r="J820" s="173"/>
      <c r="K820" s="173"/>
      <c r="L820" s="173"/>
      <c r="M820" s="173"/>
      <c r="N820" s="173"/>
      <c r="O820" s="173"/>
      <c r="P820" s="173"/>
      <c r="Q820" s="173"/>
      <c r="R820" s="173"/>
      <c r="S820" s="173"/>
      <c r="T820" s="174" t="str">
        <f t="shared" si="40"/>
        <v/>
      </c>
      <c r="U820" s="174" t="str">
        <f t="shared" si="38"/>
        <v/>
      </c>
      <c r="V820" s="175" t="str">
        <f t="shared" si="39"/>
        <v/>
      </c>
      <c r="W820" s="172"/>
      <c r="X820" s="172"/>
    </row>
    <row r="821" spans="1:24" x14ac:dyDescent="0.15">
      <c r="A821" s="163" t="str">
        <f t="array" ref="A821">IFERROR(INDEX('FIT-Lijst'!$A$8:$T$994,SMALL(IF((INDEX('FIT-Lijst'!$A$8:$T$994,,18)="Fout")+(INDEX('FIT-Lijst'!$A$8:$T$994,,18)="Kritiek Fout"),MATCH(ROW('FIT-Lijst'!$A$8:$A$994),ROW('FIT-Lijst'!$A$8:$A$994)),""),ROWS('FIT-Lijst'!$A$4:A810)),COLUMNS('FIT-Lijst'!$A$4:A810)),"")</f>
        <v/>
      </c>
      <c r="B821" s="163" t="str">
        <f t="array" ref="B821">IFERROR(INDEX('FIT-Lijst'!$A$8:$T$994,SMALL(IF((INDEX('FIT-Lijst'!$A$8:$T$994,,18)="Fout")+(INDEX('FIT-Lijst'!$A$8:$T$994,,18)="Kritiek Fout"),MATCH(ROW('FIT-Lijst'!$A$8:$A$994),ROW('FIT-Lijst'!$A$8:$A$994)),""),ROWS('FIT-Lijst'!$A$4:D810)),COLUMNS('FIT-Lijst'!$A$4:D810)),"")</f>
        <v/>
      </c>
      <c r="C821" s="15" t="str">
        <f>IFERROR(VLOOKUP(A821,'FIT-Lijst'!A:Q,5,FALSE),"")</f>
        <v/>
      </c>
      <c r="D821" s="163" t="str">
        <f t="array" ref="D821">IFERROR(INDEX('FIT-Lijst'!$A$8:$T$994,SMALL(IF((INDEX('FIT-Lijst'!$A$8:$T$994,,18)="Fout")+(INDEX('FIT-Lijst'!$A$8:$T$994,,18)="Kritiek Fout"),MATCH(ROW('FIT-Lijst'!$A$8:$A$994),ROW('FIT-Lijst'!$A$8:$A$994)),""),ROWS('FIT-Lijst'!$A$4:R810)),COLUMNS('FIT-Lijst'!$A$4:R810)),"")</f>
        <v/>
      </c>
      <c r="E821" s="164" t="str">
        <f t="array" ref="E821">IFERROR(INDEX('FIT-Lijst'!$A$8:$T$994,SMALL(IF((INDEX('FIT-Lijst'!$A$8:$T$994,,18)="Fout")+(INDEX('FIT-Lijst'!$A$8:$T$994,,18)="Kritiek Fout"),MATCH(ROW('FIT-Lijst'!$A$8:$A$994),ROW('FIT-Lijst'!$A$8:$A$994)),""),ROWS('FIT-Lijst'!$A$4:S810)),COLUMNS('FIT-Lijst'!$A$4:S810)),"")</f>
        <v/>
      </c>
      <c r="F821" s="163" t="str">
        <f t="array" ref="F821">IFERROR(INDEX('FIT-Lijst'!$A$8:$T$994,SMALL(IF((INDEX('FIT-Lijst'!$A$8:$T$994,,18)="Fout")+(INDEX('FIT-Lijst'!$A$8:$T$994,,18)="Kritiek Fout"),MATCH(ROW('FIT-Lijst'!$A$8:$A$994),ROW('FIT-Lijst'!$A$8:$A$994)),""),ROWS('FIT-Lijst'!$A$4:T810)),COLUMNS('FIT-Lijst'!$A$4:T810)),"")</f>
        <v/>
      </c>
      <c r="G821" s="172"/>
      <c r="H821" s="172"/>
      <c r="I821" s="172"/>
      <c r="J821" s="173"/>
      <c r="K821" s="173"/>
      <c r="L821" s="173"/>
      <c r="M821" s="173"/>
      <c r="N821" s="173"/>
      <c r="O821" s="173"/>
      <c r="P821" s="173"/>
      <c r="Q821" s="173"/>
      <c r="R821" s="173"/>
      <c r="S821" s="173"/>
      <c r="T821" s="174" t="str">
        <f t="shared" si="40"/>
        <v/>
      </c>
      <c r="U821" s="174" t="str">
        <f t="shared" si="38"/>
        <v/>
      </c>
      <c r="V821" s="175" t="str">
        <f t="shared" si="39"/>
        <v/>
      </c>
      <c r="W821" s="172"/>
      <c r="X821" s="172"/>
    </row>
    <row r="822" spans="1:24" x14ac:dyDescent="0.15">
      <c r="A822" s="163" t="str">
        <f t="array" ref="A822">IFERROR(INDEX('FIT-Lijst'!$A$8:$T$994,SMALL(IF((INDEX('FIT-Lijst'!$A$8:$T$994,,18)="Fout")+(INDEX('FIT-Lijst'!$A$8:$T$994,,18)="Kritiek Fout"),MATCH(ROW('FIT-Lijst'!$A$8:$A$994),ROW('FIT-Lijst'!$A$8:$A$994)),""),ROWS('FIT-Lijst'!$A$4:A811)),COLUMNS('FIT-Lijst'!$A$4:A811)),"")</f>
        <v/>
      </c>
      <c r="B822" s="163" t="str">
        <f t="array" ref="B822">IFERROR(INDEX('FIT-Lijst'!$A$8:$T$994,SMALL(IF((INDEX('FIT-Lijst'!$A$8:$T$994,,18)="Fout")+(INDEX('FIT-Lijst'!$A$8:$T$994,,18)="Kritiek Fout"),MATCH(ROW('FIT-Lijst'!$A$8:$A$994),ROW('FIT-Lijst'!$A$8:$A$994)),""),ROWS('FIT-Lijst'!$A$4:D811)),COLUMNS('FIT-Lijst'!$A$4:D811)),"")</f>
        <v/>
      </c>
      <c r="C822" s="15" t="str">
        <f>IFERROR(VLOOKUP(A822,'FIT-Lijst'!A:Q,5,FALSE),"")</f>
        <v/>
      </c>
      <c r="D822" s="163" t="str">
        <f t="array" ref="D822">IFERROR(INDEX('FIT-Lijst'!$A$8:$T$994,SMALL(IF((INDEX('FIT-Lijst'!$A$8:$T$994,,18)="Fout")+(INDEX('FIT-Lijst'!$A$8:$T$994,,18)="Kritiek Fout"),MATCH(ROW('FIT-Lijst'!$A$8:$A$994),ROW('FIT-Lijst'!$A$8:$A$994)),""),ROWS('FIT-Lijst'!$A$4:R811)),COLUMNS('FIT-Lijst'!$A$4:R811)),"")</f>
        <v/>
      </c>
      <c r="E822" s="164" t="str">
        <f t="array" ref="E822">IFERROR(INDEX('FIT-Lijst'!$A$8:$T$994,SMALL(IF((INDEX('FIT-Lijst'!$A$8:$T$994,,18)="Fout")+(INDEX('FIT-Lijst'!$A$8:$T$994,,18)="Kritiek Fout"),MATCH(ROW('FIT-Lijst'!$A$8:$A$994),ROW('FIT-Lijst'!$A$8:$A$994)),""),ROWS('FIT-Lijst'!$A$4:S811)),COLUMNS('FIT-Lijst'!$A$4:S811)),"")</f>
        <v/>
      </c>
      <c r="F822" s="163" t="str">
        <f t="array" ref="F822">IFERROR(INDEX('FIT-Lijst'!$A$8:$T$994,SMALL(IF((INDEX('FIT-Lijst'!$A$8:$T$994,,18)="Fout")+(INDEX('FIT-Lijst'!$A$8:$T$994,,18)="Kritiek Fout"),MATCH(ROW('FIT-Lijst'!$A$8:$A$994),ROW('FIT-Lijst'!$A$8:$A$994)),""),ROWS('FIT-Lijst'!$A$4:T811)),COLUMNS('FIT-Lijst'!$A$4:T811)),"")</f>
        <v/>
      </c>
      <c r="G822" s="172"/>
      <c r="H822" s="172"/>
      <c r="I822" s="172"/>
      <c r="J822" s="173"/>
      <c r="K822" s="173"/>
      <c r="L822" s="173"/>
      <c r="M822" s="173"/>
      <c r="N822" s="173"/>
      <c r="O822" s="173"/>
      <c r="P822" s="173"/>
      <c r="Q822" s="173"/>
      <c r="R822" s="173"/>
      <c r="S822" s="173"/>
      <c r="T822" s="174" t="str">
        <f t="shared" si="40"/>
        <v/>
      </c>
      <c r="U822" s="174" t="str">
        <f t="shared" si="38"/>
        <v/>
      </c>
      <c r="V822" s="175" t="str">
        <f t="shared" si="39"/>
        <v/>
      </c>
      <c r="W822" s="172"/>
      <c r="X822" s="172"/>
    </row>
    <row r="823" spans="1:24" x14ac:dyDescent="0.15">
      <c r="A823" s="163" t="str">
        <f t="array" ref="A823">IFERROR(INDEX('FIT-Lijst'!$A$8:$T$994,SMALL(IF((INDEX('FIT-Lijst'!$A$8:$T$994,,18)="Fout")+(INDEX('FIT-Lijst'!$A$8:$T$994,,18)="Kritiek Fout"),MATCH(ROW('FIT-Lijst'!$A$8:$A$994),ROW('FIT-Lijst'!$A$8:$A$994)),""),ROWS('FIT-Lijst'!$A$4:A812)),COLUMNS('FIT-Lijst'!$A$4:A812)),"")</f>
        <v/>
      </c>
      <c r="B823" s="163" t="str">
        <f t="array" ref="B823">IFERROR(INDEX('FIT-Lijst'!$A$8:$T$994,SMALL(IF((INDEX('FIT-Lijst'!$A$8:$T$994,,18)="Fout")+(INDEX('FIT-Lijst'!$A$8:$T$994,,18)="Kritiek Fout"),MATCH(ROW('FIT-Lijst'!$A$8:$A$994),ROW('FIT-Lijst'!$A$8:$A$994)),""),ROWS('FIT-Lijst'!$A$4:D812)),COLUMNS('FIT-Lijst'!$A$4:D812)),"")</f>
        <v/>
      </c>
      <c r="C823" s="15" t="str">
        <f>IFERROR(VLOOKUP(A823,'FIT-Lijst'!A:Q,5,FALSE),"")</f>
        <v/>
      </c>
      <c r="D823" s="163" t="str">
        <f t="array" ref="D823">IFERROR(INDEX('FIT-Lijst'!$A$8:$T$994,SMALL(IF((INDEX('FIT-Lijst'!$A$8:$T$994,,18)="Fout")+(INDEX('FIT-Lijst'!$A$8:$T$994,,18)="Kritiek Fout"),MATCH(ROW('FIT-Lijst'!$A$8:$A$994),ROW('FIT-Lijst'!$A$8:$A$994)),""),ROWS('FIT-Lijst'!$A$4:R812)),COLUMNS('FIT-Lijst'!$A$4:R812)),"")</f>
        <v/>
      </c>
      <c r="E823" s="164" t="str">
        <f t="array" ref="E823">IFERROR(INDEX('FIT-Lijst'!$A$8:$T$994,SMALL(IF((INDEX('FIT-Lijst'!$A$8:$T$994,,18)="Fout")+(INDEX('FIT-Lijst'!$A$8:$T$994,,18)="Kritiek Fout"),MATCH(ROW('FIT-Lijst'!$A$8:$A$994),ROW('FIT-Lijst'!$A$8:$A$994)),""),ROWS('FIT-Lijst'!$A$4:S812)),COLUMNS('FIT-Lijst'!$A$4:S812)),"")</f>
        <v/>
      </c>
      <c r="F823" s="163" t="str">
        <f t="array" ref="F823">IFERROR(INDEX('FIT-Lijst'!$A$8:$T$994,SMALL(IF((INDEX('FIT-Lijst'!$A$8:$T$994,,18)="Fout")+(INDEX('FIT-Lijst'!$A$8:$T$994,,18)="Kritiek Fout"),MATCH(ROW('FIT-Lijst'!$A$8:$A$994),ROW('FIT-Lijst'!$A$8:$A$994)),""),ROWS('FIT-Lijst'!$A$4:T812)),COLUMNS('FIT-Lijst'!$A$4:T812)),"")</f>
        <v/>
      </c>
      <c r="G823" s="172"/>
      <c r="H823" s="172"/>
      <c r="I823" s="172"/>
      <c r="J823" s="173"/>
      <c r="K823" s="173"/>
      <c r="L823" s="173"/>
      <c r="M823" s="173"/>
      <c r="N823" s="173"/>
      <c r="O823" s="173"/>
      <c r="P823" s="173"/>
      <c r="Q823" s="173"/>
      <c r="R823" s="173"/>
      <c r="S823" s="173"/>
      <c r="T823" s="174" t="str">
        <f t="shared" si="40"/>
        <v/>
      </c>
      <c r="U823" s="174" t="str">
        <f t="shared" si="38"/>
        <v/>
      </c>
      <c r="V823" s="175" t="str">
        <f t="shared" si="39"/>
        <v/>
      </c>
      <c r="W823" s="172"/>
      <c r="X823" s="172"/>
    </row>
    <row r="824" spans="1:24" x14ac:dyDescent="0.15">
      <c r="A824" s="163" t="str">
        <f t="array" ref="A824">IFERROR(INDEX('FIT-Lijst'!$A$8:$T$994,SMALL(IF((INDEX('FIT-Lijst'!$A$8:$T$994,,18)="Fout")+(INDEX('FIT-Lijst'!$A$8:$T$994,,18)="Kritiek Fout"),MATCH(ROW('FIT-Lijst'!$A$8:$A$994),ROW('FIT-Lijst'!$A$8:$A$994)),""),ROWS('FIT-Lijst'!$A$4:A813)),COLUMNS('FIT-Lijst'!$A$4:A813)),"")</f>
        <v/>
      </c>
      <c r="B824" s="163" t="str">
        <f t="array" ref="B824">IFERROR(INDEX('FIT-Lijst'!$A$8:$T$994,SMALL(IF((INDEX('FIT-Lijst'!$A$8:$T$994,,18)="Fout")+(INDEX('FIT-Lijst'!$A$8:$T$994,,18)="Kritiek Fout"),MATCH(ROW('FIT-Lijst'!$A$8:$A$994),ROW('FIT-Lijst'!$A$8:$A$994)),""),ROWS('FIT-Lijst'!$A$4:D813)),COLUMNS('FIT-Lijst'!$A$4:D813)),"")</f>
        <v/>
      </c>
      <c r="C824" s="15" t="str">
        <f>IFERROR(VLOOKUP(A824,'FIT-Lijst'!A:Q,5,FALSE),"")</f>
        <v/>
      </c>
      <c r="D824" s="163" t="str">
        <f t="array" ref="D824">IFERROR(INDEX('FIT-Lijst'!$A$8:$T$994,SMALL(IF((INDEX('FIT-Lijst'!$A$8:$T$994,,18)="Fout")+(INDEX('FIT-Lijst'!$A$8:$T$994,,18)="Kritiek Fout"),MATCH(ROW('FIT-Lijst'!$A$8:$A$994),ROW('FIT-Lijst'!$A$8:$A$994)),""),ROWS('FIT-Lijst'!$A$4:R813)),COLUMNS('FIT-Lijst'!$A$4:R813)),"")</f>
        <v/>
      </c>
      <c r="E824" s="164" t="str">
        <f t="array" ref="E824">IFERROR(INDEX('FIT-Lijst'!$A$8:$T$994,SMALL(IF((INDEX('FIT-Lijst'!$A$8:$T$994,,18)="Fout")+(INDEX('FIT-Lijst'!$A$8:$T$994,,18)="Kritiek Fout"),MATCH(ROW('FIT-Lijst'!$A$8:$A$994),ROW('FIT-Lijst'!$A$8:$A$994)),""),ROWS('FIT-Lijst'!$A$4:S813)),COLUMNS('FIT-Lijst'!$A$4:S813)),"")</f>
        <v/>
      </c>
      <c r="F824" s="163" t="str">
        <f t="array" ref="F824">IFERROR(INDEX('FIT-Lijst'!$A$8:$T$994,SMALL(IF((INDEX('FIT-Lijst'!$A$8:$T$994,,18)="Fout")+(INDEX('FIT-Lijst'!$A$8:$T$994,,18)="Kritiek Fout"),MATCH(ROW('FIT-Lijst'!$A$8:$A$994),ROW('FIT-Lijst'!$A$8:$A$994)),""),ROWS('FIT-Lijst'!$A$4:T813)),COLUMNS('FIT-Lijst'!$A$4:T813)),"")</f>
        <v/>
      </c>
      <c r="G824" s="172"/>
      <c r="H824" s="172"/>
      <c r="I824" s="172"/>
      <c r="J824" s="173"/>
      <c r="K824" s="173"/>
      <c r="L824" s="173"/>
      <c r="M824" s="173"/>
      <c r="N824" s="173"/>
      <c r="O824" s="173"/>
      <c r="P824" s="173"/>
      <c r="Q824" s="173"/>
      <c r="R824" s="173"/>
      <c r="S824" s="173"/>
      <c r="T824" s="174" t="str">
        <f t="shared" si="40"/>
        <v/>
      </c>
      <c r="U824" s="174" t="str">
        <f t="shared" si="38"/>
        <v/>
      </c>
      <c r="V824" s="175" t="str">
        <f t="shared" si="39"/>
        <v/>
      </c>
      <c r="W824" s="172"/>
      <c r="X824" s="172"/>
    </row>
    <row r="825" spans="1:24" x14ac:dyDescent="0.15">
      <c r="A825" s="163" t="str">
        <f t="array" ref="A825">IFERROR(INDEX('FIT-Lijst'!$A$8:$T$994,SMALL(IF((INDEX('FIT-Lijst'!$A$8:$T$994,,18)="Fout")+(INDEX('FIT-Lijst'!$A$8:$T$994,,18)="Kritiek Fout"),MATCH(ROW('FIT-Lijst'!$A$8:$A$994),ROW('FIT-Lijst'!$A$8:$A$994)),""),ROWS('FIT-Lijst'!$A$4:A814)),COLUMNS('FIT-Lijst'!$A$4:A814)),"")</f>
        <v/>
      </c>
      <c r="B825" s="163" t="str">
        <f t="array" ref="B825">IFERROR(INDEX('FIT-Lijst'!$A$8:$T$994,SMALL(IF((INDEX('FIT-Lijst'!$A$8:$T$994,,18)="Fout")+(INDEX('FIT-Lijst'!$A$8:$T$994,,18)="Kritiek Fout"),MATCH(ROW('FIT-Lijst'!$A$8:$A$994),ROW('FIT-Lijst'!$A$8:$A$994)),""),ROWS('FIT-Lijst'!$A$4:D814)),COLUMNS('FIT-Lijst'!$A$4:D814)),"")</f>
        <v/>
      </c>
      <c r="C825" s="15" t="str">
        <f>IFERROR(VLOOKUP(A825,'FIT-Lijst'!A:Q,5,FALSE),"")</f>
        <v/>
      </c>
      <c r="D825" s="163" t="str">
        <f t="array" ref="D825">IFERROR(INDEX('FIT-Lijst'!$A$8:$T$994,SMALL(IF((INDEX('FIT-Lijst'!$A$8:$T$994,,18)="Fout")+(INDEX('FIT-Lijst'!$A$8:$T$994,,18)="Kritiek Fout"),MATCH(ROW('FIT-Lijst'!$A$8:$A$994),ROW('FIT-Lijst'!$A$8:$A$994)),""),ROWS('FIT-Lijst'!$A$4:R814)),COLUMNS('FIT-Lijst'!$A$4:R814)),"")</f>
        <v/>
      </c>
      <c r="E825" s="164" t="str">
        <f t="array" ref="E825">IFERROR(INDEX('FIT-Lijst'!$A$8:$T$994,SMALL(IF((INDEX('FIT-Lijst'!$A$8:$T$994,,18)="Fout")+(INDEX('FIT-Lijst'!$A$8:$T$994,,18)="Kritiek Fout"),MATCH(ROW('FIT-Lijst'!$A$8:$A$994),ROW('FIT-Lijst'!$A$8:$A$994)),""),ROWS('FIT-Lijst'!$A$4:S814)),COLUMNS('FIT-Lijst'!$A$4:S814)),"")</f>
        <v/>
      </c>
      <c r="F825" s="163" t="str">
        <f t="array" ref="F825">IFERROR(INDEX('FIT-Lijst'!$A$8:$T$994,SMALL(IF((INDEX('FIT-Lijst'!$A$8:$T$994,,18)="Fout")+(INDEX('FIT-Lijst'!$A$8:$T$994,,18)="Kritiek Fout"),MATCH(ROW('FIT-Lijst'!$A$8:$A$994),ROW('FIT-Lijst'!$A$8:$A$994)),""),ROWS('FIT-Lijst'!$A$4:T814)),COLUMNS('FIT-Lijst'!$A$4:T814)),"")</f>
        <v/>
      </c>
      <c r="G825" s="172"/>
      <c r="H825" s="172"/>
      <c r="I825" s="172"/>
      <c r="J825" s="173"/>
      <c r="K825" s="173"/>
      <c r="L825" s="173"/>
      <c r="M825" s="173"/>
      <c r="N825" s="173"/>
      <c r="O825" s="173"/>
      <c r="P825" s="173"/>
      <c r="Q825" s="173"/>
      <c r="R825" s="173"/>
      <c r="S825" s="173"/>
      <c r="T825" s="174" t="str">
        <f t="shared" si="40"/>
        <v/>
      </c>
      <c r="U825" s="174" t="str">
        <f t="shared" si="38"/>
        <v/>
      </c>
      <c r="V825" s="175" t="str">
        <f t="shared" si="39"/>
        <v/>
      </c>
      <c r="W825" s="172"/>
      <c r="X825" s="172"/>
    </row>
    <row r="826" spans="1:24" x14ac:dyDescent="0.15">
      <c r="A826" s="163" t="str">
        <f t="array" ref="A826">IFERROR(INDEX('FIT-Lijst'!$A$8:$T$994,SMALL(IF((INDEX('FIT-Lijst'!$A$8:$T$994,,18)="Fout")+(INDEX('FIT-Lijst'!$A$8:$T$994,,18)="Kritiek Fout"),MATCH(ROW('FIT-Lijst'!$A$8:$A$994),ROW('FIT-Lijst'!$A$8:$A$994)),""),ROWS('FIT-Lijst'!$A$4:A815)),COLUMNS('FIT-Lijst'!$A$4:A815)),"")</f>
        <v/>
      </c>
      <c r="B826" s="163" t="str">
        <f t="array" ref="B826">IFERROR(INDEX('FIT-Lijst'!$A$8:$T$994,SMALL(IF((INDEX('FIT-Lijst'!$A$8:$T$994,,18)="Fout")+(INDEX('FIT-Lijst'!$A$8:$T$994,,18)="Kritiek Fout"),MATCH(ROW('FIT-Lijst'!$A$8:$A$994),ROW('FIT-Lijst'!$A$8:$A$994)),""),ROWS('FIT-Lijst'!$A$4:D815)),COLUMNS('FIT-Lijst'!$A$4:D815)),"")</f>
        <v/>
      </c>
      <c r="C826" s="15" t="str">
        <f>IFERROR(VLOOKUP(A826,'FIT-Lijst'!A:Q,5,FALSE),"")</f>
        <v/>
      </c>
      <c r="D826" s="163" t="str">
        <f t="array" ref="D826">IFERROR(INDEX('FIT-Lijst'!$A$8:$T$994,SMALL(IF((INDEX('FIT-Lijst'!$A$8:$T$994,,18)="Fout")+(INDEX('FIT-Lijst'!$A$8:$T$994,,18)="Kritiek Fout"),MATCH(ROW('FIT-Lijst'!$A$8:$A$994),ROW('FIT-Lijst'!$A$8:$A$994)),""),ROWS('FIT-Lijst'!$A$4:R815)),COLUMNS('FIT-Lijst'!$A$4:R815)),"")</f>
        <v/>
      </c>
      <c r="E826" s="164" t="str">
        <f t="array" ref="E826">IFERROR(INDEX('FIT-Lijst'!$A$8:$T$994,SMALL(IF((INDEX('FIT-Lijst'!$A$8:$T$994,,18)="Fout")+(INDEX('FIT-Lijst'!$A$8:$T$994,,18)="Kritiek Fout"),MATCH(ROW('FIT-Lijst'!$A$8:$A$994),ROW('FIT-Lijst'!$A$8:$A$994)),""),ROWS('FIT-Lijst'!$A$4:S815)),COLUMNS('FIT-Lijst'!$A$4:S815)),"")</f>
        <v/>
      </c>
      <c r="F826" s="163" t="str">
        <f t="array" ref="F826">IFERROR(INDEX('FIT-Lijst'!$A$8:$T$994,SMALL(IF((INDEX('FIT-Lijst'!$A$8:$T$994,,18)="Fout")+(INDEX('FIT-Lijst'!$A$8:$T$994,,18)="Kritiek Fout"),MATCH(ROW('FIT-Lijst'!$A$8:$A$994),ROW('FIT-Lijst'!$A$8:$A$994)),""),ROWS('FIT-Lijst'!$A$4:T815)),COLUMNS('FIT-Lijst'!$A$4:T815)),"")</f>
        <v/>
      </c>
      <c r="G826" s="172"/>
      <c r="H826" s="172"/>
      <c r="I826" s="172"/>
      <c r="J826" s="173"/>
      <c r="K826" s="173"/>
      <c r="L826" s="173"/>
      <c r="M826" s="173"/>
      <c r="N826" s="173"/>
      <c r="O826" s="173"/>
      <c r="P826" s="173"/>
      <c r="Q826" s="173"/>
      <c r="R826" s="173"/>
      <c r="S826" s="173"/>
      <c r="T826" s="174" t="str">
        <f t="shared" si="40"/>
        <v/>
      </c>
      <c r="U826" s="174" t="str">
        <f t="shared" si="38"/>
        <v/>
      </c>
      <c r="V826" s="175" t="str">
        <f t="shared" si="39"/>
        <v/>
      </c>
      <c r="W826" s="172"/>
      <c r="X826" s="172"/>
    </row>
    <row r="827" spans="1:24" x14ac:dyDescent="0.15">
      <c r="A827" s="163" t="str">
        <f t="array" ref="A827">IFERROR(INDEX('FIT-Lijst'!$A$8:$T$994,SMALL(IF((INDEX('FIT-Lijst'!$A$8:$T$994,,18)="Fout")+(INDEX('FIT-Lijst'!$A$8:$T$994,,18)="Kritiek Fout"),MATCH(ROW('FIT-Lijst'!$A$8:$A$994),ROW('FIT-Lijst'!$A$8:$A$994)),""),ROWS('FIT-Lijst'!$A$4:A816)),COLUMNS('FIT-Lijst'!$A$4:A816)),"")</f>
        <v/>
      </c>
      <c r="B827" s="163" t="str">
        <f t="array" ref="B827">IFERROR(INDEX('FIT-Lijst'!$A$8:$T$994,SMALL(IF((INDEX('FIT-Lijst'!$A$8:$T$994,,18)="Fout")+(INDEX('FIT-Lijst'!$A$8:$T$994,,18)="Kritiek Fout"),MATCH(ROW('FIT-Lijst'!$A$8:$A$994),ROW('FIT-Lijst'!$A$8:$A$994)),""),ROWS('FIT-Lijst'!$A$4:D816)),COLUMNS('FIT-Lijst'!$A$4:D816)),"")</f>
        <v/>
      </c>
      <c r="C827" s="15" t="str">
        <f>IFERROR(VLOOKUP(A827,'FIT-Lijst'!A:Q,5,FALSE),"")</f>
        <v/>
      </c>
      <c r="D827" s="163" t="str">
        <f t="array" ref="D827">IFERROR(INDEX('FIT-Lijst'!$A$8:$T$994,SMALL(IF((INDEX('FIT-Lijst'!$A$8:$T$994,,18)="Fout")+(INDEX('FIT-Lijst'!$A$8:$T$994,,18)="Kritiek Fout"),MATCH(ROW('FIT-Lijst'!$A$8:$A$994),ROW('FIT-Lijst'!$A$8:$A$994)),""),ROWS('FIT-Lijst'!$A$4:R816)),COLUMNS('FIT-Lijst'!$A$4:R816)),"")</f>
        <v/>
      </c>
      <c r="E827" s="164" t="str">
        <f t="array" ref="E827">IFERROR(INDEX('FIT-Lijst'!$A$8:$T$994,SMALL(IF((INDEX('FIT-Lijst'!$A$8:$T$994,,18)="Fout")+(INDEX('FIT-Lijst'!$A$8:$T$994,,18)="Kritiek Fout"),MATCH(ROW('FIT-Lijst'!$A$8:$A$994),ROW('FIT-Lijst'!$A$8:$A$994)),""),ROWS('FIT-Lijst'!$A$4:S816)),COLUMNS('FIT-Lijst'!$A$4:S816)),"")</f>
        <v/>
      </c>
      <c r="F827" s="163" t="str">
        <f t="array" ref="F827">IFERROR(INDEX('FIT-Lijst'!$A$8:$T$994,SMALL(IF((INDEX('FIT-Lijst'!$A$8:$T$994,,18)="Fout")+(INDEX('FIT-Lijst'!$A$8:$T$994,,18)="Kritiek Fout"),MATCH(ROW('FIT-Lijst'!$A$8:$A$994),ROW('FIT-Lijst'!$A$8:$A$994)),""),ROWS('FIT-Lijst'!$A$4:T816)),COLUMNS('FIT-Lijst'!$A$4:T816)),"")</f>
        <v/>
      </c>
      <c r="G827" s="172"/>
      <c r="H827" s="172"/>
      <c r="I827" s="172"/>
      <c r="J827" s="173"/>
      <c r="K827" s="173"/>
      <c r="L827" s="173"/>
      <c r="M827" s="173"/>
      <c r="N827" s="173"/>
      <c r="O827" s="173"/>
      <c r="P827" s="173"/>
      <c r="Q827" s="173"/>
      <c r="R827" s="173"/>
      <c r="S827" s="173"/>
      <c r="T827" s="174" t="str">
        <f t="shared" si="40"/>
        <v/>
      </c>
      <c r="U827" s="174" t="str">
        <f t="shared" si="38"/>
        <v/>
      </c>
      <c r="V827" s="175" t="str">
        <f t="shared" si="39"/>
        <v/>
      </c>
      <c r="W827" s="172"/>
      <c r="X827" s="172"/>
    </row>
    <row r="828" spans="1:24" x14ac:dyDescent="0.15">
      <c r="A828" s="163" t="str">
        <f t="array" ref="A828">IFERROR(INDEX('FIT-Lijst'!$A$8:$T$994,SMALL(IF((INDEX('FIT-Lijst'!$A$8:$T$994,,18)="Fout")+(INDEX('FIT-Lijst'!$A$8:$T$994,,18)="Kritiek Fout"),MATCH(ROW('FIT-Lijst'!$A$8:$A$994),ROW('FIT-Lijst'!$A$8:$A$994)),""),ROWS('FIT-Lijst'!$A$4:A817)),COLUMNS('FIT-Lijst'!$A$4:A817)),"")</f>
        <v/>
      </c>
      <c r="B828" s="163" t="str">
        <f t="array" ref="B828">IFERROR(INDEX('FIT-Lijst'!$A$8:$T$994,SMALL(IF((INDEX('FIT-Lijst'!$A$8:$T$994,,18)="Fout")+(INDEX('FIT-Lijst'!$A$8:$T$994,,18)="Kritiek Fout"),MATCH(ROW('FIT-Lijst'!$A$8:$A$994),ROW('FIT-Lijst'!$A$8:$A$994)),""),ROWS('FIT-Lijst'!$A$4:D817)),COLUMNS('FIT-Lijst'!$A$4:D817)),"")</f>
        <v/>
      </c>
      <c r="C828" s="15" t="str">
        <f>IFERROR(VLOOKUP(A828,'FIT-Lijst'!A:Q,5,FALSE),"")</f>
        <v/>
      </c>
      <c r="D828" s="163" t="str">
        <f t="array" ref="D828">IFERROR(INDEX('FIT-Lijst'!$A$8:$T$994,SMALL(IF((INDEX('FIT-Lijst'!$A$8:$T$994,,18)="Fout")+(INDEX('FIT-Lijst'!$A$8:$T$994,,18)="Kritiek Fout"),MATCH(ROW('FIT-Lijst'!$A$8:$A$994),ROW('FIT-Lijst'!$A$8:$A$994)),""),ROWS('FIT-Lijst'!$A$4:R817)),COLUMNS('FIT-Lijst'!$A$4:R817)),"")</f>
        <v/>
      </c>
      <c r="E828" s="164" t="str">
        <f t="array" ref="E828">IFERROR(INDEX('FIT-Lijst'!$A$8:$T$994,SMALL(IF((INDEX('FIT-Lijst'!$A$8:$T$994,,18)="Fout")+(INDEX('FIT-Lijst'!$A$8:$T$994,,18)="Kritiek Fout"),MATCH(ROW('FIT-Lijst'!$A$8:$A$994),ROW('FIT-Lijst'!$A$8:$A$994)),""),ROWS('FIT-Lijst'!$A$4:S817)),COLUMNS('FIT-Lijst'!$A$4:S817)),"")</f>
        <v/>
      </c>
      <c r="F828" s="163" t="str">
        <f t="array" ref="F828">IFERROR(INDEX('FIT-Lijst'!$A$8:$T$994,SMALL(IF((INDEX('FIT-Lijst'!$A$8:$T$994,,18)="Fout")+(INDEX('FIT-Lijst'!$A$8:$T$994,,18)="Kritiek Fout"),MATCH(ROW('FIT-Lijst'!$A$8:$A$994),ROW('FIT-Lijst'!$A$8:$A$994)),""),ROWS('FIT-Lijst'!$A$4:T817)),COLUMNS('FIT-Lijst'!$A$4:T817)),"")</f>
        <v/>
      </c>
      <c r="G828" s="172"/>
      <c r="H828" s="172"/>
      <c r="I828" s="172"/>
      <c r="J828" s="173"/>
      <c r="K828" s="173"/>
      <c r="L828" s="173"/>
      <c r="M828" s="173"/>
      <c r="N828" s="173"/>
      <c r="O828" s="173"/>
      <c r="P828" s="173"/>
      <c r="Q828" s="173"/>
      <c r="R828" s="173"/>
      <c r="S828" s="173"/>
      <c r="T828" s="174" t="str">
        <f t="shared" si="40"/>
        <v/>
      </c>
      <c r="U828" s="174" t="str">
        <f t="shared" si="38"/>
        <v/>
      </c>
      <c r="V828" s="175" t="str">
        <f t="shared" si="39"/>
        <v/>
      </c>
      <c r="W828" s="172"/>
      <c r="X828" s="172"/>
    </row>
    <row r="829" spans="1:24" x14ac:dyDescent="0.15">
      <c r="A829" s="163" t="str">
        <f t="array" ref="A829">IFERROR(INDEX('FIT-Lijst'!$A$8:$T$994,SMALL(IF((INDEX('FIT-Lijst'!$A$8:$T$994,,18)="Fout")+(INDEX('FIT-Lijst'!$A$8:$T$994,,18)="Kritiek Fout"),MATCH(ROW('FIT-Lijst'!$A$8:$A$994),ROW('FIT-Lijst'!$A$8:$A$994)),""),ROWS('FIT-Lijst'!$A$4:A818)),COLUMNS('FIT-Lijst'!$A$4:A818)),"")</f>
        <v/>
      </c>
      <c r="B829" s="163" t="str">
        <f t="array" ref="B829">IFERROR(INDEX('FIT-Lijst'!$A$8:$T$994,SMALL(IF((INDEX('FIT-Lijst'!$A$8:$T$994,,18)="Fout")+(INDEX('FIT-Lijst'!$A$8:$T$994,,18)="Kritiek Fout"),MATCH(ROW('FIT-Lijst'!$A$8:$A$994),ROW('FIT-Lijst'!$A$8:$A$994)),""),ROWS('FIT-Lijst'!$A$4:D818)),COLUMNS('FIT-Lijst'!$A$4:D818)),"")</f>
        <v/>
      </c>
      <c r="C829" s="15" t="str">
        <f>IFERROR(VLOOKUP(A829,'FIT-Lijst'!A:Q,5,FALSE),"")</f>
        <v/>
      </c>
      <c r="D829" s="163" t="str">
        <f t="array" ref="D829">IFERROR(INDEX('FIT-Lijst'!$A$8:$T$994,SMALL(IF((INDEX('FIT-Lijst'!$A$8:$T$994,,18)="Fout")+(INDEX('FIT-Lijst'!$A$8:$T$994,,18)="Kritiek Fout"),MATCH(ROW('FIT-Lijst'!$A$8:$A$994),ROW('FIT-Lijst'!$A$8:$A$994)),""),ROWS('FIT-Lijst'!$A$4:R818)),COLUMNS('FIT-Lijst'!$A$4:R818)),"")</f>
        <v/>
      </c>
      <c r="E829" s="164" t="str">
        <f t="array" ref="E829">IFERROR(INDEX('FIT-Lijst'!$A$8:$T$994,SMALL(IF((INDEX('FIT-Lijst'!$A$8:$T$994,,18)="Fout")+(INDEX('FIT-Lijst'!$A$8:$T$994,,18)="Kritiek Fout"),MATCH(ROW('FIT-Lijst'!$A$8:$A$994),ROW('FIT-Lijst'!$A$8:$A$994)),""),ROWS('FIT-Lijst'!$A$4:S818)),COLUMNS('FIT-Lijst'!$A$4:S818)),"")</f>
        <v/>
      </c>
      <c r="F829" s="163" t="str">
        <f t="array" ref="F829">IFERROR(INDEX('FIT-Lijst'!$A$8:$T$994,SMALL(IF((INDEX('FIT-Lijst'!$A$8:$T$994,,18)="Fout")+(INDEX('FIT-Lijst'!$A$8:$T$994,,18)="Kritiek Fout"),MATCH(ROW('FIT-Lijst'!$A$8:$A$994),ROW('FIT-Lijst'!$A$8:$A$994)),""),ROWS('FIT-Lijst'!$A$4:T818)),COLUMNS('FIT-Lijst'!$A$4:T818)),"")</f>
        <v/>
      </c>
      <c r="G829" s="172"/>
      <c r="H829" s="172"/>
      <c r="I829" s="172"/>
      <c r="J829" s="173"/>
      <c r="K829" s="173"/>
      <c r="L829" s="173"/>
      <c r="M829" s="173"/>
      <c r="N829" s="173"/>
      <c r="O829" s="173"/>
      <c r="P829" s="173"/>
      <c r="Q829" s="173"/>
      <c r="R829" s="173"/>
      <c r="S829" s="173"/>
      <c r="T829" s="174" t="str">
        <f t="shared" si="40"/>
        <v/>
      </c>
      <c r="U829" s="174" t="str">
        <f t="shared" si="38"/>
        <v/>
      </c>
      <c r="V829" s="175" t="str">
        <f t="shared" si="39"/>
        <v/>
      </c>
      <c r="W829" s="172"/>
      <c r="X829" s="172"/>
    </row>
    <row r="830" spans="1:24" x14ac:dyDescent="0.15">
      <c r="A830" s="163" t="str">
        <f t="array" ref="A830">IFERROR(INDEX('FIT-Lijst'!$A$8:$T$994,SMALL(IF((INDEX('FIT-Lijst'!$A$8:$T$994,,18)="Fout")+(INDEX('FIT-Lijst'!$A$8:$T$994,,18)="Kritiek Fout"),MATCH(ROW('FIT-Lijst'!$A$8:$A$994),ROW('FIT-Lijst'!$A$8:$A$994)),""),ROWS('FIT-Lijst'!$A$4:A819)),COLUMNS('FIT-Lijst'!$A$4:A819)),"")</f>
        <v/>
      </c>
      <c r="B830" s="163" t="str">
        <f t="array" ref="B830">IFERROR(INDEX('FIT-Lijst'!$A$8:$T$994,SMALL(IF((INDEX('FIT-Lijst'!$A$8:$T$994,,18)="Fout")+(INDEX('FIT-Lijst'!$A$8:$T$994,,18)="Kritiek Fout"),MATCH(ROW('FIT-Lijst'!$A$8:$A$994),ROW('FIT-Lijst'!$A$8:$A$994)),""),ROWS('FIT-Lijst'!$A$4:D819)),COLUMNS('FIT-Lijst'!$A$4:D819)),"")</f>
        <v/>
      </c>
      <c r="C830" s="15" t="str">
        <f>IFERROR(VLOOKUP(A830,'FIT-Lijst'!A:Q,5,FALSE),"")</f>
        <v/>
      </c>
      <c r="D830" s="163" t="str">
        <f t="array" ref="D830">IFERROR(INDEX('FIT-Lijst'!$A$8:$T$994,SMALL(IF((INDEX('FIT-Lijst'!$A$8:$T$994,,18)="Fout")+(INDEX('FIT-Lijst'!$A$8:$T$994,,18)="Kritiek Fout"),MATCH(ROW('FIT-Lijst'!$A$8:$A$994),ROW('FIT-Lijst'!$A$8:$A$994)),""),ROWS('FIT-Lijst'!$A$4:R819)),COLUMNS('FIT-Lijst'!$A$4:R819)),"")</f>
        <v/>
      </c>
      <c r="E830" s="164" t="str">
        <f t="array" ref="E830">IFERROR(INDEX('FIT-Lijst'!$A$8:$T$994,SMALL(IF((INDEX('FIT-Lijst'!$A$8:$T$994,,18)="Fout")+(INDEX('FIT-Lijst'!$A$8:$T$994,,18)="Kritiek Fout"),MATCH(ROW('FIT-Lijst'!$A$8:$A$994),ROW('FIT-Lijst'!$A$8:$A$994)),""),ROWS('FIT-Lijst'!$A$4:S819)),COLUMNS('FIT-Lijst'!$A$4:S819)),"")</f>
        <v/>
      </c>
      <c r="F830" s="163" t="str">
        <f t="array" ref="F830">IFERROR(INDEX('FIT-Lijst'!$A$8:$T$994,SMALL(IF((INDEX('FIT-Lijst'!$A$8:$T$994,,18)="Fout")+(INDEX('FIT-Lijst'!$A$8:$T$994,,18)="Kritiek Fout"),MATCH(ROW('FIT-Lijst'!$A$8:$A$994),ROW('FIT-Lijst'!$A$8:$A$994)),""),ROWS('FIT-Lijst'!$A$4:T819)),COLUMNS('FIT-Lijst'!$A$4:T819)),"")</f>
        <v/>
      </c>
      <c r="G830" s="172"/>
      <c r="H830" s="172"/>
      <c r="I830" s="172"/>
      <c r="J830" s="173"/>
      <c r="K830" s="173"/>
      <c r="L830" s="173"/>
      <c r="M830" s="173"/>
      <c r="N830" s="173"/>
      <c r="O830" s="173"/>
      <c r="P830" s="173"/>
      <c r="Q830" s="173"/>
      <c r="R830" s="173"/>
      <c r="S830" s="173"/>
      <c r="T830" s="174" t="str">
        <f t="shared" si="40"/>
        <v/>
      </c>
      <c r="U830" s="174" t="str">
        <f t="shared" si="38"/>
        <v/>
      </c>
      <c r="V830" s="175" t="str">
        <f t="shared" si="39"/>
        <v/>
      </c>
      <c r="W830" s="172"/>
      <c r="X830" s="172"/>
    </row>
    <row r="831" spans="1:24" x14ac:dyDescent="0.15">
      <c r="A831" s="163" t="str">
        <f t="array" ref="A831">IFERROR(INDEX('FIT-Lijst'!$A$8:$T$994,SMALL(IF((INDEX('FIT-Lijst'!$A$8:$T$994,,18)="Fout")+(INDEX('FIT-Lijst'!$A$8:$T$994,,18)="Kritiek Fout"),MATCH(ROW('FIT-Lijst'!$A$8:$A$994),ROW('FIT-Lijst'!$A$8:$A$994)),""),ROWS('FIT-Lijst'!$A$4:A820)),COLUMNS('FIT-Lijst'!$A$4:A820)),"")</f>
        <v/>
      </c>
      <c r="B831" s="163" t="str">
        <f t="array" ref="B831">IFERROR(INDEX('FIT-Lijst'!$A$8:$T$994,SMALL(IF((INDEX('FIT-Lijst'!$A$8:$T$994,,18)="Fout")+(INDEX('FIT-Lijst'!$A$8:$T$994,,18)="Kritiek Fout"),MATCH(ROW('FIT-Lijst'!$A$8:$A$994),ROW('FIT-Lijst'!$A$8:$A$994)),""),ROWS('FIT-Lijst'!$A$4:D820)),COLUMNS('FIT-Lijst'!$A$4:D820)),"")</f>
        <v/>
      </c>
      <c r="C831" s="15" t="str">
        <f>IFERROR(VLOOKUP(A831,'FIT-Lijst'!A:Q,5,FALSE),"")</f>
        <v/>
      </c>
      <c r="D831" s="163" t="str">
        <f t="array" ref="D831">IFERROR(INDEX('FIT-Lijst'!$A$8:$T$994,SMALL(IF((INDEX('FIT-Lijst'!$A$8:$T$994,,18)="Fout")+(INDEX('FIT-Lijst'!$A$8:$T$994,,18)="Kritiek Fout"),MATCH(ROW('FIT-Lijst'!$A$8:$A$994),ROW('FIT-Lijst'!$A$8:$A$994)),""),ROWS('FIT-Lijst'!$A$4:R820)),COLUMNS('FIT-Lijst'!$A$4:R820)),"")</f>
        <v/>
      </c>
      <c r="E831" s="164" t="str">
        <f t="array" ref="E831">IFERROR(INDEX('FIT-Lijst'!$A$8:$T$994,SMALL(IF((INDEX('FIT-Lijst'!$A$8:$T$994,,18)="Fout")+(INDEX('FIT-Lijst'!$A$8:$T$994,,18)="Kritiek Fout"),MATCH(ROW('FIT-Lijst'!$A$8:$A$994),ROW('FIT-Lijst'!$A$8:$A$994)),""),ROWS('FIT-Lijst'!$A$4:S820)),COLUMNS('FIT-Lijst'!$A$4:S820)),"")</f>
        <v/>
      </c>
      <c r="F831" s="163" t="str">
        <f t="array" ref="F831">IFERROR(INDEX('FIT-Lijst'!$A$8:$T$994,SMALL(IF((INDEX('FIT-Lijst'!$A$8:$T$994,,18)="Fout")+(INDEX('FIT-Lijst'!$A$8:$T$994,,18)="Kritiek Fout"),MATCH(ROW('FIT-Lijst'!$A$8:$A$994),ROW('FIT-Lijst'!$A$8:$A$994)),""),ROWS('FIT-Lijst'!$A$4:T820)),COLUMNS('FIT-Lijst'!$A$4:T820)),"")</f>
        <v/>
      </c>
      <c r="G831" s="172"/>
      <c r="H831" s="172"/>
      <c r="I831" s="172"/>
      <c r="J831" s="173"/>
      <c r="K831" s="173"/>
      <c r="L831" s="173"/>
      <c r="M831" s="173"/>
      <c r="N831" s="173"/>
      <c r="O831" s="173"/>
      <c r="P831" s="173"/>
      <c r="Q831" s="173"/>
      <c r="R831" s="173"/>
      <c r="S831" s="173"/>
      <c r="T831" s="174" t="str">
        <f t="shared" si="40"/>
        <v/>
      </c>
      <c r="U831" s="174" t="str">
        <f t="shared" si="38"/>
        <v/>
      </c>
      <c r="V831" s="175" t="str">
        <f t="shared" si="39"/>
        <v/>
      </c>
      <c r="W831" s="172"/>
      <c r="X831" s="172"/>
    </row>
    <row r="832" spans="1:24" x14ac:dyDescent="0.15">
      <c r="A832" s="163" t="str">
        <f t="array" ref="A832">IFERROR(INDEX('FIT-Lijst'!$A$8:$T$994,SMALL(IF((INDEX('FIT-Lijst'!$A$8:$T$994,,18)="Fout")+(INDEX('FIT-Lijst'!$A$8:$T$994,,18)="Kritiek Fout"),MATCH(ROW('FIT-Lijst'!$A$8:$A$994),ROW('FIT-Lijst'!$A$8:$A$994)),""),ROWS('FIT-Lijst'!$A$4:A821)),COLUMNS('FIT-Lijst'!$A$4:A821)),"")</f>
        <v/>
      </c>
      <c r="B832" s="163" t="str">
        <f t="array" ref="B832">IFERROR(INDEX('FIT-Lijst'!$A$8:$T$994,SMALL(IF((INDEX('FIT-Lijst'!$A$8:$T$994,,18)="Fout")+(INDEX('FIT-Lijst'!$A$8:$T$994,,18)="Kritiek Fout"),MATCH(ROW('FIT-Lijst'!$A$8:$A$994),ROW('FIT-Lijst'!$A$8:$A$994)),""),ROWS('FIT-Lijst'!$A$4:D821)),COLUMNS('FIT-Lijst'!$A$4:D821)),"")</f>
        <v/>
      </c>
      <c r="C832" s="15" t="str">
        <f>IFERROR(VLOOKUP(A832,'FIT-Lijst'!A:Q,5,FALSE),"")</f>
        <v/>
      </c>
      <c r="D832" s="163" t="str">
        <f t="array" ref="D832">IFERROR(INDEX('FIT-Lijst'!$A$8:$T$994,SMALL(IF((INDEX('FIT-Lijst'!$A$8:$T$994,,18)="Fout")+(INDEX('FIT-Lijst'!$A$8:$T$994,,18)="Kritiek Fout"),MATCH(ROW('FIT-Lijst'!$A$8:$A$994),ROW('FIT-Lijst'!$A$8:$A$994)),""),ROWS('FIT-Lijst'!$A$4:R821)),COLUMNS('FIT-Lijst'!$A$4:R821)),"")</f>
        <v/>
      </c>
      <c r="E832" s="164" t="str">
        <f t="array" ref="E832">IFERROR(INDEX('FIT-Lijst'!$A$8:$T$994,SMALL(IF((INDEX('FIT-Lijst'!$A$8:$T$994,,18)="Fout")+(INDEX('FIT-Lijst'!$A$8:$T$994,,18)="Kritiek Fout"),MATCH(ROW('FIT-Lijst'!$A$8:$A$994),ROW('FIT-Lijst'!$A$8:$A$994)),""),ROWS('FIT-Lijst'!$A$4:S821)),COLUMNS('FIT-Lijst'!$A$4:S821)),"")</f>
        <v/>
      </c>
      <c r="F832" s="163" t="str">
        <f t="array" ref="F832">IFERROR(INDEX('FIT-Lijst'!$A$8:$T$994,SMALL(IF((INDEX('FIT-Lijst'!$A$8:$T$994,,18)="Fout")+(INDEX('FIT-Lijst'!$A$8:$T$994,,18)="Kritiek Fout"),MATCH(ROW('FIT-Lijst'!$A$8:$A$994),ROW('FIT-Lijst'!$A$8:$A$994)),""),ROWS('FIT-Lijst'!$A$4:T821)),COLUMNS('FIT-Lijst'!$A$4:T821)),"")</f>
        <v/>
      </c>
      <c r="G832" s="172"/>
      <c r="H832" s="172"/>
      <c r="I832" s="172"/>
      <c r="J832" s="173"/>
      <c r="K832" s="173"/>
      <c r="L832" s="173"/>
      <c r="M832" s="173"/>
      <c r="N832" s="173"/>
      <c r="O832" s="173"/>
      <c r="P832" s="173"/>
      <c r="Q832" s="173"/>
      <c r="R832" s="173"/>
      <c r="S832" s="173"/>
      <c r="T832" s="174" t="str">
        <f t="shared" si="40"/>
        <v/>
      </c>
      <c r="U832" s="174" t="str">
        <f t="shared" si="38"/>
        <v/>
      </c>
      <c r="V832" s="175" t="str">
        <f t="shared" si="39"/>
        <v/>
      </c>
      <c r="W832" s="172"/>
      <c r="X832" s="172"/>
    </row>
    <row r="833" spans="1:24" x14ac:dyDescent="0.15">
      <c r="A833" s="163" t="str">
        <f t="array" ref="A833">IFERROR(INDEX('FIT-Lijst'!$A$8:$T$994,SMALL(IF((INDEX('FIT-Lijst'!$A$8:$T$994,,18)="Fout")+(INDEX('FIT-Lijst'!$A$8:$T$994,,18)="Kritiek Fout"),MATCH(ROW('FIT-Lijst'!$A$8:$A$994),ROW('FIT-Lijst'!$A$8:$A$994)),""),ROWS('FIT-Lijst'!$A$4:A822)),COLUMNS('FIT-Lijst'!$A$4:A822)),"")</f>
        <v/>
      </c>
      <c r="B833" s="163" t="str">
        <f t="array" ref="B833">IFERROR(INDEX('FIT-Lijst'!$A$8:$T$994,SMALL(IF((INDEX('FIT-Lijst'!$A$8:$T$994,,18)="Fout")+(INDEX('FIT-Lijst'!$A$8:$T$994,,18)="Kritiek Fout"),MATCH(ROW('FIT-Lijst'!$A$8:$A$994),ROW('FIT-Lijst'!$A$8:$A$994)),""),ROWS('FIT-Lijst'!$A$4:D822)),COLUMNS('FIT-Lijst'!$A$4:D822)),"")</f>
        <v/>
      </c>
      <c r="C833" s="15" t="str">
        <f>IFERROR(VLOOKUP(A833,'FIT-Lijst'!A:Q,5,FALSE),"")</f>
        <v/>
      </c>
      <c r="D833" s="163" t="str">
        <f t="array" ref="D833">IFERROR(INDEX('FIT-Lijst'!$A$8:$T$994,SMALL(IF((INDEX('FIT-Lijst'!$A$8:$T$994,,18)="Fout")+(INDEX('FIT-Lijst'!$A$8:$T$994,,18)="Kritiek Fout"),MATCH(ROW('FIT-Lijst'!$A$8:$A$994),ROW('FIT-Lijst'!$A$8:$A$994)),""),ROWS('FIT-Lijst'!$A$4:R822)),COLUMNS('FIT-Lijst'!$A$4:R822)),"")</f>
        <v/>
      </c>
      <c r="E833" s="164" t="str">
        <f t="array" ref="E833">IFERROR(INDEX('FIT-Lijst'!$A$8:$T$994,SMALL(IF((INDEX('FIT-Lijst'!$A$8:$T$994,,18)="Fout")+(INDEX('FIT-Lijst'!$A$8:$T$994,,18)="Kritiek Fout"),MATCH(ROW('FIT-Lijst'!$A$8:$A$994),ROW('FIT-Lijst'!$A$8:$A$994)),""),ROWS('FIT-Lijst'!$A$4:S822)),COLUMNS('FIT-Lijst'!$A$4:S822)),"")</f>
        <v/>
      </c>
      <c r="F833" s="163" t="str">
        <f t="array" ref="F833">IFERROR(INDEX('FIT-Lijst'!$A$8:$T$994,SMALL(IF((INDEX('FIT-Lijst'!$A$8:$T$994,,18)="Fout")+(INDEX('FIT-Lijst'!$A$8:$T$994,,18)="Kritiek Fout"),MATCH(ROW('FIT-Lijst'!$A$8:$A$994),ROW('FIT-Lijst'!$A$8:$A$994)),""),ROWS('FIT-Lijst'!$A$4:T822)),COLUMNS('FIT-Lijst'!$A$4:T822)),"")</f>
        <v/>
      </c>
      <c r="G833" s="172"/>
      <c r="H833" s="172"/>
      <c r="I833" s="172"/>
      <c r="J833" s="173"/>
      <c r="K833" s="173"/>
      <c r="L833" s="173"/>
      <c r="M833" s="173"/>
      <c r="N833" s="173"/>
      <c r="O833" s="173"/>
      <c r="P833" s="173"/>
      <c r="Q833" s="173"/>
      <c r="R833" s="173"/>
      <c r="S833" s="173"/>
      <c r="T833" s="174" t="str">
        <f t="shared" si="40"/>
        <v/>
      </c>
      <c r="U833" s="174" t="str">
        <f t="shared" si="38"/>
        <v/>
      </c>
      <c r="V833" s="175" t="str">
        <f t="shared" si="39"/>
        <v/>
      </c>
      <c r="W833" s="172"/>
      <c r="X833" s="172"/>
    </row>
    <row r="834" spans="1:24" x14ac:dyDescent="0.15">
      <c r="A834" s="163" t="str">
        <f t="array" ref="A834">IFERROR(INDEX('FIT-Lijst'!$A$8:$T$994,SMALL(IF((INDEX('FIT-Lijst'!$A$8:$T$994,,18)="Fout")+(INDEX('FIT-Lijst'!$A$8:$T$994,,18)="Kritiek Fout"),MATCH(ROW('FIT-Lijst'!$A$8:$A$994),ROW('FIT-Lijst'!$A$8:$A$994)),""),ROWS('FIT-Lijst'!$A$4:A823)),COLUMNS('FIT-Lijst'!$A$4:A823)),"")</f>
        <v/>
      </c>
      <c r="B834" s="163" t="str">
        <f t="array" ref="B834">IFERROR(INDEX('FIT-Lijst'!$A$8:$T$994,SMALL(IF((INDEX('FIT-Lijst'!$A$8:$T$994,,18)="Fout")+(INDEX('FIT-Lijst'!$A$8:$T$994,,18)="Kritiek Fout"),MATCH(ROW('FIT-Lijst'!$A$8:$A$994),ROW('FIT-Lijst'!$A$8:$A$994)),""),ROWS('FIT-Lijst'!$A$4:D823)),COLUMNS('FIT-Lijst'!$A$4:D823)),"")</f>
        <v/>
      </c>
      <c r="C834" s="15" t="str">
        <f>IFERROR(VLOOKUP(A834,'FIT-Lijst'!A:Q,5,FALSE),"")</f>
        <v/>
      </c>
      <c r="D834" s="163" t="str">
        <f t="array" ref="D834">IFERROR(INDEX('FIT-Lijst'!$A$8:$T$994,SMALL(IF((INDEX('FIT-Lijst'!$A$8:$T$994,,18)="Fout")+(INDEX('FIT-Lijst'!$A$8:$T$994,,18)="Kritiek Fout"),MATCH(ROW('FIT-Lijst'!$A$8:$A$994),ROW('FIT-Lijst'!$A$8:$A$994)),""),ROWS('FIT-Lijst'!$A$4:R823)),COLUMNS('FIT-Lijst'!$A$4:R823)),"")</f>
        <v/>
      </c>
      <c r="E834" s="164" t="str">
        <f t="array" ref="E834">IFERROR(INDEX('FIT-Lijst'!$A$8:$T$994,SMALL(IF((INDEX('FIT-Lijst'!$A$8:$T$994,,18)="Fout")+(INDEX('FIT-Lijst'!$A$8:$T$994,,18)="Kritiek Fout"),MATCH(ROW('FIT-Lijst'!$A$8:$A$994),ROW('FIT-Lijst'!$A$8:$A$994)),""),ROWS('FIT-Lijst'!$A$4:S823)),COLUMNS('FIT-Lijst'!$A$4:S823)),"")</f>
        <v/>
      </c>
      <c r="F834" s="163" t="str">
        <f t="array" ref="F834">IFERROR(INDEX('FIT-Lijst'!$A$8:$T$994,SMALL(IF((INDEX('FIT-Lijst'!$A$8:$T$994,,18)="Fout")+(INDEX('FIT-Lijst'!$A$8:$T$994,,18)="Kritiek Fout"),MATCH(ROW('FIT-Lijst'!$A$8:$A$994),ROW('FIT-Lijst'!$A$8:$A$994)),""),ROWS('FIT-Lijst'!$A$4:T823)),COLUMNS('FIT-Lijst'!$A$4:T823)),"")</f>
        <v/>
      </c>
      <c r="G834" s="172"/>
      <c r="H834" s="172"/>
      <c r="I834" s="172"/>
      <c r="J834" s="173"/>
      <c r="K834" s="173"/>
      <c r="L834" s="173"/>
      <c r="M834" s="173"/>
      <c r="N834" s="173"/>
      <c r="O834" s="173"/>
      <c r="P834" s="173"/>
      <c r="Q834" s="173"/>
      <c r="R834" s="173"/>
      <c r="S834" s="173"/>
      <c r="T834" s="174" t="str">
        <f t="shared" si="40"/>
        <v/>
      </c>
      <c r="U834" s="174" t="str">
        <f t="shared" si="38"/>
        <v/>
      </c>
      <c r="V834" s="175" t="str">
        <f t="shared" si="39"/>
        <v/>
      </c>
      <c r="W834" s="172"/>
      <c r="X834" s="172"/>
    </row>
    <row r="835" spans="1:24" x14ac:dyDescent="0.15">
      <c r="A835" s="163" t="str">
        <f t="array" ref="A835">IFERROR(INDEX('FIT-Lijst'!$A$8:$T$994,SMALL(IF((INDEX('FIT-Lijst'!$A$8:$T$994,,18)="Fout")+(INDEX('FIT-Lijst'!$A$8:$T$994,,18)="Kritiek Fout"),MATCH(ROW('FIT-Lijst'!$A$8:$A$994),ROW('FIT-Lijst'!$A$8:$A$994)),""),ROWS('FIT-Lijst'!$A$4:A824)),COLUMNS('FIT-Lijst'!$A$4:A824)),"")</f>
        <v/>
      </c>
      <c r="B835" s="163" t="str">
        <f t="array" ref="B835">IFERROR(INDEX('FIT-Lijst'!$A$8:$T$994,SMALL(IF((INDEX('FIT-Lijst'!$A$8:$T$994,,18)="Fout")+(INDEX('FIT-Lijst'!$A$8:$T$994,,18)="Kritiek Fout"),MATCH(ROW('FIT-Lijst'!$A$8:$A$994),ROW('FIT-Lijst'!$A$8:$A$994)),""),ROWS('FIT-Lijst'!$A$4:D824)),COLUMNS('FIT-Lijst'!$A$4:D824)),"")</f>
        <v/>
      </c>
      <c r="C835" s="15" t="str">
        <f>IFERROR(VLOOKUP(A835,'FIT-Lijst'!A:Q,5,FALSE),"")</f>
        <v/>
      </c>
      <c r="D835" s="163" t="str">
        <f t="array" ref="D835">IFERROR(INDEX('FIT-Lijst'!$A$8:$T$994,SMALL(IF((INDEX('FIT-Lijst'!$A$8:$T$994,,18)="Fout")+(INDEX('FIT-Lijst'!$A$8:$T$994,,18)="Kritiek Fout"),MATCH(ROW('FIT-Lijst'!$A$8:$A$994),ROW('FIT-Lijst'!$A$8:$A$994)),""),ROWS('FIT-Lijst'!$A$4:R824)),COLUMNS('FIT-Lijst'!$A$4:R824)),"")</f>
        <v/>
      </c>
      <c r="E835" s="164" t="str">
        <f t="array" ref="E835">IFERROR(INDEX('FIT-Lijst'!$A$8:$T$994,SMALL(IF((INDEX('FIT-Lijst'!$A$8:$T$994,,18)="Fout")+(INDEX('FIT-Lijst'!$A$8:$T$994,,18)="Kritiek Fout"),MATCH(ROW('FIT-Lijst'!$A$8:$A$994),ROW('FIT-Lijst'!$A$8:$A$994)),""),ROWS('FIT-Lijst'!$A$4:S824)),COLUMNS('FIT-Lijst'!$A$4:S824)),"")</f>
        <v/>
      </c>
      <c r="F835" s="163" t="str">
        <f t="array" ref="F835">IFERROR(INDEX('FIT-Lijst'!$A$8:$T$994,SMALL(IF((INDEX('FIT-Lijst'!$A$8:$T$994,,18)="Fout")+(INDEX('FIT-Lijst'!$A$8:$T$994,,18)="Kritiek Fout"),MATCH(ROW('FIT-Lijst'!$A$8:$A$994),ROW('FIT-Lijst'!$A$8:$A$994)),""),ROWS('FIT-Lijst'!$A$4:T824)),COLUMNS('FIT-Lijst'!$A$4:T824)),"")</f>
        <v/>
      </c>
      <c r="G835" s="172"/>
      <c r="H835" s="172"/>
      <c r="I835" s="172"/>
      <c r="J835" s="173"/>
      <c r="K835" s="173"/>
      <c r="L835" s="173"/>
      <c r="M835" s="173"/>
      <c r="N835" s="173"/>
      <c r="O835" s="173"/>
      <c r="P835" s="173"/>
      <c r="Q835" s="173"/>
      <c r="R835" s="173"/>
      <c r="S835" s="173"/>
      <c r="T835" s="174" t="str">
        <f t="shared" si="40"/>
        <v/>
      </c>
      <c r="U835" s="174" t="str">
        <f t="shared" si="38"/>
        <v/>
      </c>
      <c r="V835" s="175" t="str">
        <f t="shared" si="39"/>
        <v/>
      </c>
      <c r="W835" s="172"/>
      <c r="X835" s="172"/>
    </row>
    <row r="836" spans="1:24" x14ac:dyDescent="0.15">
      <c r="A836" s="163" t="str">
        <f t="array" ref="A836">IFERROR(INDEX('FIT-Lijst'!$A$8:$T$994,SMALL(IF((INDEX('FIT-Lijst'!$A$8:$T$994,,18)="Fout")+(INDEX('FIT-Lijst'!$A$8:$T$994,,18)="Kritiek Fout"),MATCH(ROW('FIT-Lijst'!$A$8:$A$994),ROW('FIT-Lijst'!$A$8:$A$994)),""),ROWS('FIT-Lijst'!$A$4:A825)),COLUMNS('FIT-Lijst'!$A$4:A825)),"")</f>
        <v/>
      </c>
      <c r="B836" s="163" t="str">
        <f t="array" ref="B836">IFERROR(INDEX('FIT-Lijst'!$A$8:$T$994,SMALL(IF((INDEX('FIT-Lijst'!$A$8:$T$994,,18)="Fout")+(INDEX('FIT-Lijst'!$A$8:$T$994,,18)="Kritiek Fout"),MATCH(ROW('FIT-Lijst'!$A$8:$A$994),ROW('FIT-Lijst'!$A$8:$A$994)),""),ROWS('FIT-Lijst'!$A$4:D825)),COLUMNS('FIT-Lijst'!$A$4:D825)),"")</f>
        <v/>
      </c>
      <c r="C836" s="15" t="str">
        <f>IFERROR(VLOOKUP(A836,'FIT-Lijst'!A:Q,5,FALSE),"")</f>
        <v/>
      </c>
      <c r="D836" s="163" t="str">
        <f t="array" ref="D836">IFERROR(INDEX('FIT-Lijst'!$A$8:$T$994,SMALL(IF((INDEX('FIT-Lijst'!$A$8:$T$994,,18)="Fout")+(INDEX('FIT-Lijst'!$A$8:$T$994,,18)="Kritiek Fout"),MATCH(ROW('FIT-Lijst'!$A$8:$A$994),ROW('FIT-Lijst'!$A$8:$A$994)),""),ROWS('FIT-Lijst'!$A$4:R825)),COLUMNS('FIT-Lijst'!$A$4:R825)),"")</f>
        <v/>
      </c>
      <c r="E836" s="164" t="str">
        <f t="array" ref="E836">IFERROR(INDEX('FIT-Lijst'!$A$8:$T$994,SMALL(IF((INDEX('FIT-Lijst'!$A$8:$T$994,,18)="Fout")+(INDEX('FIT-Lijst'!$A$8:$T$994,,18)="Kritiek Fout"),MATCH(ROW('FIT-Lijst'!$A$8:$A$994),ROW('FIT-Lijst'!$A$8:$A$994)),""),ROWS('FIT-Lijst'!$A$4:S825)),COLUMNS('FIT-Lijst'!$A$4:S825)),"")</f>
        <v/>
      </c>
      <c r="F836" s="163" t="str">
        <f t="array" ref="F836">IFERROR(INDEX('FIT-Lijst'!$A$8:$T$994,SMALL(IF((INDEX('FIT-Lijst'!$A$8:$T$994,,18)="Fout")+(INDEX('FIT-Lijst'!$A$8:$T$994,,18)="Kritiek Fout"),MATCH(ROW('FIT-Lijst'!$A$8:$A$994),ROW('FIT-Lijst'!$A$8:$A$994)),""),ROWS('FIT-Lijst'!$A$4:T825)),COLUMNS('FIT-Lijst'!$A$4:T825)),"")</f>
        <v/>
      </c>
      <c r="G836" s="172"/>
      <c r="H836" s="172"/>
      <c r="I836" s="172"/>
      <c r="J836" s="173"/>
      <c r="K836" s="173"/>
      <c r="L836" s="173"/>
      <c r="M836" s="173"/>
      <c r="N836" s="173"/>
      <c r="O836" s="173"/>
      <c r="P836" s="173"/>
      <c r="Q836" s="173"/>
      <c r="R836" s="173"/>
      <c r="S836" s="173"/>
      <c r="T836" s="174" t="str">
        <f t="shared" si="40"/>
        <v/>
      </c>
      <c r="U836" s="174" t="str">
        <f t="shared" si="38"/>
        <v/>
      </c>
      <c r="V836" s="175" t="str">
        <f t="shared" si="39"/>
        <v/>
      </c>
      <c r="W836" s="172"/>
      <c r="X836" s="172"/>
    </row>
    <row r="837" spans="1:24" x14ac:dyDescent="0.15">
      <c r="A837" s="163" t="str">
        <f t="array" ref="A837">IFERROR(INDEX('FIT-Lijst'!$A$8:$T$994,SMALL(IF((INDEX('FIT-Lijst'!$A$8:$T$994,,18)="Fout")+(INDEX('FIT-Lijst'!$A$8:$T$994,,18)="Kritiek Fout"),MATCH(ROW('FIT-Lijst'!$A$8:$A$994),ROW('FIT-Lijst'!$A$8:$A$994)),""),ROWS('FIT-Lijst'!$A$4:A826)),COLUMNS('FIT-Lijst'!$A$4:A826)),"")</f>
        <v/>
      </c>
      <c r="B837" s="163" t="str">
        <f t="array" ref="B837">IFERROR(INDEX('FIT-Lijst'!$A$8:$T$994,SMALL(IF((INDEX('FIT-Lijst'!$A$8:$T$994,,18)="Fout")+(INDEX('FIT-Lijst'!$A$8:$T$994,,18)="Kritiek Fout"),MATCH(ROW('FIT-Lijst'!$A$8:$A$994),ROW('FIT-Lijst'!$A$8:$A$994)),""),ROWS('FIT-Lijst'!$A$4:D826)),COLUMNS('FIT-Lijst'!$A$4:D826)),"")</f>
        <v/>
      </c>
      <c r="C837" s="15" t="str">
        <f>IFERROR(VLOOKUP(A837,'FIT-Lijst'!A:Q,5,FALSE),"")</f>
        <v/>
      </c>
      <c r="D837" s="163" t="str">
        <f t="array" ref="D837">IFERROR(INDEX('FIT-Lijst'!$A$8:$T$994,SMALL(IF((INDEX('FIT-Lijst'!$A$8:$T$994,,18)="Fout")+(INDEX('FIT-Lijst'!$A$8:$T$994,,18)="Kritiek Fout"),MATCH(ROW('FIT-Lijst'!$A$8:$A$994),ROW('FIT-Lijst'!$A$8:$A$994)),""),ROWS('FIT-Lijst'!$A$4:R826)),COLUMNS('FIT-Lijst'!$A$4:R826)),"")</f>
        <v/>
      </c>
      <c r="E837" s="164" t="str">
        <f t="array" ref="E837">IFERROR(INDEX('FIT-Lijst'!$A$8:$T$994,SMALL(IF((INDEX('FIT-Lijst'!$A$8:$T$994,,18)="Fout")+(INDEX('FIT-Lijst'!$A$8:$T$994,,18)="Kritiek Fout"),MATCH(ROW('FIT-Lijst'!$A$8:$A$994),ROW('FIT-Lijst'!$A$8:$A$994)),""),ROWS('FIT-Lijst'!$A$4:S826)),COLUMNS('FIT-Lijst'!$A$4:S826)),"")</f>
        <v/>
      </c>
      <c r="F837" s="163" t="str">
        <f t="array" ref="F837">IFERROR(INDEX('FIT-Lijst'!$A$8:$T$994,SMALL(IF((INDEX('FIT-Lijst'!$A$8:$T$994,,18)="Fout")+(INDEX('FIT-Lijst'!$A$8:$T$994,,18)="Kritiek Fout"),MATCH(ROW('FIT-Lijst'!$A$8:$A$994),ROW('FIT-Lijst'!$A$8:$A$994)),""),ROWS('FIT-Lijst'!$A$4:T826)),COLUMNS('FIT-Lijst'!$A$4:T826)),"")</f>
        <v/>
      </c>
      <c r="G837" s="172"/>
      <c r="H837" s="172"/>
      <c r="I837" s="172"/>
      <c r="J837" s="173"/>
      <c r="K837" s="173"/>
      <c r="L837" s="173"/>
      <c r="M837" s="173"/>
      <c r="N837" s="173"/>
      <c r="O837" s="173"/>
      <c r="P837" s="173"/>
      <c r="Q837" s="173"/>
      <c r="R837" s="173"/>
      <c r="S837" s="173"/>
      <c r="T837" s="174" t="str">
        <f t="shared" si="40"/>
        <v/>
      </c>
      <c r="U837" s="174" t="str">
        <f t="shared" si="38"/>
        <v/>
      </c>
      <c r="V837" s="175" t="str">
        <f t="shared" si="39"/>
        <v/>
      </c>
      <c r="W837" s="172"/>
      <c r="X837" s="172"/>
    </row>
    <row r="838" spans="1:24" x14ac:dyDescent="0.15">
      <c r="A838" s="163" t="str">
        <f t="array" ref="A838">IFERROR(INDEX('FIT-Lijst'!$A$8:$T$994,SMALL(IF((INDEX('FIT-Lijst'!$A$8:$T$994,,18)="Fout")+(INDEX('FIT-Lijst'!$A$8:$T$994,,18)="Kritiek Fout"),MATCH(ROW('FIT-Lijst'!$A$8:$A$994),ROW('FIT-Lijst'!$A$8:$A$994)),""),ROWS('FIT-Lijst'!$A$4:A827)),COLUMNS('FIT-Lijst'!$A$4:A827)),"")</f>
        <v/>
      </c>
      <c r="B838" s="163" t="str">
        <f t="array" ref="B838">IFERROR(INDEX('FIT-Lijst'!$A$8:$T$994,SMALL(IF((INDEX('FIT-Lijst'!$A$8:$T$994,,18)="Fout")+(INDEX('FIT-Lijst'!$A$8:$T$994,,18)="Kritiek Fout"),MATCH(ROW('FIT-Lijst'!$A$8:$A$994),ROW('FIT-Lijst'!$A$8:$A$994)),""),ROWS('FIT-Lijst'!$A$4:D827)),COLUMNS('FIT-Lijst'!$A$4:D827)),"")</f>
        <v/>
      </c>
      <c r="C838" s="15" t="str">
        <f>IFERROR(VLOOKUP(A838,'FIT-Lijst'!A:Q,5,FALSE),"")</f>
        <v/>
      </c>
      <c r="D838" s="163" t="str">
        <f t="array" ref="D838">IFERROR(INDEX('FIT-Lijst'!$A$8:$T$994,SMALL(IF((INDEX('FIT-Lijst'!$A$8:$T$994,,18)="Fout")+(INDEX('FIT-Lijst'!$A$8:$T$994,,18)="Kritiek Fout"),MATCH(ROW('FIT-Lijst'!$A$8:$A$994),ROW('FIT-Lijst'!$A$8:$A$994)),""),ROWS('FIT-Lijst'!$A$4:R827)),COLUMNS('FIT-Lijst'!$A$4:R827)),"")</f>
        <v/>
      </c>
      <c r="E838" s="164" t="str">
        <f t="array" ref="E838">IFERROR(INDEX('FIT-Lijst'!$A$8:$T$994,SMALL(IF((INDEX('FIT-Lijst'!$A$8:$T$994,,18)="Fout")+(INDEX('FIT-Lijst'!$A$8:$T$994,,18)="Kritiek Fout"),MATCH(ROW('FIT-Lijst'!$A$8:$A$994),ROW('FIT-Lijst'!$A$8:$A$994)),""),ROWS('FIT-Lijst'!$A$4:S827)),COLUMNS('FIT-Lijst'!$A$4:S827)),"")</f>
        <v/>
      </c>
      <c r="F838" s="163" t="str">
        <f t="array" ref="F838">IFERROR(INDEX('FIT-Lijst'!$A$8:$T$994,SMALL(IF((INDEX('FIT-Lijst'!$A$8:$T$994,,18)="Fout")+(INDEX('FIT-Lijst'!$A$8:$T$994,,18)="Kritiek Fout"),MATCH(ROW('FIT-Lijst'!$A$8:$A$994),ROW('FIT-Lijst'!$A$8:$A$994)),""),ROWS('FIT-Lijst'!$A$4:T827)),COLUMNS('FIT-Lijst'!$A$4:T827)),"")</f>
        <v/>
      </c>
      <c r="G838" s="172"/>
      <c r="H838" s="172"/>
      <c r="I838" s="172"/>
      <c r="J838" s="173"/>
      <c r="K838" s="173"/>
      <c r="L838" s="173"/>
      <c r="M838" s="173"/>
      <c r="N838" s="173"/>
      <c r="O838" s="173"/>
      <c r="P838" s="173"/>
      <c r="Q838" s="173"/>
      <c r="R838" s="173"/>
      <c r="S838" s="173"/>
      <c r="T838" s="174" t="str">
        <f t="shared" si="40"/>
        <v/>
      </c>
      <c r="U838" s="174" t="str">
        <f t="shared" ref="U838:U901" si="41">IF(OR(J838="",T838=""),"",J838*T838)</f>
        <v/>
      </c>
      <c r="V838" s="175" t="str">
        <f t="shared" si="39"/>
        <v/>
      </c>
      <c r="W838" s="172"/>
      <c r="X838" s="172"/>
    </row>
    <row r="839" spans="1:24" x14ac:dyDescent="0.15">
      <c r="A839" s="163" t="str">
        <f t="array" ref="A839">IFERROR(INDEX('FIT-Lijst'!$A$8:$T$994,SMALL(IF((INDEX('FIT-Lijst'!$A$8:$T$994,,18)="Fout")+(INDEX('FIT-Lijst'!$A$8:$T$994,,18)="Kritiek Fout"),MATCH(ROW('FIT-Lijst'!$A$8:$A$994),ROW('FIT-Lijst'!$A$8:$A$994)),""),ROWS('FIT-Lijst'!$A$4:A828)),COLUMNS('FIT-Lijst'!$A$4:A828)),"")</f>
        <v/>
      </c>
      <c r="B839" s="163" t="str">
        <f t="array" ref="B839">IFERROR(INDEX('FIT-Lijst'!$A$8:$T$994,SMALL(IF((INDEX('FIT-Lijst'!$A$8:$T$994,,18)="Fout")+(INDEX('FIT-Lijst'!$A$8:$T$994,,18)="Kritiek Fout"),MATCH(ROW('FIT-Lijst'!$A$8:$A$994),ROW('FIT-Lijst'!$A$8:$A$994)),""),ROWS('FIT-Lijst'!$A$4:D828)),COLUMNS('FIT-Lijst'!$A$4:D828)),"")</f>
        <v/>
      </c>
      <c r="C839" s="15" t="str">
        <f>IFERROR(VLOOKUP(A839,'FIT-Lijst'!A:Q,5,FALSE),"")</f>
        <v/>
      </c>
      <c r="D839" s="163" t="str">
        <f t="array" ref="D839">IFERROR(INDEX('FIT-Lijst'!$A$8:$T$994,SMALL(IF((INDEX('FIT-Lijst'!$A$8:$T$994,,18)="Fout")+(INDEX('FIT-Lijst'!$A$8:$T$994,,18)="Kritiek Fout"),MATCH(ROW('FIT-Lijst'!$A$8:$A$994),ROW('FIT-Lijst'!$A$8:$A$994)),""),ROWS('FIT-Lijst'!$A$4:R828)),COLUMNS('FIT-Lijst'!$A$4:R828)),"")</f>
        <v/>
      </c>
      <c r="E839" s="164" t="str">
        <f t="array" ref="E839">IFERROR(INDEX('FIT-Lijst'!$A$8:$T$994,SMALL(IF((INDEX('FIT-Lijst'!$A$8:$T$994,,18)="Fout")+(INDEX('FIT-Lijst'!$A$8:$T$994,,18)="Kritiek Fout"),MATCH(ROW('FIT-Lijst'!$A$8:$A$994),ROW('FIT-Lijst'!$A$8:$A$994)),""),ROWS('FIT-Lijst'!$A$4:S828)),COLUMNS('FIT-Lijst'!$A$4:S828)),"")</f>
        <v/>
      </c>
      <c r="F839" s="163" t="str">
        <f t="array" ref="F839">IFERROR(INDEX('FIT-Lijst'!$A$8:$T$994,SMALL(IF((INDEX('FIT-Lijst'!$A$8:$T$994,,18)="Fout")+(INDEX('FIT-Lijst'!$A$8:$T$994,,18)="Kritiek Fout"),MATCH(ROW('FIT-Lijst'!$A$8:$A$994),ROW('FIT-Lijst'!$A$8:$A$994)),""),ROWS('FIT-Lijst'!$A$4:T828)),COLUMNS('FIT-Lijst'!$A$4:T828)),"")</f>
        <v/>
      </c>
      <c r="G839" s="172"/>
      <c r="H839" s="172"/>
      <c r="I839" s="172"/>
      <c r="J839" s="173"/>
      <c r="K839" s="173"/>
      <c r="L839" s="173"/>
      <c r="M839" s="173"/>
      <c r="N839" s="173"/>
      <c r="O839" s="173"/>
      <c r="P839" s="173"/>
      <c r="Q839" s="173"/>
      <c r="R839" s="173"/>
      <c r="S839" s="173"/>
      <c r="T839" s="174" t="str">
        <f t="shared" si="40"/>
        <v/>
      </c>
      <c r="U839" s="174" t="str">
        <f t="shared" si="41"/>
        <v/>
      </c>
      <c r="V839" s="175" t="str">
        <f t="shared" ref="V839:V902" si="42">IF(U839="","",IF(U839&lt;=5,"Acceptabel",IF(AND(U839&gt;=6,U839&lt;=12),"Ongewenst","Onacceptabel")))</f>
        <v/>
      </c>
      <c r="W839" s="172"/>
      <c r="X839" s="172"/>
    </row>
    <row r="840" spans="1:24" x14ac:dyDescent="0.15">
      <c r="A840" s="163" t="str">
        <f t="array" ref="A840">IFERROR(INDEX('FIT-Lijst'!$A$8:$T$994,SMALL(IF((INDEX('FIT-Lijst'!$A$8:$T$994,,18)="Fout")+(INDEX('FIT-Lijst'!$A$8:$T$994,,18)="Kritiek Fout"),MATCH(ROW('FIT-Lijst'!$A$8:$A$994),ROW('FIT-Lijst'!$A$8:$A$994)),""),ROWS('FIT-Lijst'!$A$4:A829)),COLUMNS('FIT-Lijst'!$A$4:A829)),"")</f>
        <v/>
      </c>
      <c r="B840" s="163" t="str">
        <f t="array" ref="B840">IFERROR(INDEX('FIT-Lijst'!$A$8:$T$994,SMALL(IF((INDEX('FIT-Lijst'!$A$8:$T$994,,18)="Fout")+(INDEX('FIT-Lijst'!$A$8:$T$994,,18)="Kritiek Fout"),MATCH(ROW('FIT-Lijst'!$A$8:$A$994),ROW('FIT-Lijst'!$A$8:$A$994)),""),ROWS('FIT-Lijst'!$A$4:D829)),COLUMNS('FIT-Lijst'!$A$4:D829)),"")</f>
        <v/>
      </c>
      <c r="C840" s="15" t="str">
        <f>IFERROR(VLOOKUP(A840,'FIT-Lijst'!A:Q,5,FALSE),"")</f>
        <v/>
      </c>
      <c r="D840" s="163" t="str">
        <f t="array" ref="D840">IFERROR(INDEX('FIT-Lijst'!$A$8:$T$994,SMALL(IF((INDEX('FIT-Lijst'!$A$8:$T$994,,18)="Fout")+(INDEX('FIT-Lijst'!$A$8:$T$994,,18)="Kritiek Fout"),MATCH(ROW('FIT-Lijst'!$A$8:$A$994),ROW('FIT-Lijst'!$A$8:$A$994)),""),ROWS('FIT-Lijst'!$A$4:R829)),COLUMNS('FIT-Lijst'!$A$4:R829)),"")</f>
        <v/>
      </c>
      <c r="E840" s="164" t="str">
        <f t="array" ref="E840">IFERROR(INDEX('FIT-Lijst'!$A$8:$T$994,SMALL(IF((INDEX('FIT-Lijst'!$A$8:$T$994,,18)="Fout")+(INDEX('FIT-Lijst'!$A$8:$T$994,,18)="Kritiek Fout"),MATCH(ROW('FIT-Lijst'!$A$8:$A$994),ROW('FIT-Lijst'!$A$8:$A$994)),""),ROWS('FIT-Lijst'!$A$4:S829)),COLUMNS('FIT-Lijst'!$A$4:S829)),"")</f>
        <v/>
      </c>
      <c r="F840" s="163" t="str">
        <f t="array" ref="F840">IFERROR(INDEX('FIT-Lijst'!$A$8:$T$994,SMALL(IF((INDEX('FIT-Lijst'!$A$8:$T$994,,18)="Fout")+(INDEX('FIT-Lijst'!$A$8:$T$994,,18)="Kritiek Fout"),MATCH(ROW('FIT-Lijst'!$A$8:$A$994),ROW('FIT-Lijst'!$A$8:$A$994)),""),ROWS('FIT-Lijst'!$A$4:T829)),COLUMNS('FIT-Lijst'!$A$4:T829)),"")</f>
        <v/>
      </c>
      <c r="G840" s="172"/>
      <c r="H840" s="172"/>
      <c r="I840" s="172"/>
      <c r="J840" s="173"/>
      <c r="K840" s="173"/>
      <c r="L840" s="173"/>
      <c r="M840" s="173"/>
      <c r="N840" s="173"/>
      <c r="O840" s="173"/>
      <c r="P840" s="173"/>
      <c r="Q840" s="173"/>
      <c r="R840" s="173"/>
      <c r="S840" s="173"/>
      <c r="T840" s="174" t="str">
        <f t="shared" si="40"/>
        <v/>
      </c>
      <c r="U840" s="174" t="str">
        <f t="shared" si="41"/>
        <v/>
      </c>
      <c r="V840" s="175" t="str">
        <f t="shared" si="42"/>
        <v/>
      </c>
      <c r="W840" s="172"/>
      <c r="X840" s="172"/>
    </row>
    <row r="841" spans="1:24" x14ac:dyDescent="0.15">
      <c r="A841" s="163" t="str">
        <f t="array" ref="A841">IFERROR(INDEX('FIT-Lijst'!$A$8:$T$994,SMALL(IF((INDEX('FIT-Lijst'!$A$8:$T$994,,18)="Fout")+(INDEX('FIT-Lijst'!$A$8:$T$994,,18)="Kritiek Fout"),MATCH(ROW('FIT-Lijst'!$A$8:$A$994),ROW('FIT-Lijst'!$A$8:$A$994)),""),ROWS('FIT-Lijst'!$A$4:A830)),COLUMNS('FIT-Lijst'!$A$4:A830)),"")</f>
        <v/>
      </c>
      <c r="B841" s="163" t="str">
        <f t="array" ref="B841">IFERROR(INDEX('FIT-Lijst'!$A$8:$T$994,SMALL(IF((INDEX('FIT-Lijst'!$A$8:$T$994,,18)="Fout")+(INDEX('FIT-Lijst'!$A$8:$T$994,,18)="Kritiek Fout"),MATCH(ROW('FIT-Lijst'!$A$8:$A$994),ROW('FIT-Lijst'!$A$8:$A$994)),""),ROWS('FIT-Lijst'!$A$4:D830)),COLUMNS('FIT-Lijst'!$A$4:D830)),"")</f>
        <v/>
      </c>
      <c r="C841" s="15" t="str">
        <f>IFERROR(VLOOKUP(A841,'FIT-Lijst'!A:Q,5,FALSE),"")</f>
        <v/>
      </c>
      <c r="D841" s="163" t="str">
        <f t="array" ref="D841">IFERROR(INDEX('FIT-Lijst'!$A$8:$T$994,SMALL(IF((INDEX('FIT-Lijst'!$A$8:$T$994,,18)="Fout")+(INDEX('FIT-Lijst'!$A$8:$T$994,,18)="Kritiek Fout"),MATCH(ROW('FIT-Lijst'!$A$8:$A$994),ROW('FIT-Lijst'!$A$8:$A$994)),""),ROWS('FIT-Lijst'!$A$4:R830)),COLUMNS('FIT-Lijst'!$A$4:R830)),"")</f>
        <v/>
      </c>
      <c r="E841" s="164" t="str">
        <f t="array" ref="E841">IFERROR(INDEX('FIT-Lijst'!$A$8:$T$994,SMALL(IF((INDEX('FIT-Lijst'!$A$8:$T$994,,18)="Fout")+(INDEX('FIT-Lijst'!$A$8:$T$994,,18)="Kritiek Fout"),MATCH(ROW('FIT-Lijst'!$A$8:$A$994),ROW('FIT-Lijst'!$A$8:$A$994)),""),ROWS('FIT-Lijst'!$A$4:S830)),COLUMNS('FIT-Lijst'!$A$4:S830)),"")</f>
        <v/>
      </c>
      <c r="F841" s="163" t="str">
        <f t="array" ref="F841">IFERROR(INDEX('FIT-Lijst'!$A$8:$T$994,SMALL(IF((INDEX('FIT-Lijst'!$A$8:$T$994,,18)="Fout")+(INDEX('FIT-Lijst'!$A$8:$T$994,,18)="Kritiek Fout"),MATCH(ROW('FIT-Lijst'!$A$8:$A$994),ROW('FIT-Lijst'!$A$8:$A$994)),""),ROWS('FIT-Lijst'!$A$4:T830)),COLUMNS('FIT-Lijst'!$A$4:T830)),"")</f>
        <v/>
      </c>
      <c r="G841" s="172"/>
      <c r="H841" s="172"/>
      <c r="I841" s="172"/>
      <c r="J841" s="173"/>
      <c r="K841" s="173"/>
      <c r="L841" s="173"/>
      <c r="M841" s="173"/>
      <c r="N841" s="173"/>
      <c r="O841" s="173"/>
      <c r="P841" s="173"/>
      <c r="Q841" s="173"/>
      <c r="R841" s="173"/>
      <c r="S841" s="173"/>
      <c r="T841" s="174" t="str">
        <f t="shared" ref="T841:T904" si="43">IF(COUNT(K841:S841)=0,"",MAX(K841:S841))</f>
        <v/>
      </c>
      <c r="U841" s="174" t="str">
        <f t="shared" si="41"/>
        <v/>
      </c>
      <c r="V841" s="175" t="str">
        <f t="shared" si="42"/>
        <v/>
      </c>
      <c r="W841" s="172"/>
      <c r="X841" s="172"/>
    </row>
    <row r="842" spans="1:24" x14ac:dyDescent="0.15">
      <c r="A842" s="163" t="str">
        <f t="array" ref="A842">IFERROR(INDEX('FIT-Lijst'!$A$8:$T$994,SMALL(IF((INDEX('FIT-Lijst'!$A$8:$T$994,,18)="Fout")+(INDEX('FIT-Lijst'!$A$8:$T$994,,18)="Kritiek Fout"),MATCH(ROW('FIT-Lijst'!$A$8:$A$994),ROW('FIT-Lijst'!$A$8:$A$994)),""),ROWS('FIT-Lijst'!$A$4:A831)),COLUMNS('FIT-Lijst'!$A$4:A831)),"")</f>
        <v/>
      </c>
      <c r="B842" s="163" t="str">
        <f t="array" ref="B842">IFERROR(INDEX('FIT-Lijst'!$A$8:$T$994,SMALL(IF((INDEX('FIT-Lijst'!$A$8:$T$994,,18)="Fout")+(INDEX('FIT-Lijst'!$A$8:$T$994,,18)="Kritiek Fout"),MATCH(ROW('FIT-Lijst'!$A$8:$A$994),ROW('FIT-Lijst'!$A$8:$A$994)),""),ROWS('FIT-Lijst'!$A$4:D831)),COLUMNS('FIT-Lijst'!$A$4:D831)),"")</f>
        <v/>
      </c>
      <c r="C842" s="15" t="str">
        <f>IFERROR(VLOOKUP(A842,'FIT-Lijst'!A:Q,5,FALSE),"")</f>
        <v/>
      </c>
      <c r="D842" s="163" t="str">
        <f t="array" ref="D842">IFERROR(INDEX('FIT-Lijst'!$A$8:$T$994,SMALL(IF((INDEX('FIT-Lijst'!$A$8:$T$994,,18)="Fout")+(INDEX('FIT-Lijst'!$A$8:$T$994,,18)="Kritiek Fout"),MATCH(ROW('FIT-Lijst'!$A$8:$A$994),ROW('FIT-Lijst'!$A$8:$A$994)),""),ROWS('FIT-Lijst'!$A$4:R831)),COLUMNS('FIT-Lijst'!$A$4:R831)),"")</f>
        <v/>
      </c>
      <c r="E842" s="164" t="str">
        <f t="array" ref="E842">IFERROR(INDEX('FIT-Lijst'!$A$8:$T$994,SMALL(IF((INDEX('FIT-Lijst'!$A$8:$T$994,,18)="Fout")+(INDEX('FIT-Lijst'!$A$8:$T$994,,18)="Kritiek Fout"),MATCH(ROW('FIT-Lijst'!$A$8:$A$994),ROW('FIT-Lijst'!$A$8:$A$994)),""),ROWS('FIT-Lijst'!$A$4:S831)),COLUMNS('FIT-Lijst'!$A$4:S831)),"")</f>
        <v/>
      </c>
      <c r="F842" s="163" t="str">
        <f t="array" ref="F842">IFERROR(INDEX('FIT-Lijst'!$A$8:$T$994,SMALL(IF((INDEX('FIT-Lijst'!$A$8:$T$994,,18)="Fout")+(INDEX('FIT-Lijst'!$A$8:$T$994,,18)="Kritiek Fout"),MATCH(ROW('FIT-Lijst'!$A$8:$A$994),ROW('FIT-Lijst'!$A$8:$A$994)),""),ROWS('FIT-Lijst'!$A$4:T831)),COLUMNS('FIT-Lijst'!$A$4:T831)),"")</f>
        <v/>
      </c>
      <c r="G842" s="172"/>
      <c r="H842" s="172"/>
      <c r="I842" s="172"/>
      <c r="J842" s="173"/>
      <c r="K842" s="173"/>
      <c r="L842" s="173"/>
      <c r="M842" s="173"/>
      <c r="N842" s="173"/>
      <c r="O842" s="173"/>
      <c r="P842" s="173"/>
      <c r="Q842" s="173"/>
      <c r="R842" s="173"/>
      <c r="S842" s="173"/>
      <c r="T842" s="174" t="str">
        <f t="shared" si="43"/>
        <v/>
      </c>
      <c r="U842" s="174" t="str">
        <f t="shared" si="41"/>
        <v/>
      </c>
      <c r="V842" s="175" t="str">
        <f t="shared" si="42"/>
        <v/>
      </c>
      <c r="W842" s="172"/>
      <c r="X842" s="172"/>
    </row>
    <row r="843" spans="1:24" x14ac:dyDescent="0.15">
      <c r="A843" s="163" t="str">
        <f t="array" ref="A843">IFERROR(INDEX('FIT-Lijst'!$A$8:$T$994,SMALL(IF((INDEX('FIT-Lijst'!$A$8:$T$994,,18)="Fout")+(INDEX('FIT-Lijst'!$A$8:$T$994,,18)="Kritiek Fout"),MATCH(ROW('FIT-Lijst'!$A$8:$A$994),ROW('FIT-Lijst'!$A$8:$A$994)),""),ROWS('FIT-Lijst'!$A$4:A832)),COLUMNS('FIT-Lijst'!$A$4:A832)),"")</f>
        <v/>
      </c>
      <c r="B843" s="163" t="str">
        <f t="array" ref="B843">IFERROR(INDEX('FIT-Lijst'!$A$8:$T$994,SMALL(IF((INDEX('FIT-Lijst'!$A$8:$T$994,,18)="Fout")+(INDEX('FIT-Lijst'!$A$8:$T$994,,18)="Kritiek Fout"),MATCH(ROW('FIT-Lijst'!$A$8:$A$994),ROW('FIT-Lijst'!$A$8:$A$994)),""),ROWS('FIT-Lijst'!$A$4:D832)),COLUMNS('FIT-Lijst'!$A$4:D832)),"")</f>
        <v/>
      </c>
      <c r="C843" s="15" t="str">
        <f>IFERROR(VLOOKUP(A843,'FIT-Lijst'!A:Q,5,FALSE),"")</f>
        <v/>
      </c>
      <c r="D843" s="163" t="str">
        <f t="array" ref="D843">IFERROR(INDEX('FIT-Lijst'!$A$8:$T$994,SMALL(IF((INDEX('FIT-Lijst'!$A$8:$T$994,,18)="Fout")+(INDEX('FIT-Lijst'!$A$8:$T$994,,18)="Kritiek Fout"),MATCH(ROW('FIT-Lijst'!$A$8:$A$994),ROW('FIT-Lijst'!$A$8:$A$994)),""),ROWS('FIT-Lijst'!$A$4:R832)),COLUMNS('FIT-Lijst'!$A$4:R832)),"")</f>
        <v/>
      </c>
      <c r="E843" s="164" t="str">
        <f t="array" ref="E843">IFERROR(INDEX('FIT-Lijst'!$A$8:$T$994,SMALL(IF((INDEX('FIT-Lijst'!$A$8:$T$994,,18)="Fout")+(INDEX('FIT-Lijst'!$A$8:$T$994,,18)="Kritiek Fout"),MATCH(ROW('FIT-Lijst'!$A$8:$A$994),ROW('FIT-Lijst'!$A$8:$A$994)),""),ROWS('FIT-Lijst'!$A$4:S832)),COLUMNS('FIT-Lijst'!$A$4:S832)),"")</f>
        <v/>
      </c>
      <c r="F843" s="163" t="str">
        <f t="array" ref="F843">IFERROR(INDEX('FIT-Lijst'!$A$8:$T$994,SMALL(IF((INDEX('FIT-Lijst'!$A$8:$T$994,,18)="Fout")+(INDEX('FIT-Lijst'!$A$8:$T$994,,18)="Kritiek Fout"),MATCH(ROW('FIT-Lijst'!$A$8:$A$994),ROW('FIT-Lijst'!$A$8:$A$994)),""),ROWS('FIT-Lijst'!$A$4:T832)),COLUMNS('FIT-Lijst'!$A$4:T832)),"")</f>
        <v/>
      </c>
      <c r="G843" s="172"/>
      <c r="H843" s="172"/>
      <c r="I843" s="172"/>
      <c r="J843" s="173"/>
      <c r="K843" s="173"/>
      <c r="L843" s="173"/>
      <c r="M843" s="173"/>
      <c r="N843" s="173"/>
      <c r="O843" s="173"/>
      <c r="P843" s="173"/>
      <c r="Q843" s="173"/>
      <c r="R843" s="173"/>
      <c r="S843" s="173"/>
      <c r="T843" s="174" t="str">
        <f t="shared" si="43"/>
        <v/>
      </c>
      <c r="U843" s="174" t="str">
        <f t="shared" si="41"/>
        <v/>
      </c>
      <c r="V843" s="175" t="str">
        <f t="shared" si="42"/>
        <v/>
      </c>
      <c r="W843" s="172"/>
      <c r="X843" s="172"/>
    </row>
    <row r="844" spans="1:24" x14ac:dyDescent="0.15">
      <c r="A844" s="163" t="str">
        <f t="array" ref="A844">IFERROR(INDEX('FIT-Lijst'!$A$8:$T$994,SMALL(IF((INDEX('FIT-Lijst'!$A$8:$T$994,,18)="Fout")+(INDEX('FIT-Lijst'!$A$8:$T$994,,18)="Kritiek Fout"),MATCH(ROW('FIT-Lijst'!$A$8:$A$994),ROW('FIT-Lijst'!$A$8:$A$994)),""),ROWS('FIT-Lijst'!$A$4:A833)),COLUMNS('FIT-Lijst'!$A$4:A833)),"")</f>
        <v/>
      </c>
      <c r="B844" s="163" t="str">
        <f t="array" ref="B844">IFERROR(INDEX('FIT-Lijst'!$A$8:$T$994,SMALL(IF((INDEX('FIT-Lijst'!$A$8:$T$994,,18)="Fout")+(INDEX('FIT-Lijst'!$A$8:$T$994,,18)="Kritiek Fout"),MATCH(ROW('FIT-Lijst'!$A$8:$A$994),ROW('FIT-Lijst'!$A$8:$A$994)),""),ROWS('FIT-Lijst'!$A$4:D833)),COLUMNS('FIT-Lijst'!$A$4:D833)),"")</f>
        <v/>
      </c>
      <c r="C844" s="15" t="str">
        <f>IFERROR(VLOOKUP(A844,'FIT-Lijst'!A:Q,5,FALSE),"")</f>
        <v/>
      </c>
      <c r="D844" s="163" t="str">
        <f t="array" ref="D844">IFERROR(INDEX('FIT-Lijst'!$A$8:$T$994,SMALL(IF((INDEX('FIT-Lijst'!$A$8:$T$994,,18)="Fout")+(INDEX('FIT-Lijst'!$A$8:$T$994,,18)="Kritiek Fout"),MATCH(ROW('FIT-Lijst'!$A$8:$A$994),ROW('FIT-Lijst'!$A$8:$A$994)),""),ROWS('FIT-Lijst'!$A$4:R833)),COLUMNS('FIT-Lijst'!$A$4:R833)),"")</f>
        <v/>
      </c>
      <c r="E844" s="164" t="str">
        <f t="array" ref="E844">IFERROR(INDEX('FIT-Lijst'!$A$8:$T$994,SMALL(IF((INDEX('FIT-Lijst'!$A$8:$T$994,,18)="Fout")+(INDEX('FIT-Lijst'!$A$8:$T$994,,18)="Kritiek Fout"),MATCH(ROW('FIT-Lijst'!$A$8:$A$994),ROW('FIT-Lijst'!$A$8:$A$994)),""),ROWS('FIT-Lijst'!$A$4:S833)),COLUMNS('FIT-Lijst'!$A$4:S833)),"")</f>
        <v/>
      </c>
      <c r="F844" s="163" t="str">
        <f t="array" ref="F844">IFERROR(INDEX('FIT-Lijst'!$A$8:$T$994,SMALL(IF((INDEX('FIT-Lijst'!$A$8:$T$994,,18)="Fout")+(INDEX('FIT-Lijst'!$A$8:$T$994,,18)="Kritiek Fout"),MATCH(ROW('FIT-Lijst'!$A$8:$A$994),ROW('FIT-Lijst'!$A$8:$A$994)),""),ROWS('FIT-Lijst'!$A$4:T833)),COLUMNS('FIT-Lijst'!$A$4:T833)),"")</f>
        <v/>
      </c>
      <c r="G844" s="172"/>
      <c r="H844" s="172"/>
      <c r="I844" s="172"/>
      <c r="J844" s="173"/>
      <c r="K844" s="173"/>
      <c r="L844" s="173"/>
      <c r="M844" s="173"/>
      <c r="N844" s="173"/>
      <c r="O844" s="173"/>
      <c r="P844" s="173"/>
      <c r="Q844" s="173"/>
      <c r="R844" s="173"/>
      <c r="S844" s="173"/>
      <c r="T844" s="174" t="str">
        <f t="shared" si="43"/>
        <v/>
      </c>
      <c r="U844" s="174" t="str">
        <f t="shared" si="41"/>
        <v/>
      </c>
      <c r="V844" s="175" t="str">
        <f t="shared" si="42"/>
        <v/>
      </c>
      <c r="W844" s="172"/>
      <c r="X844" s="172"/>
    </row>
    <row r="845" spans="1:24" x14ac:dyDescent="0.15">
      <c r="A845" s="163" t="str">
        <f t="array" ref="A845">IFERROR(INDEX('FIT-Lijst'!$A$8:$T$994,SMALL(IF((INDEX('FIT-Lijst'!$A$8:$T$994,,18)="Fout")+(INDEX('FIT-Lijst'!$A$8:$T$994,,18)="Kritiek Fout"),MATCH(ROW('FIT-Lijst'!$A$8:$A$994),ROW('FIT-Lijst'!$A$8:$A$994)),""),ROWS('FIT-Lijst'!$A$4:A834)),COLUMNS('FIT-Lijst'!$A$4:A834)),"")</f>
        <v/>
      </c>
      <c r="B845" s="163" t="str">
        <f t="array" ref="B845">IFERROR(INDEX('FIT-Lijst'!$A$8:$T$994,SMALL(IF((INDEX('FIT-Lijst'!$A$8:$T$994,,18)="Fout")+(INDEX('FIT-Lijst'!$A$8:$T$994,,18)="Kritiek Fout"),MATCH(ROW('FIT-Lijst'!$A$8:$A$994),ROW('FIT-Lijst'!$A$8:$A$994)),""),ROWS('FIT-Lijst'!$A$4:D834)),COLUMNS('FIT-Lijst'!$A$4:D834)),"")</f>
        <v/>
      </c>
      <c r="C845" s="15" t="str">
        <f>IFERROR(VLOOKUP(A845,'FIT-Lijst'!A:Q,5,FALSE),"")</f>
        <v/>
      </c>
      <c r="D845" s="163" t="str">
        <f t="array" ref="D845">IFERROR(INDEX('FIT-Lijst'!$A$8:$T$994,SMALL(IF((INDEX('FIT-Lijst'!$A$8:$T$994,,18)="Fout")+(INDEX('FIT-Lijst'!$A$8:$T$994,,18)="Kritiek Fout"),MATCH(ROW('FIT-Lijst'!$A$8:$A$994),ROW('FIT-Lijst'!$A$8:$A$994)),""),ROWS('FIT-Lijst'!$A$4:R834)),COLUMNS('FIT-Lijst'!$A$4:R834)),"")</f>
        <v/>
      </c>
      <c r="E845" s="164" t="str">
        <f t="array" ref="E845">IFERROR(INDEX('FIT-Lijst'!$A$8:$T$994,SMALL(IF((INDEX('FIT-Lijst'!$A$8:$T$994,,18)="Fout")+(INDEX('FIT-Lijst'!$A$8:$T$994,,18)="Kritiek Fout"),MATCH(ROW('FIT-Lijst'!$A$8:$A$994),ROW('FIT-Lijst'!$A$8:$A$994)),""),ROWS('FIT-Lijst'!$A$4:S834)),COLUMNS('FIT-Lijst'!$A$4:S834)),"")</f>
        <v/>
      </c>
      <c r="F845" s="163" t="str">
        <f t="array" ref="F845">IFERROR(INDEX('FIT-Lijst'!$A$8:$T$994,SMALL(IF((INDEX('FIT-Lijst'!$A$8:$T$994,,18)="Fout")+(INDEX('FIT-Lijst'!$A$8:$T$994,,18)="Kritiek Fout"),MATCH(ROW('FIT-Lijst'!$A$8:$A$994),ROW('FIT-Lijst'!$A$8:$A$994)),""),ROWS('FIT-Lijst'!$A$4:T834)),COLUMNS('FIT-Lijst'!$A$4:T834)),"")</f>
        <v/>
      </c>
      <c r="G845" s="172"/>
      <c r="H845" s="172"/>
      <c r="I845" s="172"/>
      <c r="J845" s="173"/>
      <c r="K845" s="173"/>
      <c r="L845" s="173"/>
      <c r="M845" s="173"/>
      <c r="N845" s="173"/>
      <c r="O845" s="173"/>
      <c r="P845" s="173"/>
      <c r="Q845" s="173"/>
      <c r="R845" s="173"/>
      <c r="S845" s="173"/>
      <c r="T845" s="174" t="str">
        <f t="shared" si="43"/>
        <v/>
      </c>
      <c r="U845" s="174" t="str">
        <f t="shared" si="41"/>
        <v/>
      </c>
      <c r="V845" s="175" t="str">
        <f t="shared" si="42"/>
        <v/>
      </c>
      <c r="W845" s="172"/>
      <c r="X845" s="172"/>
    </row>
    <row r="846" spans="1:24" x14ac:dyDescent="0.15">
      <c r="A846" s="163" t="str">
        <f t="array" ref="A846">IFERROR(INDEX('FIT-Lijst'!$A$8:$T$994,SMALL(IF((INDEX('FIT-Lijst'!$A$8:$T$994,,18)="Fout")+(INDEX('FIT-Lijst'!$A$8:$T$994,,18)="Kritiek Fout"),MATCH(ROW('FIT-Lijst'!$A$8:$A$994),ROW('FIT-Lijst'!$A$8:$A$994)),""),ROWS('FIT-Lijst'!$A$4:A835)),COLUMNS('FIT-Lijst'!$A$4:A835)),"")</f>
        <v/>
      </c>
      <c r="B846" s="163" t="str">
        <f t="array" ref="B846">IFERROR(INDEX('FIT-Lijst'!$A$8:$T$994,SMALL(IF((INDEX('FIT-Lijst'!$A$8:$T$994,,18)="Fout")+(INDEX('FIT-Lijst'!$A$8:$T$994,,18)="Kritiek Fout"),MATCH(ROW('FIT-Lijst'!$A$8:$A$994),ROW('FIT-Lijst'!$A$8:$A$994)),""),ROWS('FIT-Lijst'!$A$4:D835)),COLUMNS('FIT-Lijst'!$A$4:D835)),"")</f>
        <v/>
      </c>
      <c r="C846" s="15" t="str">
        <f>IFERROR(VLOOKUP(A846,'FIT-Lijst'!A:Q,5,FALSE),"")</f>
        <v/>
      </c>
      <c r="D846" s="163" t="str">
        <f t="array" ref="D846">IFERROR(INDEX('FIT-Lijst'!$A$8:$T$994,SMALL(IF((INDEX('FIT-Lijst'!$A$8:$T$994,,18)="Fout")+(INDEX('FIT-Lijst'!$A$8:$T$994,,18)="Kritiek Fout"),MATCH(ROW('FIT-Lijst'!$A$8:$A$994),ROW('FIT-Lijst'!$A$8:$A$994)),""),ROWS('FIT-Lijst'!$A$4:R835)),COLUMNS('FIT-Lijst'!$A$4:R835)),"")</f>
        <v/>
      </c>
      <c r="E846" s="164" t="str">
        <f t="array" ref="E846">IFERROR(INDEX('FIT-Lijst'!$A$8:$T$994,SMALL(IF((INDEX('FIT-Lijst'!$A$8:$T$994,,18)="Fout")+(INDEX('FIT-Lijst'!$A$8:$T$994,,18)="Kritiek Fout"),MATCH(ROW('FIT-Lijst'!$A$8:$A$994),ROW('FIT-Lijst'!$A$8:$A$994)),""),ROWS('FIT-Lijst'!$A$4:S835)),COLUMNS('FIT-Lijst'!$A$4:S835)),"")</f>
        <v/>
      </c>
      <c r="F846" s="163" t="str">
        <f t="array" ref="F846">IFERROR(INDEX('FIT-Lijst'!$A$8:$T$994,SMALL(IF((INDEX('FIT-Lijst'!$A$8:$T$994,,18)="Fout")+(INDEX('FIT-Lijst'!$A$8:$T$994,,18)="Kritiek Fout"),MATCH(ROW('FIT-Lijst'!$A$8:$A$994),ROW('FIT-Lijst'!$A$8:$A$994)),""),ROWS('FIT-Lijst'!$A$4:T835)),COLUMNS('FIT-Lijst'!$A$4:T835)),"")</f>
        <v/>
      </c>
      <c r="G846" s="172"/>
      <c r="H846" s="172"/>
      <c r="I846" s="172"/>
      <c r="J846" s="173"/>
      <c r="K846" s="173"/>
      <c r="L846" s="173"/>
      <c r="M846" s="173"/>
      <c r="N846" s="173"/>
      <c r="O846" s="173"/>
      <c r="P846" s="173"/>
      <c r="Q846" s="173"/>
      <c r="R846" s="173"/>
      <c r="S846" s="173"/>
      <c r="T846" s="174" t="str">
        <f t="shared" si="43"/>
        <v/>
      </c>
      <c r="U846" s="174" t="str">
        <f t="shared" si="41"/>
        <v/>
      </c>
      <c r="V846" s="175" t="str">
        <f t="shared" si="42"/>
        <v/>
      </c>
      <c r="W846" s="172"/>
      <c r="X846" s="172"/>
    </row>
    <row r="847" spans="1:24" x14ac:dyDescent="0.15">
      <c r="A847" s="163" t="str">
        <f t="array" ref="A847">IFERROR(INDEX('FIT-Lijst'!$A$8:$T$994,SMALL(IF((INDEX('FIT-Lijst'!$A$8:$T$994,,18)="Fout")+(INDEX('FIT-Lijst'!$A$8:$T$994,,18)="Kritiek Fout"),MATCH(ROW('FIT-Lijst'!$A$8:$A$994),ROW('FIT-Lijst'!$A$8:$A$994)),""),ROWS('FIT-Lijst'!$A$4:A836)),COLUMNS('FIT-Lijst'!$A$4:A836)),"")</f>
        <v/>
      </c>
      <c r="B847" s="163" t="str">
        <f t="array" ref="B847">IFERROR(INDEX('FIT-Lijst'!$A$8:$T$994,SMALL(IF((INDEX('FIT-Lijst'!$A$8:$T$994,,18)="Fout")+(INDEX('FIT-Lijst'!$A$8:$T$994,,18)="Kritiek Fout"),MATCH(ROW('FIT-Lijst'!$A$8:$A$994),ROW('FIT-Lijst'!$A$8:$A$994)),""),ROWS('FIT-Lijst'!$A$4:D836)),COLUMNS('FIT-Lijst'!$A$4:D836)),"")</f>
        <v/>
      </c>
      <c r="C847" s="15" t="str">
        <f>IFERROR(VLOOKUP(A847,'FIT-Lijst'!A:Q,5,FALSE),"")</f>
        <v/>
      </c>
      <c r="D847" s="163" t="str">
        <f t="array" ref="D847">IFERROR(INDEX('FIT-Lijst'!$A$8:$T$994,SMALL(IF((INDEX('FIT-Lijst'!$A$8:$T$994,,18)="Fout")+(INDEX('FIT-Lijst'!$A$8:$T$994,,18)="Kritiek Fout"),MATCH(ROW('FIT-Lijst'!$A$8:$A$994),ROW('FIT-Lijst'!$A$8:$A$994)),""),ROWS('FIT-Lijst'!$A$4:R836)),COLUMNS('FIT-Lijst'!$A$4:R836)),"")</f>
        <v/>
      </c>
      <c r="E847" s="164" t="str">
        <f t="array" ref="E847">IFERROR(INDEX('FIT-Lijst'!$A$8:$T$994,SMALL(IF((INDEX('FIT-Lijst'!$A$8:$T$994,,18)="Fout")+(INDEX('FIT-Lijst'!$A$8:$T$994,,18)="Kritiek Fout"),MATCH(ROW('FIT-Lijst'!$A$8:$A$994),ROW('FIT-Lijst'!$A$8:$A$994)),""),ROWS('FIT-Lijst'!$A$4:S836)),COLUMNS('FIT-Lijst'!$A$4:S836)),"")</f>
        <v/>
      </c>
      <c r="F847" s="163" t="str">
        <f t="array" ref="F847">IFERROR(INDEX('FIT-Lijst'!$A$8:$T$994,SMALL(IF((INDEX('FIT-Lijst'!$A$8:$T$994,,18)="Fout")+(INDEX('FIT-Lijst'!$A$8:$T$994,,18)="Kritiek Fout"),MATCH(ROW('FIT-Lijst'!$A$8:$A$994),ROW('FIT-Lijst'!$A$8:$A$994)),""),ROWS('FIT-Lijst'!$A$4:T836)),COLUMNS('FIT-Lijst'!$A$4:T836)),"")</f>
        <v/>
      </c>
      <c r="G847" s="172"/>
      <c r="H847" s="172"/>
      <c r="I847" s="172"/>
      <c r="J847" s="173"/>
      <c r="K847" s="173"/>
      <c r="L847" s="173"/>
      <c r="M847" s="173"/>
      <c r="N847" s="173"/>
      <c r="O847" s="173"/>
      <c r="P847" s="173"/>
      <c r="Q847" s="173"/>
      <c r="R847" s="173"/>
      <c r="S847" s="173"/>
      <c r="T847" s="174" t="str">
        <f t="shared" si="43"/>
        <v/>
      </c>
      <c r="U847" s="174" t="str">
        <f t="shared" si="41"/>
        <v/>
      </c>
      <c r="V847" s="175" t="str">
        <f t="shared" si="42"/>
        <v/>
      </c>
      <c r="W847" s="172"/>
      <c r="X847" s="172"/>
    </row>
    <row r="848" spans="1:24" x14ac:dyDescent="0.15">
      <c r="A848" s="163" t="str">
        <f t="array" ref="A848">IFERROR(INDEX('FIT-Lijst'!$A$8:$T$994,SMALL(IF((INDEX('FIT-Lijst'!$A$8:$T$994,,18)="Fout")+(INDEX('FIT-Lijst'!$A$8:$T$994,,18)="Kritiek Fout"),MATCH(ROW('FIT-Lijst'!$A$8:$A$994),ROW('FIT-Lijst'!$A$8:$A$994)),""),ROWS('FIT-Lijst'!$A$4:A837)),COLUMNS('FIT-Lijst'!$A$4:A837)),"")</f>
        <v/>
      </c>
      <c r="B848" s="163" t="str">
        <f t="array" ref="B848">IFERROR(INDEX('FIT-Lijst'!$A$8:$T$994,SMALL(IF((INDEX('FIT-Lijst'!$A$8:$T$994,,18)="Fout")+(INDEX('FIT-Lijst'!$A$8:$T$994,,18)="Kritiek Fout"),MATCH(ROW('FIT-Lijst'!$A$8:$A$994),ROW('FIT-Lijst'!$A$8:$A$994)),""),ROWS('FIT-Lijst'!$A$4:D837)),COLUMNS('FIT-Lijst'!$A$4:D837)),"")</f>
        <v/>
      </c>
      <c r="C848" s="15" t="str">
        <f>IFERROR(VLOOKUP(A848,'FIT-Lijst'!A:Q,5,FALSE),"")</f>
        <v/>
      </c>
      <c r="D848" s="163" t="str">
        <f t="array" ref="D848">IFERROR(INDEX('FIT-Lijst'!$A$8:$T$994,SMALL(IF((INDEX('FIT-Lijst'!$A$8:$T$994,,18)="Fout")+(INDEX('FIT-Lijst'!$A$8:$T$994,,18)="Kritiek Fout"),MATCH(ROW('FIT-Lijst'!$A$8:$A$994),ROW('FIT-Lijst'!$A$8:$A$994)),""),ROWS('FIT-Lijst'!$A$4:R837)),COLUMNS('FIT-Lijst'!$A$4:R837)),"")</f>
        <v/>
      </c>
      <c r="E848" s="164" t="str">
        <f t="array" ref="E848">IFERROR(INDEX('FIT-Lijst'!$A$8:$T$994,SMALL(IF((INDEX('FIT-Lijst'!$A$8:$T$994,,18)="Fout")+(INDEX('FIT-Lijst'!$A$8:$T$994,,18)="Kritiek Fout"),MATCH(ROW('FIT-Lijst'!$A$8:$A$994),ROW('FIT-Lijst'!$A$8:$A$994)),""),ROWS('FIT-Lijst'!$A$4:S837)),COLUMNS('FIT-Lijst'!$A$4:S837)),"")</f>
        <v/>
      </c>
      <c r="F848" s="163" t="str">
        <f t="array" ref="F848">IFERROR(INDEX('FIT-Lijst'!$A$8:$T$994,SMALL(IF((INDEX('FIT-Lijst'!$A$8:$T$994,,18)="Fout")+(INDEX('FIT-Lijst'!$A$8:$T$994,,18)="Kritiek Fout"),MATCH(ROW('FIT-Lijst'!$A$8:$A$994),ROW('FIT-Lijst'!$A$8:$A$994)),""),ROWS('FIT-Lijst'!$A$4:T837)),COLUMNS('FIT-Lijst'!$A$4:T837)),"")</f>
        <v/>
      </c>
      <c r="G848" s="172"/>
      <c r="H848" s="172"/>
      <c r="I848" s="172"/>
      <c r="J848" s="173"/>
      <c r="K848" s="173"/>
      <c r="L848" s="173"/>
      <c r="M848" s="173"/>
      <c r="N848" s="173"/>
      <c r="O848" s="173"/>
      <c r="P848" s="173"/>
      <c r="Q848" s="173"/>
      <c r="R848" s="173"/>
      <c r="S848" s="173"/>
      <c r="T848" s="174" t="str">
        <f t="shared" si="43"/>
        <v/>
      </c>
      <c r="U848" s="174" t="str">
        <f t="shared" si="41"/>
        <v/>
      </c>
      <c r="V848" s="175" t="str">
        <f t="shared" si="42"/>
        <v/>
      </c>
      <c r="W848" s="172"/>
      <c r="X848" s="172"/>
    </row>
    <row r="849" spans="1:24" x14ac:dyDescent="0.15">
      <c r="A849" s="163" t="str">
        <f t="array" ref="A849">IFERROR(INDEX('FIT-Lijst'!$A$8:$T$994,SMALL(IF((INDEX('FIT-Lijst'!$A$8:$T$994,,18)="Fout")+(INDEX('FIT-Lijst'!$A$8:$T$994,,18)="Kritiek Fout"),MATCH(ROW('FIT-Lijst'!$A$8:$A$994),ROW('FIT-Lijst'!$A$8:$A$994)),""),ROWS('FIT-Lijst'!$A$4:A838)),COLUMNS('FIT-Lijst'!$A$4:A838)),"")</f>
        <v/>
      </c>
      <c r="B849" s="163" t="str">
        <f t="array" ref="B849">IFERROR(INDEX('FIT-Lijst'!$A$8:$T$994,SMALL(IF((INDEX('FIT-Lijst'!$A$8:$T$994,,18)="Fout")+(INDEX('FIT-Lijst'!$A$8:$T$994,,18)="Kritiek Fout"),MATCH(ROW('FIT-Lijst'!$A$8:$A$994),ROW('FIT-Lijst'!$A$8:$A$994)),""),ROWS('FIT-Lijst'!$A$4:D838)),COLUMNS('FIT-Lijst'!$A$4:D838)),"")</f>
        <v/>
      </c>
      <c r="C849" s="15" t="str">
        <f>IFERROR(VLOOKUP(A849,'FIT-Lijst'!A:Q,5,FALSE),"")</f>
        <v/>
      </c>
      <c r="D849" s="163" t="str">
        <f t="array" ref="D849">IFERROR(INDEX('FIT-Lijst'!$A$8:$T$994,SMALL(IF((INDEX('FIT-Lijst'!$A$8:$T$994,,18)="Fout")+(INDEX('FIT-Lijst'!$A$8:$T$994,,18)="Kritiek Fout"),MATCH(ROW('FIT-Lijst'!$A$8:$A$994),ROW('FIT-Lijst'!$A$8:$A$994)),""),ROWS('FIT-Lijst'!$A$4:R838)),COLUMNS('FIT-Lijst'!$A$4:R838)),"")</f>
        <v/>
      </c>
      <c r="E849" s="164" t="str">
        <f t="array" ref="E849">IFERROR(INDEX('FIT-Lijst'!$A$8:$T$994,SMALL(IF((INDEX('FIT-Lijst'!$A$8:$T$994,,18)="Fout")+(INDEX('FIT-Lijst'!$A$8:$T$994,,18)="Kritiek Fout"),MATCH(ROW('FIT-Lijst'!$A$8:$A$994),ROW('FIT-Lijst'!$A$8:$A$994)),""),ROWS('FIT-Lijst'!$A$4:S838)),COLUMNS('FIT-Lijst'!$A$4:S838)),"")</f>
        <v/>
      </c>
      <c r="F849" s="163" t="str">
        <f t="array" ref="F849">IFERROR(INDEX('FIT-Lijst'!$A$8:$T$994,SMALL(IF((INDEX('FIT-Lijst'!$A$8:$T$994,,18)="Fout")+(INDEX('FIT-Lijst'!$A$8:$T$994,,18)="Kritiek Fout"),MATCH(ROW('FIT-Lijst'!$A$8:$A$994),ROW('FIT-Lijst'!$A$8:$A$994)),""),ROWS('FIT-Lijst'!$A$4:T838)),COLUMNS('FIT-Lijst'!$A$4:T838)),"")</f>
        <v/>
      </c>
      <c r="G849" s="172"/>
      <c r="H849" s="172"/>
      <c r="I849" s="172"/>
      <c r="J849" s="173"/>
      <c r="K849" s="173"/>
      <c r="L849" s="173"/>
      <c r="M849" s="173"/>
      <c r="N849" s="173"/>
      <c r="O849" s="173"/>
      <c r="P849" s="173"/>
      <c r="Q849" s="173"/>
      <c r="R849" s="173"/>
      <c r="S849" s="173"/>
      <c r="T849" s="174" t="str">
        <f t="shared" si="43"/>
        <v/>
      </c>
      <c r="U849" s="174" t="str">
        <f t="shared" si="41"/>
        <v/>
      </c>
      <c r="V849" s="175" t="str">
        <f t="shared" si="42"/>
        <v/>
      </c>
      <c r="W849" s="172"/>
      <c r="X849" s="172"/>
    </row>
    <row r="850" spans="1:24" x14ac:dyDescent="0.15">
      <c r="A850" s="163" t="str">
        <f t="array" ref="A850">IFERROR(INDEX('FIT-Lijst'!$A$8:$T$994,SMALL(IF((INDEX('FIT-Lijst'!$A$8:$T$994,,18)="Fout")+(INDEX('FIT-Lijst'!$A$8:$T$994,,18)="Kritiek Fout"),MATCH(ROW('FIT-Lijst'!$A$8:$A$994),ROW('FIT-Lijst'!$A$8:$A$994)),""),ROWS('FIT-Lijst'!$A$4:A839)),COLUMNS('FIT-Lijst'!$A$4:A839)),"")</f>
        <v/>
      </c>
      <c r="B850" s="163" t="str">
        <f t="array" ref="B850">IFERROR(INDEX('FIT-Lijst'!$A$8:$T$994,SMALL(IF((INDEX('FIT-Lijst'!$A$8:$T$994,,18)="Fout")+(INDEX('FIT-Lijst'!$A$8:$T$994,,18)="Kritiek Fout"),MATCH(ROW('FIT-Lijst'!$A$8:$A$994),ROW('FIT-Lijst'!$A$8:$A$994)),""),ROWS('FIT-Lijst'!$A$4:D839)),COLUMNS('FIT-Lijst'!$A$4:D839)),"")</f>
        <v/>
      </c>
      <c r="C850" s="15" t="str">
        <f>IFERROR(VLOOKUP(A850,'FIT-Lijst'!A:Q,5,FALSE),"")</f>
        <v/>
      </c>
      <c r="D850" s="163" t="str">
        <f t="array" ref="D850">IFERROR(INDEX('FIT-Lijst'!$A$8:$T$994,SMALL(IF((INDEX('FIT-Lijst'!$A$8:$T$994,,18)="Fout")+(INDEX('FIT-Lijst'!$A$8:$T$994,,18)="Kritiek Fout"),MATCH(ROW('FIT-Lijst'!$A$8:$A$994),ROW('FIT-Lijst'!$A$8:$A$994)),""),ROWS('FIT-Lijst'!$A$4:R839)),COLUMNS('FIT-Lijst'!$A$4:R839)),"")</f>
        <v/>
      </c>
      <c r="E850" s="164" t="str">
        <f t="array" ref="E850">IFERROR(INDEX('FIT-Lijst'!$A$8:$T$994,SMALL(IF((INDEX('FIT-Lijst'!$A$8:$T$994,,18)="Fout")+(INDEX('FIT-Lijst'!$A$8:$T$994,,18)="Kritiek Fout"),MATCH(ROW('FIT-Lijst'!$A$8:$A$994),ROW('FIT-Lijst'!$A$8:$A$994)),""),ROWS('FIT-Lijst'!$A$4:S839)),COLUMNS('FIT-Lijst'!$A$4:S839)),"")</f>
        <v/>
      </c>
      <c r="F850" s="163" t="str">
        <f t="array" ref="F850">IFERROR(INDEX('FIT-Lijst'!$A$8:$T$994,SMALL(IF((INDEX('FIT-Lijst'!$A$8:$T$994,,18)="Fout")+(INDEX('FIT-Lijst'!$A$8:$T$994,,18)="Kritiek Fout"),MATCH(ROW('FIT-Lijst'!$A$8:$A$994),ROW('FIT-Lijst'!$A$8:$A$994)),""),ROWS('FIT-Lijst'!$A$4:T839)),COLUMNS('FIT-Lijst'!$A$4:T839)),"")</f>
        <v/>
      </c>
      <c r="G850" s="172"/>
      <c r="H850" s="172"/>
      <c r="I850" s="172"/>
      <c r="J850" s="173"/>
      <c r="K850" s="173"/>
      <c r="L850" s="173"/>
      <c r="M850" s="173"/>
      <c r="N850" s="173"/>
      <c r="O850" s="173"/>
      <c r="P850" s="173"/>
      <c r="Q850" s="173"/>
      <c r="R850" s="173"/>
      <c r="S850" s="173"/>
      <c r="T850" s="174" t="str">
        <f t="shared" si="43"/>
        <v/>
      </c>
      <c r="U850" s="174" t="str">
        <f t="shared" si="41"/>
        <v/>
      </c>
      <c r="V850" s="175" t="str">
        <f t="shared" si="42"/>
        <v/>
      </c>
      <c r="W850" s="172"/>
      <c r="X850" s="172"/>
    </row>
    <row r="851" spans="1:24" x14ac:dyDescent="0.15">
      <c r="A851" s="163" t="str">
        <f t="array" ref="A851">IFERROR(INDEX('FIT-Lijst'!$A$8:$T$994,SMALL(IF((INDEX('FIT-Lijst'!$A$8:$T$994,,18)="Fout")+(INDEX('FIT-Lijst'!$A$8:$T$994,,18)="Kritiek Fout"),MATCH(ROW('FIT-Lijst'!$A$8:$A$994),ROW('FIT-Lijst'!$A$8:$A$994)),""),ROWS('FIT-Lijst'!$A$4:A840)),COLUMNS('FIT-Lijst'!$A$4:A840)),"")</f>
        <v/>
      </c>
      <c r="B851" s="163" t="str">
        <f t="array" ref="B851">IFERROR(INDEX('FIT-Lijst'!$A$8:$T$994,SMALL(IF((INDEX('FIT-Lijst'!$A$8:$T$994,,18)="Fout")+(INDEX('FIT-Lijst'!$A$8:$T$994,,18)="Kritiek Fout"),MATCH(ROW('FIT-Lijst'!$A$8:$A$994),ROW('FIT-Lijst'!$A$8:$A$994)),""),ROWS('FIT-Lijst'!$A$4:D840)),COLUMNS('FIT-Lijst'!$A$4:D840)),"")</f>
        <v/>
      </c>
      <c r="C851" s="15" t="str">
        <f>IFERROR(VLOOKUP(A851,'FIT-Lijst'!A:Q,5,FALSE),"")</f>
        <v/>
      </c>
      <c r="D851" s="163" t="str">
        <f t="array" ref="D851">IFERROR(INDEX('FIT-Lijst'!$A$8:$T$994,SMALL(IF((INDEX('FIT-Lijst'!$A$8:$T$994,,18)="Fout")+(INDEX('FIT-Lijst'!$A$8:$T$994,,18)="Kritiek Fout"),MATCH(ROW('FIT-Lijst'!$A$8:$A$994),ROW('FIT-Lijst'!$A$8:$A$994)),""),ROWS('FIT-Lijst'!$A$4:R840)),COLUMNS('FIT-Lijst'!$A$4:R840)),"")</f>
        <v/>
      </c>
      <c r="E851" s="164" t="str">
        <f t="array" ref="E851">IFERROR(INDEX('FIT-Lijst'!$A$8:$T$994,SMALL(IF((INDEX('FIT-Lijst'!$A$8:$T$994,,18)="Fout")+(INDEX('FIT-Lijst'!$A$8:$T$994,,18)="Kritiek Fout"),MATCH(ROW('FIT-Lijst'!$A$8:$A$994),ROW('FIT-Lijst'!$A$8:$A$994)),""),ROWS('FIT-Lijst'!$A$4:S840)),COLUMNS('FIT-Lijst'!$A$4:S840)),"")</f>
        <v/>
      </c>
      <c r="F851" s="163" t="str">
        <f t="array" ref="F851">IFERROR(INDEX('FIT-Lijst'!$A$8:$T$994,SMALL(IF((INDEX('FIT-Lijst'!$A$8:$T$994,,18)="Fout")+(INDEX('FIT-Lijst'!$A$8:$T$994,,18)="Kritiek Fout"),MATCH(ROW('FIT-Lijst'!$A$8:$A$994),ROW('FIT-Lijst'!$A$8:$A$994)),""),ROWS('FIT-Lijst'!$A$4:T840)),COLUMNS('FIT-Lijst'!$A$4:T840)),"")</f>
        <v/>
      </c>
      <c r="G851" s="172"/>
      <c r="H851" s="172"/>
      <c r="I851" s="172"/>
      <c r="J851" s="173"/>
      <c r="K851" s="173"/>
      <c r="L851" s="173"/>
      <c r="M851" s="173"/>
      <c r="N851" s="173"/>
      <c r="O851" s="173"/>
      <c r="P851" s="173"/>
      <c r="Q851" s="173"/>
      <c r="R851" s="173"/>
      <c r="S851" s="173"/>
      <c r="T851" s="174" t="str">
        <f t="shared" si="43"/>
        <v/>
      </c>
      <c r="U851" s="174" t="str">
        <f t="shared" si="41"/>
        <v/>
      </c>
      <c r="V851" s="175" t="str">
        <f t="shared" si="42"/>
        <v/>
      </c>
      <c r="W851" s="172"/>
      <c r="X851" s="172"/>
    </row>
    <row r="852" spans="1:24" x14ac:dyDescent="0.15">
      <c r="A852" s="163" t="str">
        <f t="array" ref="A852">IFERROR(INDEX('FIT-Lijst'!$A$8:$T$994,SMALL(IF((INDEX('FIT-Lijst'!$A$8:$T$994,,18)="Fout")+(INDEX('FIT-Lijst'!$A$8:$T$994,,18)="Kritiek Fout"),MATCH(ROW('FIT-Lijst'!$A$8:$A$994),ROW('FIT-Lijst'!$A$8:$A$994)),""),ROWS('FIT-Lijst'!$A$4:A841)),COLUMNS('FIT-Lijst'!$A$4:A841)),"")</f>
        <v/>
      </c>
      <c r="B852" s="163" t="str">
        <f t="array" ref="B852">IFERROR(INDEX('FIT-Lijst'!$A$8:$T$994,SMALL(IF((INDEX('FIT-Lijst'!$A$8:$T$994,,18)="Fout")+(INDEX('FIT-Lijst'!$A$8:$T$994,,18)="Kritiek Fout"),MATCH(ROW('FIT-Lijst'!$A$8:$A$994),ROW('FIT-Lijst'!$A$8:$A$994)),""),ROWS('FIT-Lijst'!$A$4:D841)),COLUMNS('FIT-Lijst'!$A$4:D841)),"")</f>
        <v/>
      </c>
      <c r="C852" s="15" t="str">
        <f>IFERROR(VLOOKUP(A852,'FIT-Lijst'!A:Q,5,FALSE),"")</f>
        <v/>
      </c>
      <c r="D852" s="163" t="str">
        <f t="array" ref="D852">IFERROR(INDEX('FIT-Lijst'!$A$8:$T$994,SMALL(IF((INDEX('FIT-Lijst'!$A$8:$T$994,,18)="Fout")+(INDEX('FIT-Lijst'!$A$8:$T$994,,18)="Kritiek Fout"),MATCH(ROW('FIT-Lijst'!$A$8:$A$994),ROW('FIT-Lijst'!$A$8:$A$994)),""),ROWS('FIT-Lijst'!$A$4:R841)),COLUMNS('FIT-Lijst'!$A$4:R841)),"")</f>
        <v/>
      </c>
      <c r="E852" s="164" t="str">
        <f t="array" ref="E852">IFERROR(INDEX('FIT-Lijst'!$A$8:$T$994,SMALL(IF((INDEX('FIT-Lijst'!$A$8:$T$994,,18)="Fout")+(INDEX('FIT-Lijst'!$A$8:$T$994,,18)="Kritiek Fout"),MATCH(ROW('FIT-Lijst'!$A$8:$A$994),ROW('FIT-Lijst'!$A$8:$A$994)),""),ROWS('FIT-Lijst'!$A$4:S841)),COLUMNS('FIT-Lijst'!$A$4:S841)),"")</f>
        <v/>
      </c>
      <c r="F852" s="163" t="str">
        <f t="array" ref="F852">IFERROR(INDEX('FIT-Lijst'!$A$8:$T$994,SMALL(IF((INDEX('FIT-Lijst'!$A$8:$T$994,,18)="Fout")+(INDEX('FIT-Lijst'!$A$8:$T$994,,18)="Kritiek Fout"),MATCH(ROW('FIT-Lijst'!$A$8:$A$994),ROW('FIT-Lijst'!$A$8:$A$994)),""),ROWS('FIT-Lijst'!$A$4:T841)),COLUMNS('FIT-Lijst'!$A$4:T841)),"")</f>
        <v/>
      </c>
      <c r="G852" s="172"/>
      <c r="H852" s="172"/>
      <c r="I852" s="172"/>
      <c r="J852" s="173"/>
      <c r="K852" s="173"/>
      <c r="L852" s="173"/>
      <c r="M852" s="173"/>
      <c r="N852" s="173"/>
      <c r="O852" s="173"/>
      <c r="P852" s="173"/>
      <c r="Q852" s="173"/>
      <c r="R852" s="173"/>
      <c r="S852" s="173"/>
      <c r="T852" s="174" t="str">
        <f t="shared" si="43"/>
        <v/>
      </c>
      <c r="U852" s="174" t="str">
        <f t="shared" si="41"/>
        <v/>
      </c>
      <c r="V852" s="175" t="str">
        <f t="shared" si="42"/>
        <v/>
      </c>
      <c r="W852" s="172"/>
      <c r="X852" s="172"/>
    </row>
    <row r="853" spans="1:24" x14ac:dyDescent="0.15">
      <c r="A853" s="163" t="str">
        <f t="array" ref="A853">IFERROR(INDEX('FIT-Lijst'!$A$8:$T$994,SMALL(IF((INDEX('FIT-Lijst'!$A$8:$T$994,,18)="Fout")+(INDEX('FIT-Lijst'!$A$8:$T$994,,18)="Kritiek Fout"),MATCH(ROW('FIT-Lijst'!$A$8:$A$994),ROW('FIT-Lijst'!$A$8:$A$994)),""),ROWS('FIT-Lijst'!$A$4:A842)),COLUMNS('FIT-Lijst'!$A$4:A842)),"")</f>
        <v/>
      </c>
      <c r="B853" s="163" t="str">
        <f t="array" ref="B853">IFERROR(INDEX('FIT-Lijst'!$A$8:$T$994,SMALL(IF((INDEX('FIT-Lijst'!$A$8:$T$994,,18)="Fout")+(INDEX('FIT-Lijst'!$A$8:$T$994,,18)="Kritiek Fout"),MATCH(ROW('FIT-Lijst'!$A$8:$A$994),ROW('FIT-Lijst'!$A$8:$A$994)),""),ROWS('FIT-Lijst'!$A$4:D842)),COLUMNS('FIT-Lijst'!$A$4:D842)),"")</f>
        <v/>
      </c>
      <c r="C853" s="15" t="str">
        <f>IFERROR(VLOOKUP(A853,'FIT-Lijst'!A:Q,5,FALSE),"")</f>
        <v/>
      </c>
      <c r="D853" s="163" t="str">
        <f t="array" ref="D853">IFERROR(INDEX('FIT-Lijst'!$A$8:$T$994,SMALL(IF((INDEX('FIT-Lijst'!$A$8:$T$994,,18)="Fout")+(INDEX('FIT-Lijst'!$A$8:$T$994,,18)="Kritiek Fout"),MATCH(ROW('FIT-Lijst'!$A$8:$A$994),ROW('FIT-Lijst'!$A$8:$A$994)),""),ROWS('FIT-Lijst'!$A$4:R842)),COLUMNS('FIT-Lijst'!$A$4:R842)),"")</f>
        <v/>
      </c>
      <c r="E853" s="164" t="str">
        <f t="array" ref="E853">IFERROR(INDEX('FIT-Lijst'!$A$8:$T$994,SMALL(IF((INDEX('FIT-Lijst'!$A$8:$T$994,,18)="Fout")+(INDEX('FIT-Lijst'!$A$8:$T$994,,18)="Kritiek Fout"),MATCH(ROW('FIT-Lijst'!$A$8:$A$994),ROW('FIT-Lijst'!$A$8:$A$994)),""),ROWS('FIT-Lijst'!$A$4:S842)),COLUMNS('FIT-Lijst'!$A$4:S842)),"")</f>
        <v/>
      </c>
      <c r="F853" s="163" t="str">
        <f t="array" ref="F853">IFERROR(INDEX('FIT-Lijst'!$A$8:$T$994,SMALL(IF((INDEX('FIT-Lijst'!$A$8:$T$994,,18)="Fout")+(INDEX('FIT-Lijst'!$A$8:$T$994,,18)="Kritiek Fout"),MATCH(ROW('FIT-Lijst'!$A$8:$A$994),ROW('FIT-Lijst'!$A$8:$A$994)),""),ROWS('FIT-Lijst'!$A$4:T842)),COLUMNS('FIT-Lijst'!$A$4:T842)),"")</f>
        <v/>
      </c>
      <c r="G853" s="172"/>
      <c r="H853" s="172"/>
      <c r="I853" s="172"/>
      <c r="J853" s="173"/>
      <c r="K853" s="173"/>
      <c r="L853" s="173"/>
      <c r="M853" s="173"/>
      <c r="N853" s="173"/>
      <c r="O853" s="173"/>
      <c r="P853" s="173"/>
      <c r="Q853" s="173"/>
      <c r="R853" s="173"/>
      <c r="S853" s="173"/>
      <c r="T853" s="174" t="str">
        <f t="shared" si="43"/>
        <v/>
      </c>
      <c r="U853" s="174" t="str">
        <f t="shared" si="41"/>
        <v/>
      </c>
      <c r="V853" s="175" t="str">
        <f t="shared" si="42"/>
        <v/>
      </c>
      <c r="W853" s="172"/>
      <c r="X853" s="172"/>
    </row>
    <row r="854" spans="1:24" x14ac:dyDescent="0.15">
      <c r="A854" s="163" t="str">
        <f t="array" ref="A854">IFERROR(INDEX('FIT-Lijst'!$A$8:$T$994,SMALL(IF((INDEX('FIT-Lijst'!$A$8:$T$994,,18)="Fout")+(INDEX('FIT-Lijst'!$A$8:$T$994,,18)="Kritiek Fout"),MATCH(ROW('FIT-Lijst'!$A$8:$A$994),ROW('FIT-Lijst'!$A$8:$A$994)),""),ROWS('FIT-Lijst'!$A$4:A843)),COLUMNS('FIT-Lijst'!$A$4:A843)),"")</f>
        <v/>
      </c>
      <c r="B854" s="163" t="str">
        <f t="array" ref="B854">IFERROR(INDEX('FIT-Lijst'!$A$8:$T$994,SMALL(IF((INDEX('FIT-Lijst'!$A$8:$T$994,,18)="Fout")+(INDEX('FIT-Lijst'!$A$8:$T$994,,18)="Kritiek Fout"),MATCH(ROW('FIT-Lijst'!$A$8:$A$994),ROW('FIT-Lijst'!$A$8:$A$994)),""),ROWS('FIT-Lijst'!$A$4:D843)),COLUMNS('FIT-Lijst'!$A$4:D843)),"")</f>
        <v/>
      </c>
      <c r="C854" s="15" t="str">
        <f>IFERROR(VLOOKUP(A854,'FIT-Lijst'!A:Q,5,FALSE),"")</f>
        <v/>
      </c>
      <c r="D854" s="163" t="str">
        <f t="array" ref="D854">IFERROR(INDEX('FIT-Lijst'!$A$8:$T$994,SMALL(IF((INDEX('FIT-Lijst'!$A$8:$T$994,,18)="Fout")+(INDEX('FIT-Lijst'!$A$8:$T$994,,18)="Kritiek Fout"),MATCH(ROW('FIT-Lijst'!$A$8:$A$994),ROW('FIT-Lijst'!$A$8:$A$994)),""),ROWS('FIT-Lijst'!$A$4:R843)),COLUMNS('FIT-Lijst'!$A$4:R843)),"")</f>
        <v/>
      </c>
      <c r="E854" s="164" t="str">
        <f t="array" ref="E854">IFERROR(INDEX('FIT-Lijst'!$A$8:$T$994,SMALL(IF((INDEX('FIT-Lijst'!$A$8:$T$994,,18)="Fout")+(INDEX('FIT-Lijst'!$A$8:$T$994,,18)="Kritiek Fout"),MATCH(ROW('FIT-Lijst'!$A$8:$A$994),ROW('FIT-Lijst'!$A$8:$A$994)),""),ROWS('FIT-Lijst'!$A$4:S843)),COLUMNS('FIT-Lijst'!$A$4:S843)),"")</f>
        <v/>
      </c>
      <c r="F854" s="163" t="str">
        <f t="array" ref="F854">IFERROR(INDEX('FIT-Lijst'!$A$8:$T$994,SMALL(IF((INDEX('FIT-Lijst'!$A$8:$T$994,,18)="Fout")+(INDEX('FIT-Lijst'!$A$8:$T$994,,18)="Kritiek Fout"),MATCH(ROW('FIT-Lijst'!$A$8:$A$994),ROW('FIT-Lijst'!$A$8:$A$994)),""),ROWS('FIT-Lijst'!$A$4:T843)),COLUMNS('FIT-Lijst'!$A$4:T843)),"")</f>
        <v/>
      </c>
      <c r="G854" s="172"/>
      <c r="H854" s="172"/>
      <c r="I854" s="172"/>
      <c r="J854" s="173"/>
      <c r="K854" s="173"/>
      <c r="L854" s="173"/>
      <c r="M854" s="173"/>
      <c r="N854" s="173"/>
      <c r="O854" s="173"/>
      <c r="P854" s="173"/>
      <c r="Q854" s="173"/>
      <c r="R854" s="173"/>
      <c r="S854" s="173"/>
      <c r="T854" s="174" t="str">
        <f t="shared" si="43"/>
        <v/>
      </c>
      <c r="U854" s="174" t="str">
        <f t="shared" si="41"/>
        <v/>
      </c>
      <c r="V854" s="175" t="str">
        <f t="shared" si="42"/>
        <v/>
      </c>
      <c r="W854" s="172"/>
      <c r="X854" s="172"/>
    </row>
    <row r="855" spans="1:24" x14ac:dyDescent="0.15">
      <c r="A855" s="163" t="str">
        <f t="array" ref="A855">IFERROR(INDEX('FIT-Lijst'!$A$8:$T$994,SMALL(IF((INDEX('FIT-Lijst'!$A$8:$T$994,,18)="Fout")+(INDEX('FIT-Lijst'!$A$8:$T$994,,18)="Kritiek Fout"),MATCH(ROW('FIT-Lijst'!$A$8:$A$994),ROW('FIT-Lijst'!$A$8:$A$994)),""),ROWS('FIT-Lijst'!$A$4:A844)),COLUMNS('FIT-Lijst'!$A$4:A844)),"")</f>
        <v/>
      </c>
      <c r="B855" s="163" t="str">
        <f t="array" ref="B855">IFERROR(INDEX('FIT-Lijst'!$A$8:$T$994,SMALL(IF((INDEX('FIT-Lijst'!$A$8:$T$994,,18)="Fout")+(INDEX('FIT-Lijst'!$A$8:$T$994,,18)="Kritiek Fout"),MATCH(ROW('FIT-Lijst'!$A$8:$A$994),ROW('FIT-Lijst'!$A$8:$A$994)),""),ROWS('FIT-Lijst'!$A$4:D844)),COLUMNS('FIT-Lijst'!$A$4:D844)),"")</f>
        <v/>
      </c>
      <c r="C855" s="15" t="str">
        <f>IFERROR(VLOOKUP(A855,'FIT-Lijst'!A:Q,5,FALSE),"")</f>
        <v/>
      </c>
      <c r="D855" s="163" t="str">
        <f t="array" ref="D855">IFERROR(INDEX('FIT-Lijst'!$A$8:$T$994,SMALL(IF((INDEX('FIT-Lijst'!$A$8:$T$994,,18)="Fout")+(INDEX('FIT-Lijst'!$A$8:$T$994,,18)="Kritiek Fout"),MATCH(ROW('FIT-Lijst'!$A$8:$A$994),ROW('FIT-Lijst'!$A$8:$A$994)),""),ROWS('FIT-Lijst'!$A$4:R844)),COLUMNS('FIT-Lijst'!$A$4:R844)),"")</f>
        <v/>
      </c>
      <c r="E855" s="164" t="str">
        <f t="array" ref="E855">IFERROR(INDEX('FIT-Lijst'!$A$8:$T$994,SMALL(IF((INDEX('FIT-Lijst'!$A$8:$T$994,,18)="Fout")+(INDEX('FIT-Lijst'!$A$8:$T$994,,18)="Kritiek Fout"),MATCH(ROW('FIT-Lijst'!$A$8:$A$994),ROW('FIT-Lijst'!$A$8:$A$994)),""),ROWS('FIT-Lijst'!$A$4:S844)),COLUMNS('FIT-Lijst'!$A$4:S844)),"")</f>
        <v/>
      </c>
      <c r="F855" s="163" t="str">
        <f t="array" ref="F855">IFERROR(INDEX('FIT-Lijst'!$A$8:$T$994,SMALL(IF((INDEX('FIT-Lijst'!$A$8:$T$994,,18)="Fout")+(INDEX('FIT-Lijst'!$A$8:$T$994,,18)="Kritiek Fout"),MATCH(ROW('FIT-Lijst'!$A$8:$A$994),ROW('FIT-Lijst'!$A$8:$A$994)),""),ROWS('FIT-Lijst'!$A$4:T844)),COLUMNS('FIT-Lijst'!$A$4:T844)),"")</f>
        <v/>
      </c>
      <c r="G855" s="172"/>
      <c r="H855" s="172"/>
      <c r="I855" s="172"/>
      <c r="J855" s="173"/>
      <c r="K855" s="173"/>
      <c r="L855" s="173"/>
      <c r="M855" s="173"/>
      <c r="N855" s="173"/>
      <c r="O855" s="173"/>
      <c r="P855" s="173"/>
      <c r="Q855" s="173"/>
      <c r="R855" s="173"/>
      <c r="S855" s="173"/>
      <c r="T855" s="174" t="str">
        <f t="shared" si="43"/>
        <v/>
      </c>
      <c r="U855" s="174" t="str">
        <f t="shared" si="41"/>
        <v/>
      </c>
      <c r="V855" s="175" t="str">
        <f t="shared" si="42"/>
        <v/>
      </c>
      <c r="W855" s="172"/>
      <c r="X855" s="172"/>
    </row>
    <row r="856" spans="1:24" x14ac:dyDescent="0.15">
      <c r="A856" s="163" t="str">
        <f t="array" ref="A856">IFERROR(INDEX('FIT-Lijst'!$A$8:$T$994,SMALL(IF((INDEX('FIT-Lijst'!$A$8:$T$994,,18)="Fout")+(INDEX('FIT-Lijst'!$A$8:$T$994,,18)="Kritiek Fout"),MATCH(ROW('FIT-Lijst'!$A$8:$A$994),ROW('FIT-Lijst'!$A$8:$A$994)),""),ROWS('FIT-Lijst'!$A$4:A845)),COLUMNS('FIT-Lijst'!$A$4:A845)),"")</f>
        <v/>
      </c>
      <c r="B856" s="163" t="str">
        <f t="array" ref="B856">IFERROR(INDEX('FIT-Lijst'!$A$8:$T$994,SMALL(IF((INDEX('FIT-Lijst'!$A$8:$T$994,,18)="Fout")+(INDEX('FIT-Lijst'!$A$8:$T$994,,18)="Kritiek Fout"),MATCH(ROW('FIT-Lijst'!$A$8:$A$994),ROW('FIT-Lijst'!$A$8:$A$994)),""),ROWS('FIT-Lijst'!$A$4:D845)),COLUMNS('FIT-Lijst'!$A$4:D845)),"")</f>
        <v/>
      </c>
      <c r="C856" s="15" t="str">
        <f>IFERROR(VLOOKUP(A856,'FIT-Lijst'!A:Q,5,FALSE),"")</f>
        <v/>
      </c>
      <c r="D856" s="163" t="str">
        <f t="array" ref="D856">IFERROR(INDEX('FIT-Lijst'!$A$8:$T$994,SMALL(IF((INDEX('FIT-Lijst'!$A$8:$T$994,,18)="Fout")+(INDEX('FIT-Lijst'!$A$8:$T$994,,18)="Kritiek Fout"),MATCH(ROW('FIT-Lijst'!$A$8:$A$994),ROW('FIT-Lijst'!$A$8:$A$994)),""),ROWS('FIT-Lijst'!$A$4:R845)),COLUMNS('FIT-Lijst'!$A$4:R845)),"")</f>
        <v/>
      </c>
      <c r="E856" s="164" t="str">
        <f t="array" ref="E856">IFERROR(INDEX('FIT-Lijst'!$A$8:$T$994,SMALL(IF((INDEX('FIT-Lijst'!$A$8:$T$994,,18)="Fout")+(INDEX('FIT-Lijst'!$A$8:$T$994,,18)="Kritiek Fout"),MATCH(ROW('FIT-Lijst'!$A$8:$A$994),ROW('FIT-Lijst'!$A$8:$A$994)),""),ROWS('FIT-Lijst'!$A$4:S845)),COLUMNS('FIT-Lijst'!$A$4:S845)),"")</f>
        <v/>
      </c>
      <c r="F856" s="163" t="str">
        <f t="array" ref="F856">IFERROR(INDEX('FIT-Lijst'!$A$8:$T$994,SMALL(IF((INDEX('FIT-Lijst'!$A$8:$T$994,,18)="Fout")+(INDEX('FIT-Lijst'!$A$8:$T$994,,18)="Kritiek Fout"),MATCH(ROW('FIT-Lijst'!$A$8:$A$994),ROW('FIT-Lijst'!$A$8:$A$994)),""),ROWS('FIT-Lijst'!$A$4:T845)),COLUMNS('FIT-Lijst'!$A$4:T845)),"")</f>
        <v/>
      </c>
      <c r="G856" s="172"/>
      <c r="H856" s="172"/>
      <c r="I856" s="172"/>
      <c r="J856" s="173"/>
      <c r="K856" s="173"/>
      <c r="L856" s="173"/>
      <c r="M856" s="173"/>
      <c r="N856" s="173"/>
      <c r="O856" s="173"/>
      <c r="P856" s="173"/>
      <c r="Q856" s="173"/>
      <c r="R856" s="173"/>
      <c r="S856" s="173"/>
      <c r="T856" s="174" t="str">
        <f t="shared" si="43"/>
        <v/>
      </c>
      <c r="U856" s="174" t="str">
        <f t="shared" si="41"/>
        <v/>
      </c>
      <c r="V856" s="175" t="str">
        <f t="shared" si="42"/>
        <v/>
      </c>
      <c r="W856" s="172"/>
      <c r="X856" s="172"/>
    </row>
    <row r="857" spans="1:24" x14ac:dyDescent="0.15">
      <c r="A857" s="163" t="str">
        <f t="array" ref="A857">IFERROR(INDEX('FIT-Lijst'!$A$8:$T$994,SMALL(IF((INDEX('FIT-Lijst'!$A$8:$T$994,,18)="Fout")+(INDEX('FIT-Lijst'!$A$8:$T$994,,18)="Kritiek Fout"),MATCH(ROW('FIT-Lijst'!$A$8:$A$994),ROW('FIT-Lijst'!$A$8:$A$994)),""),ROWS('FIT-Lijst'!$A$4:A846)),COLUMNS('FIT-Lijst'!$A$4:A846)),"")</f>
        <v/>
      </c>
      <c r="B857" s="163" t="str">
        <f t="array" ref="B857">IFERROR(INDEX('FIT-Lijst'!$A$8:$T$994,SMALL(IF((INDEX('FIT-Lijst'!$A$8:$T$994,,18)="Fout")+(INDEX('FIT-Lijst'!$A$8:$T$994,,18)="Kritiek Fout"),MATCH(ROW('FIT-Lijst'!$A$8:$A$994),ROW('FIT-Lijst'!$A$8:$A$994)),""),ROWS('FIT-Lijst'!$A$4:D846)),COLUMNS('FIT-Lijst'!$A$4:D846)),"")</f>
        <v/>
      </c>
      <c r="C857" s="15" t="str">
        <f>IFERROR(VLOOKUP(A857,'FIT-Lijst'!A:Q,5,FALSE),"")</f>
        <v/>
      </c>
      <c r="D857" s="163" t="str">
        <f t="array" ref="D857">IFERROR(INDEX('FIT-Lijst'!$A$8:$T$994,SMALL(IF((INDEX('FIT-Lijst'!$A$8:$T$994,,18)="Fout")+(INDEX('FIT-Lijst'!$A$8:$T$994,,18)="Kritiek Fout"),MATCH(ROW('FIT-Lijst'!$A$8:$A$994),ROW('FIT-Lijst'!$A$8:$A$994)),""),ROWS('FIT-Lijst'!$A$4:R846)),COLUMNS('FIT-Lijst'!$A$4:R846)),"")</f>
        <v/>
      </c>
      <c r="E857" s="164" t="str">
        <f t="array" ref="E857">IFERROR(INDEX('FIT-Lijst'!$A$8:$T$994,SMALL(IF((INDEX('FIT-Lijst'!$A$8:$T$994,,18)="Fout")+(INDEX('FIT-Lijst'!$A$8:$T$994,,18)="Kritiek Fout"),MATCH(ROW('FIT-Lijst'!$A$8:$A$994),ROW('FIT-Lijst'!$A$8:$A$994)),""),ROWS('FIT-Lijst'!$A$4:S846)),COLUMNS('FIT-Lijst'!$A$4:S846)),"")</f>
        <v/>
      </c>
      <c r="F857" s="163" t="str">
        <f t="array" ref="F857">IFERROR(INDEX('FIT-Lijst'!$A$8:$T$994,SMALL(IF((INDEX('FIT-Lijst'!$A$8:$T$994,,18)="Fout")+(INDEX('FIT-Lijst'!$A$8:$T$994,,18)="Kritiek Fout"),MATCH(ROW('FIT-Lijst'!$A$8:$A$994),ROW('FIT-Lijst'!$A$8:$A$994)),""),ROWS('FIT-Lijst'!$A$4:T846)),COLUMNS('FIT-Lijst'!$A$4:T846)),"")</f>
        <v/>
      </c>
      <c r="G857" s="172"/>
      <c r="H857" s="172"/>
      <c r="I857" s="172"/>
      <c r="J857" s="173"/>
      <c r="K857" s="173"/>
      <c r="L857" s="173"/>
      <c r="M857" s="173"/>
      <c r="N857" s="173"/>
      <c r="O857" s="173"/>
      <c r="P857" s="173"/>
      <c r="Q857" s="173"/>
      <c r="R857" s="173"/>
      <c r="S857" s="173"/>
      <c r="T857" s="174" t="str">
        <f t="shared" si="43"/>
        <v/>
      </c>
      <c r="U857" s="174" t="str">
        <f t="shared" si="41"/>
        <v/>
      </c>
      <c r="V857" s="175" t="str">
        <f t="shared" si="42"/>
        <v/>
      </c>
      <c r="W857" s="172"/>
      <c r="X857" s="172"/>
    </row>
    <row r="858" spans="1:24" x14ac:dyDescent="0.15">
      <c r="A858" s="163" t="str">
        <f t="array" ref="A858">IFERROR(INDEX('FIT-Lijst'!$A$8:$T$994,SMALL(IF((INDEX('FIT-Lijst'!$A$8:$T$994,,18)="Fout")+(INDEX('FIT-Lijst'!$A$8:$T$994,,18)="Kritiek Fout"),MATCH(ROW('FIT-Lijst'!$A$8:$A$994),ROW('FIT-Lijst'!$A$8:$A$994)),""),ROWS('FIT-Lijst'!$A$4:A847)),COLUMNS('FIT-Lijst'!$A$4:A847)),"")</f>
        <v/>
      </c>
      <c r="B858" s="163" t="str">
        <f t="array" ref="B858">IFERROR(INDEX('FIT-Lijst'!$A$8:$T$994,SMALL(IF((INDEX('FIT-Lijst'!$A$8:$T$994,,18)="Fout")+(INDEX('FIT-Lijst'!$A$8:$T$994,,18)="Kritiek Fout"),MATCH(ROW('FIT-Lijst'!$A$8:$A$994),ROW('FIT-Lijst'!$A$8:$A$994)),""),ROWS('FIT-Lijst'!$A$4:D847)),COLUMNS('FIT-Lijst'!$A$4:D847)),"")</f>
        <v/>
      </c>
      <c r="C858" s="15" t="str">
        <f>IFERROR(VLOOKUP(A858,'FIT-Lijst'!A:Q,5,FALSE),"")</f>
        <v/>
      </c>
      <c r="D858" s="163" t="str">
        <f t="array" ref="D858">IFERROR(INDEX('FIT-Lijst'!$A$8:$T$994,SMALL(IF((INDEX('FIT-Lijst'!$A$8:$T$994,,18)="Fout")+(INDEX('FIT-Lijst'!$A$8:$T$994,,18)="Kritiek Fout"),MATCH(ROW('FIT-Lijst'!$A$8:$A$994),ROW('FIT-Lijst'!$A$8:$A$994)),""),ROWS('FIT-Lijst'!$A$4:R847)),COLUMNS('FIT-Lijst'!$A$4:R847)),"")</f>
        <v/>
      </c>
      <c r="E858" s="164" t="str">
        <f t="array" ref="E858">IFERROR(INDEX('FIT-Lijst'!$A$8:$T$994,SMALL(IF((INDEX('FIT-Lijst'!$A$8:$T$994,,18)="Fout")+(INDEX('FIT-Lijst'!$A$8:$T$994,,18)="Kritiek Fout"),MATCH(ROW('FIT-Lijst'!$A$8:$A$994),ROW('FIT-Lijst'!$A$8:$A$994)),""),ROWS('FIT-Lijst'!$A$4:S847)),COLUMNS('FIT-Lijst'!$A$4:S847)),"")</f>
        <v/>
      </c>
      <c r="F858" s="163" t="str">
        <f t="array" ref="F858">IFERROR(INDEX('FIT-Lijst'!$A$8:$T$994,SMALL(IF((INDEX('FIT-Lijst'!$A$8:$T$994,,18)="Fout")+(INDEX('FIT-Lijst'!$A$8:$T$994,,18)="Kritiek Fout"),MATCH(ROW('FIT-Lijst'!$A$8:$A$994),ROW('FIT-Lijst'!$A$8:$A$994)),""),ROWS('FIT-Lijst'!$A$4:T847)),COLUMNS('FIT-Lijst'!$A$4:T847)),"")</f>
        <v/>
      </c>
      <c r="G858" s="172"/>
      <c r="H858" s="172"/>
      <c r="I858" s="172"/>
      <c r="J858" s="173"/>
      <c r="K858" s="173"/>
      <c r="L858" s="173"/>
      <c r="M858" s="173"/>
      <c r="N858" s="173"/>
      <c r="O858" s="173"/>
      <c r="P858" s="173"/>
      <c r="Q858" s="173"/>
      <c r="R858" s="173"/>
      <c r="S858" s="173"/>
      <c r="T858" s="174" t="str">
        <f t="shared" si="43"/>
        <v/>
      </c>
      <c r="U858" s="174" t="str">
        <f t="shared" si="41"/>
        <v/>
      </c>
      <c r="V858" s="175" t="str">
        <f t="shared" si="42"/>
        <v/>
      </c>
      <c r="W858" s="172"/>
      <c r="X858" s="172"/>
    </row>
    <row r="859" spans="1:24" x14ac:dyDescent="0.15">
      <c r="A859" s="163" t="str">
        <f t="array" ref="A859">IFERROR(INDEX('FIT-Lijst'!$A$8:$T$994,SMALL(IF((INDEX('FIT-Lijst'!$A$8:$T$994,,18)="Fout")+(INDEX('FIT-Lijst'!$A$8:$T$994,,18)="Kritiek Fout"),MATCH(ROW('FIT-Lijst'!$A$8:$A$994),ROW('FIT-Lijst'!$A$8:$A$994)),""),ROWS('FIT-Lijst'!$A$4:A848)),COLUMNS('FIT-Lijst'!$A$4:A848)),"")</f>
        <v/>
      </c>
      <c r="B859" s="163" t="str">
        <f t="array" ref="B859">IFERROR(INDEX('FIT-Lijst'!$A$8:$T$994,SMALL(IF((INDEX('FIT-Lijst'!$A$8:$T$994,,18)="Fout")+(INDEX('FIT-Lijst'!$A$8:$T$994,,18)="Kritiek Fout"),MATCH(ROW('FIT-Lijst'!$A$8:$A$994),ROW('FIT-Lijst'!$A$8:$A$994)),""),ROWS('FIT-Lijst'!$A$4:D848)),COLUMNS('FIT-Lijst'!$A$4:D848)),"")</f>
        <v/>
      </c>
      <c r="C859" s="15" t="str">
        <f>IFERROR(VLOOKUP(A859,'FIT-Lijst'!A:Q,5,FALSE),"")</f>
        <v/>
      </c>
      <c r="D859" s="163" t="str">
        <f t="array" ref="D859">IFERROR(INDEX('FIT-Lijst'!$A$8:$T$994,SMALL(IF((INDEX('FIT-Lijst'!$A$8:$T$994,,18)="Fout")+(INDEX('FIT-Lijst'!$A$8:$T$994,,18)="Kritiek Fout"),MATCH(ROW('FIT-Lijst'!$A$8:$A$994),ROW('FIT-Lijst'!$A$8:$A$994)),""),ROWS('FIT-Lijst'!$A$4:R848)),COLUMNS('FIT-Lijst'!$A$4:R848)),"")</f>
        <v/>
      </c>
      <c r="E859" s="164" t="str">
        <f t="array" ref="E859">IFERROR(INDEX('FIT-Lijst'!$A$8:$T$994,SMALL(IF((INDEX('FIT-Lijst'!$A$8:$T$994,,18)="Fout")+(INDEX('FIT-Lijst'!$A$8:$T$994,,18)="Kritiek Fout"),MATCH(ROW('FIT-Lijst'!$A$8:$A$994),ROW('FIT-Lijst'!$A$8:$A$994)),""),ROWS('FIT-Lijst'!$A$4:S848)),COLUMNS('FIT-Lijst'!$A$4:S848)),"")</f>
        <v/>
      </c>
      <c r="F859" s="163" t="str">
        <f t="array" ref="F859">IFERROR(INDEX('FIT-Lijst'!$A$8:$T$994,SMALL(IF((INDEX('FIT-Lijst'!$A$8:$T$994,,18)="Fout")+(INDEX('FIT-Lijst'!$A$8:$T$994,,18)="Kritiek Fout"),MATCH(ROW('FIT-Lijst'!$A$8:$A$994),ROW('FIT-Lijst'!$A$8:$A$994)),""),ROWS('FIT-Lijst'!$A$4:T848)),COLUMNS('FIT-Lijst'!$A$4:T848)),"")</f>
        <v/>
      </c>
      <c r="G859" s="172"/>
      <c r="H859" s="172"/>
      <c r="I859" s="172"/>
      <c r="J859" s="173"/>
      <c r="K859" s="173"/>
      <c r="L859" s="173"/>
      <c r="M859" s="173"/>
      <c r="N859" s="173"/>
      <c r="O859" s="173"/>
      <c r="P859" s="173"/>
      <c r="Q859" s="173"/>
      <c r="R859" s="173"/>
      <c r="S859" s="173"/>
      <c r="T859" s="174" t="str">
        <f t="shared" si="43"/>
        <v/>
      </c>
      <c r="U859" s="174" t="str">
        <f t="shared" si="41"/>
        <v/>
      </c>
      <c r="V859" s="175" t="str">
        <f t="shared" si="42"/>
        <v/>
      </c>
      <c r="W859" s="172"/>
      <c r="X859" s="172"/>
    </row>
    <row r="860" spans="1:24" x14ac:dyDescent="0.15">
      <c r="A860" s="163" t="str">
        <f t="array" ref="A860">IFERROR(INDEX('FIT-Lijst'!$A$8:$T$994,SMALL(IF((INDEX('FIT-Lijst'!$A$8:$T$994,,18)="Fout")+(INDEX('FIT-Lijst'!$A$8:$T$994,,18)="Kritiek Fout"),MATCH(ROW('FIT-Lijst'!$A$8:$A$994),ROW('FIT-Lijst'!$A$8:$A$994)),""),ROWS('FIT-Lijst'!$A$4:A849)),COLUMNS('FIT-Lijst'!$A$4:A849)),"")</f>
        <v/>
      </c>
      <c r="B860" s="163" t="str">
        <f t="array" ref="B860">IFERROR(INDEX('FIT-Lijst'!$A$8:$T$994,SMALL(IF((INDEX('FIT-Lijst'!$A$8:$T$994,,18)="Fout")+(INDEX('FIT-Lijst'!$A$8:$T$994,,18)="Kritiek Fout"),MATCH(ROW('FIT-Lijst'!$A$8:$A$994),ROW('FIT-Lijst'!$A$8:$A$994)),""),ROWS('FIT-Lijst'!$A$4:D849)),COLUMNS('FIT-Lijst'!$A$4:D849)),"")</f>
        <v/>
      </c>
      <c r="C860" s="15" t="str">
        <f>IFERROR(VLOOKUP(A860,'FIT-Lijst'!A:Q,5,FALSE),"")</f>
        <v/>
      </c>
      <c r="D860" s="163" t="str">
        <f t="array" ref="D860">IFERROR(INDEX('FIT-Lijst'!$A$8:$T$994,SMALL(IF((INDEX('FIT-Lijst'!$A$8:$T$994,,18)="Fout")+(INDEX('FIT-Lijst'!$A$8:$T$994,,18)="Kritiek Fout"),MATCH(ROW('FIT-Lijst'!$A$8:$A$994),ROW('FIT-Lijst'!$A$8:$A$994)),""),ROWS('FIT-Lijst'!$A$4:R849)),COLUMNS('FIT-Lijst'!$A$4:R849)),"")</f>
        <v/>
      </c>
      <c r="E860" s="164" t="str">
        <f t="array" ref="E860">IFERROR(INDEX('FIT-Lijst'!$A$8:$T$994,SMALL(IF((INDEX('FIT-Lijst'!$A$8:$T$994,,18)="Fout")+(INDEX('FIT-Lijst'!$A$8:$T$994,,18)="Kritiek Fout"),MATCH(ROW('FIT-Lijst'!$A$8:$A$994),ROW('FIT-Lijst'!$A$8:$A$994)),""),ROWS('FIT-Lijst'!$A$4:S849)),COLUMNS('FIT-Lijst'!$A$4:S849)),"")</f>
        <v/>
      </c>
      <c r="F860" s="163" t="str">
        <f t="array" ref="F860">IFERROR(INDEX('FIT-Lijst'!$A$8:$T$994,SMALL(IF((INDEX('FIT-Lijst'!$A$8:$T$994,,18)="Fout")+(INDEX('FIT-Lijst'!$A$8:$T$994,,18)="Kritiek Fout"),MATCH(ROW('FIT-Lijst'!$A$8:$A$994),ROW('FIT-Lijst'!$A$8:$A$994)),""),ROWS('FIT-Lijst'!$A$4:T849)),COLUMNS('FIT-Lijst'!$A$4:T849)),"")</f>
        <v/>
      </c>
      <c r="G860" s="172"/>
      <c r="H860" s="172"/>
      <c r="I860" s="172"/>
      <c r="J860" s="173"/>
      <c r="K860" s="173"/>
      <c r="L860" s="173"/>
      <c r="M860" s="173"/>
      <c r="N860" s="173"/>
      <c r="O860" s="173"/>
      <c r="P860" s="173"/>
      <c r="Q860" s="173"/>
      <c r="R860" s="173"/>
      <c r="S860" s="173"/>
      <c r="T860" s="174" t="str">
        <f t="shared" si="43"/>
        <v/>
      </c>
      <c r="U860" s="174" t="str">
        <f t="shared" si="41"/>
        <v/>
      </c>
      <c r="V860" s="175" t="str">
        <f t="shared" si="42"/>
        <v/>
      </c>
      <c r="W860" s="172"/>
      <c r="X860" s="172"/>
    </row>
    <row r="861" spans="1:24" x14ac:dyDescent="0.15">
      <c r="A861" s="163" t="str">
        <f t="array" ref="A861">IFERROR(INDEX('FIT-Lijst'!$A$8:$T$994,SMALL(IF((INDEX('FIT-Lijst'!$A$8:$T$994,,18)="Fout")+(INDEX('FIT-Lijst'!$A$8:$T$994,,18)="Kritiek Fout"),MATCH(ROW('FIT-Lijst'!$A$8:$A$994),ROW('FIT-Lijst'!$A$8:$A$994)),""),ROWS('FIT-Lijst'!$A$4:A850)),COLUMNS('FIT-Lijst'!$A$4:A850)),"")</f>
        <v/>
      </c>
      <c r="B861" s="163" t="str">
        <f t="array" ref="B861">IFERROR(INDEX('FIT-Lijst'!$A$8:$T$994,SMALL(IF((INDEX('FIT-Lijst'!$A$8:$T$994,,18)="Fout")+(INDEX('FIT-Lijst'!$A$8:$T$994,,18)="Kritiek Fout"),MATCH(ROW('FIT-Lijst'!$A$8:$A$994),ROW('FIT-Lijst'!$A$8:$A$994)),""),ROWS('FIT-Lijst'!$A$4:D850)),COLUMNS('FIT-Lijst'!$A$4:D850)),"")</f>
        <v/>
      </c>
      <c r="C861" s="15" t="str">
        <f>IFERROR(VLOOKUP(A861,'FIT-Lijst'!A:Q,5,FALSE),"")</f>
        <v/>
      </c>
      <c r="D861" s="163" t="str">
        <f t="array" ref="D861">IFERROR(INDEX('FIT-Lijst'!$A$8:$T$994,SMALL(IF((INDEX('FIT-Lijst'!$A$8:$T$994,,18)="Fout")+(INDEX('FIT-Lijst'!$A$8:$T$994,,18)="Kritiek Fout"),MATCH(ROW('FIT-Lijst'!$A$8:$A$994),ROW('FIT-Lijst'!$A$8:$A$994)),""),ROWS('FIT-Lijst'!$A$4:R850)),COLUMNS('FIT-Lijst'!$A$4:R850)),"")</f>
        <v/>
      </c>
      <c r="E861" s="164" t="str">
        <f t="array" ref="E861">IFERROR(INDEX('FIT-Lijst'!$A$8:$T$994,SMALL(IF((INDEX('FIT-Lijst'!$A$8:$T$994,,18)="Fout")+(INDEX('FIT-Lijst'!$A$8:$T$994,,18)="Kritiek Fout"),MATCH(ROW('FIT-Lijst'!$A$8:$A$994),ROW('FIT-Lijst'!$A$8:$A$994)),""),ROWS('FIT-Lijst'!$A$4:S850)),COLUMNS('FIT-Lijst'!$A$4:S850)),"")</f>
        <v/>
      </c>
      <c r="F861" s="163" t="str">
        <f t="array" ref="F861">IFERROR(INDEX('FIT-Lijst'!$A$8:$T$994,SMALL(IF((INDEX('FIT-Lijst'!$A$8:$T$994,,18)="Fout")+(INDEX('FIT-Lijst'!$A$8:$T$994,,18)="Kritiek Fout"),MATCH(ROW('FIT-Lijst'!$A$8:$A$994),ROW('FIT-Lijst'!$A$8:$A$994)),""),ROWS('FIT-Lijst'!$A$4:T850)),COLUMNS('FIT-Lijst'!$A$4:T850)),"")</f>
        <v/>
      </c>
      <c r="G861" s="172"/>
      <c r="H861" s="172"/>
      <c r="I861" s="172"/>
      <c r="J861" s="173"/>
      <c r="K861" s="173"/>
      <c r="L861" s="173"/>
      <c r="M861" s="173"/>
      <c r="N861" s="173"/>
      <c r="O861" s="173"/>
      <c r="P861" s="173"/>
      <c r="Q861" s="173"/>
      <c r="R861" s="173"/>
      <c r="S861" s="173"/>
      <c r="T861" s="174" t="str">
        <f t="shared" si="43"/>
        <v/>
      </c>
      <c r="U861" s="174" t="str">
        <f t="shared" si="41"/>
        <v/>
      </c>
      <c r="V861" s="175" t="str">
        <f t="shared" si="42"/>
        <v/>
      </c>
      <c r="W861" s="172"/>
      <c r="X861" s="172"/>
    </row>
    <row r="862" spans="1:24" x14ac:dyDescent="0.15">
      <c r="A862" s="163" t="str">
        <f t="array" ref="A862">IFERROR(INDEX('FIT-Lijst'!$A$8:$T$994,SMALL(IF((INDEX('FIT-Lijst'!$A$8:$T$994,,18)="Fout")+(INDEX('FIT-Lijst'!$A$8:$T$994,,18)="Kritiek Fout"),MATCH(ROW('FIT-Lijst'!$A$8:$A$994),ROW('FIT-Lijst'!$A$8:$A$994)),""),ROWS('FIT-Lijst'!$A$4:A851)),COLUMNS('FIT-Lijst'!$A$4:A851)),"")</f>
        <v/>
      </c>
      <c r="B862" s="163" t="str">
        <f t="array" ref="B862">IFERROR(INDEX('FIT-Lijst'!$A$8:$T$994,SMALL(IF((INDEX('FIT-Lijst'!$A$8:$T$994,,18)="Fout")+(INDEX('FIT-Lijst'!$A$8:$T$994,,18)="Kritiek Fout"),MATCH(ROW('FIT-Lijst'!$A$8:$A$994),ROW('FIT-Lijst'!$A$8:$A$994)),""),ROWS('FIT-Lijst'!$A$4:D851)),COLUMNS('FIT-Lijst'!$A$4:D851)),"")</f>
        <v/>
      </c>
      <c r="C862" s="15" t="str">
        <f>IFERROR(VLOOKUP(A862,'FIT-Lijst'!A:Q,5,FALSE),"")</f>
        <v/>
      </c>
      <c r="D862" s="163" t="str">
        <f t="array" ref="D862">IFERROR(INDEX('FIT-Lijst'!$A$8:$T$994,SMALL(IF((INDEX('FIT-Lijst'!$A$8:$T$994,,18)="Fout")+(INDEX('FIT-Lijst'!$A$8:$T$994,,18)="Kritiek Fout"),MATCH(ROW('FIT-Lijst'!$A$8:$A$994),ROW('FIT-Lijst'!$A$8:$A$994)),""),ROWS('FIT-Lijst'!$A$4:R851)),COLUMNS('FIT-Lijst'!$A$4:R851)),"")</f>
        <v/>
      </c>
      <c r="E862" s="164" t="str">
        <f t="array" ref="E862">IFERROR(INDEX('FIT-Lijst'!$A$8:$T$994,SMALL(IF((INDEX('FIT-Lijst'!$A$8:$T$994,,18)="Fout")+(INDEX('FIT-Lijst'!$A$8:$T$994,,18)="Kritiek Fout"),MATCH(ROW('FIT-Lijst'!$A$8:$A$994),ROW('FIT-Lijst'!$A$8:$A$994)),""),ROWS('FIT-Lijst'!$A$4:S851)),COLUMNS('FIT-Lijst'!$A$4:S851)),"")</f>
        <v/>
      </c>
      <c r="F862" s="163" t="str">
        <f t="array" ref="F862">IFERROR(INDEX('FIT-Lijst'!$A$8:$T$994,SMALL(IF((INDEX('FIT-Lijst'!$A$8:$T$994,,18)="Fout")+(INDEX('FIT-Lijst'!$A$8:$T$994,,18)="Kritiek Fout"),MATCH(ROW('FIT-Lijst'!$A$8:$A$994),ROW('FIT-Lijst'!$A$8:$A$994)),""),ROWS('FIT-Lijst'!$A$4:T851)),COLUMNS('FIT-Lijst'!$A$4:T851)),"")</f>
        <v/>
      </c>
      <c r="G862" s="172"/>
      <c r="H862" s="172"/>
      <c r="I862" s="172"/>
      <c r="J862" s="173"/>
      <c r="K862" s="173"/>
      <c r="L862" s="173"/>
      <c r="M862" s="173"/>
      <c r="N862" s="173"/>
      <c r="O862" s="173"/>
      <c r="P862" s="173"/>
      <c r="Q862" s="173"/>
      <c r="R862" s="173"/>
      <c r="S862" s="173"/>
      <c r="T862" s="174" t="str">
        <f t="shared" si="43"/>
        <v/>
      </c>
      <c r="U862" s="174" t="str">
        <f t="shared" si="41"/>
        <v/>
      </c>
      <c r="V862" s="175" t="str">
        <f t="shared" si="42"/>
        <v/>
      </c>
      <c r="W862" s="172"/>
      <c r="X862" s="172"/>
    </row>
    <row r="863" spans="1:24" x14ac:dyDescent="0.15">
      <c r="A863" s="163" t="str">
        <f t="array" ref="A863">IFERROR(INDEX('FIT-Lijst'!$A$8:$T$994,SMALL(IF((INDEX('FIT-Lijst'!$A$8:$T$994,,18)="Fout")+(INDEX('FIT-Lijst'!$A$8:$T$994,,18)="Kritiek Fout"),MATCH(ROW('FIT-Lijst'!$A$8:$A$994),ROW('FIT-Lijst'!$A$8:$A$994)),""),ROWS('FIT-Lijst'!$A$4:A852)),COLUMNS('FIT-Lijst'!$A$4:A852)),"")</f>
        <v/>
      </c>
      <c r="B863" s="163" t="str">
        <f t="array" ref="B863">IFERROR(INDEX('FIT-Lijst'!$A$8:$T$994,SMALL(IF((INDEX('FIT-Lijst'!$A$8:$T$994,,18)="Fout")+(INDEX('FIT-Lijst'!$A$8:$T$994,,18)="Kritiek Fout"),MATCH(ROW('FIT-Lijst'!$A$8:$A$994),ROW('FIT-Lijst'!$A$8:$A$994)),""),ROWS('FIT-Lijst'!$A$4:D852)),COLUMNS('FIT-Lijst'!$A$4:D852)),"")</f>
        <v/>
      </c>
      <c r="C863" s="15" t="str">
        <f>IFERROR(VLOOKUP(A863,'FIT-Lijst'!A:Q,5,FALSE),"")</f>
        <v/>
      </c>
      <c r="D863" s="163" t="str">
        <f t="array" ref="D863">IFERROR(INDEX('FIT-Lijst'!$A$8:$T$994,SMALL(IF((INDEX('FIT-Lijst'!$A$8:$T$994,,18)="Fout")+(INDEX('FIT-Lijst'!$A$8:$T$994,,18)="Kritiek Fout"),MATCH(ROW('FIT-Lijst'!$A$8:$A$994),ROW('FIT-Lijst'!$A$8:$A$994)),""),ROWS('FIT-Lijst'!$A$4:R852)),COLUMNS('FIT-Lijst'!$A$4:R852)),"")</f>
        <v/>
      </c>
      <c r="E863" s="164" t="str">
        <f t="array" ref="E863">IFERROR(INDEX('FIT-Lijst'!$A$8:$T$994,SMALL(IF((INDEX('FIT-Lijst'!$A$8:$T$994,,18)="Fout")+(INDEX('FIT-Lijst'!$A$8:$T$994,,18)="Kritiek Fout"),MATCH(ROW('FIT-Lijst'!$A$8:$A$994),ROW('FIT-Lijst'!$A$8:$A$994)),""),ROWS('FIT-Lijst'!$A$4:S852)),COLUMNS('FIT-Lijst'!$A$4:S852)),"")</f>
        <v/>
      </c>
      <c r="F863" s="163" t="str">
        <f t="array" ref="F863">IFERROR(INDEX('FIT-Lijst'!$A$8:$T$994,SMALL(IF((INDEX('FIT-Lijst'!$A$8:$T$994,,18)="Fout")+(INDEX('FIT-Lijst'!$A$8:$T$994,,18)="Kritiek Fout"),MATCH(ROW('FIT-Lijst'!$A$8:$A$994),ROW('FIT-Lijst'!$A$8:$A$994)),""),ROWS('FIT-Lijst'!$A$4:T852)),COLUMNS('FIT-Lijst'!$A$4:T852)),"")</f>
        <v/>
      </c>
      <c r="G863" s="172"/>
      <c r="H863" s="172"/>
      <c r="I863" s="172"/>
      <c r="J863" s="173"/>
      <c r="K863" s="173"/>
      <c r="L863" s="173"/>
      <c r="M863" s="173"/>
      <c r="N863" s="173"/>
      <c r="O863" s="173"/>
      <c r="P863" s="173"/>
      <c r="Q863" s="173"/>
      <c r="R863" s="173"/>
      <c r="S863" s="173"/>
      <c r="T863" s="174" t="str">
        <f t="shared" si="43"/>
        <v/>
      </c>
      <c r="U863" s="174" t="str">
        <f t="shared" si="41"/>
        <v/>
      </c>
      <c r="V863" s="175" t="str">
        <f t="shared" si="42"/>
        <v/>
      </c>
      <c r="W863" s="172"/>
      <c r="X863" s="172"/>
    </row>
    <row r="864" spans="1:24" x14ac:dyDescent="0.15">
      <c r="A864" s="163" t="str">
        <f t="array" ref="A864">IFERROR(INDEX('FIT-Lijst'!$A$8:$T$994,SMALL(IF((INDEX('FIT-Lijst'!$A$8:$T$994,,18)="Fout")+(INDEX('FIT-Lijst'!$A$8:$T$994,,18)="Kritiek Fout"),MATCH(ROW('FIT-Lijst'!$A$8:$A$994),ROW('FIT-Lijst'!$A$8:$A$994)),""),ROWS('FIT-Lijst'!$A$4:A853)),COLUMNS('FIT-Lijst'!$A$4:A853)),"")</f>
        <v/>
      </c>
      <c r="B864" s="163" t="str">
        <f t="array" ref="B864">IFERROR(INDEX('FIT-Lijst'!$A$8:$T$994,SMALL(IF((INDEX('FIT-Lijst'!$A$8:$T$994,,18)="Fout")+(INDEX('FIT-Lijst'!$A$8:$T$994,,18)="Kritiek Fout"),MATCH(ROW('FIT-Lijst'!$A$8:$A$994),ROW('FIT-Lijst'!$A$8:$A$994)),""),ROWS('FIT-Lijst'!$A$4:D853)),COLUMNS('FIT-Lijst'!$A$4:D853)),"")</f>
        <v/>
      </c>
      <c r="C864" s="15" t="str">
        <f>IFERROR(VLOOKUP(A864,'FIT-Lijst'!A:Q,5,FALSE),"")</f>
        <v/>
      </c>
      <c r="D864" s="163" t="str">
        <f t="array" ref="D864">IFERROR(INDEX('FIT-Lijst'!$A$8:$T$994,SMALL(IF((INDEX('FIT-Lijst'!$A$8:$T$994,,18)="Fout")+(INDEX('FIT-Lijst'!$A$8:$T$994,,18)="Kritiek Fout"),MATCH(ROW('FIT-Lijst'!$A$8:$A$994),ROW('FIT-Lijst'!$A$8:$A$994)),""),ROWS('FIT-Lijst'!$A$4:R853)),COLUMNS('FIT-Lijst'!$A$4:R853)),"")</f>
        <v/>
      </c>
      <c r="E864" s="164" t="str">
        <f t="array" ref="E864">IFERROR(INDEX('FIT-Lijst'!$A$8:$T$994,SMALL(IF((INDEX('FIT-Lijst'!$A$8:$T$994,,18)="Fout")+(INDEX('FIT-Lijst'!$A$8:$T$994,,18)="Kritiek Fout"),MATCH(ROW('FIT-Lijst'!$A$8:$A$994),ROW('FIT-Lijst'!$A$8:$A$994)),""),ROWS('FIT-Lijst'!$A$4:S853)),COLUMNS('FIT-Lijst'!$A$4:S853)),"")</f>
        <v/>
      </c>
      <c r="F864" s="163" t="str">
        <f t="array" ref="F864">IFERROR(INDEX('FIT-Lijst'!$A$8:$T$994,SMALL(IF((INDEX('FIT-Lijst'!$A$8:$T$994,,18)="Fout")+(INDEX('FIT-Lijst'!$A$8:$T$994,,18)="Kritiek Fout"),MATCH(ROW('FIT-Lijst'!$A$8:$A$994),ROW('FIT-Lijst'!$A$8:$A$994)),""),ROWS('FIT-Lijst'!$A$4:T853)),COLUMNS('FIT-Lijst'!$A$4:T853)),"")</f>
        <v/>
      </c>
      <c r="G864" s="172"/>
      <c r="H864" s="172"/>
      <c r="I864" s="172"/>
      <c r="J864" s="173"/>
      <c r="K864" s="173"/>
      <c r="L864" s="173"/>
      <c r="M864" s="173"/>
      <c r="N864" s="173"/>
      <c r="O864" s="173"/>
      <c r="P864" s="173"/>
      <c r="Q864" s="173"/>
      <c r="R864" s="173"/>
      <c r="S864" s="173"/>
      <c r="T864" s="174" t="str">
        <f t="shared" si="43"/>
        <v/>
      </c>
      <c r="U864" s="174" t="str">
        <f t="shared" si="41"/>
        <v/>
      </c>
      <c r="V864" s="175" t="str">
        <f t="shared" si="42"/>
        <v/>
      </c>
      <c r="W864" s="172"/>
      <c r="X864" s="172"/>
    </row>
    <row r="865" spans="1:24" x14ac:dyDescent="0.15">
      <c r="A865" s="163" t="str">
        <f t="array" ref="A865">IFERROR(INDEX('FIT-Lijst'!$A$8:$T$994,SMALL(IF((INDEX('FIT-Lijst'!$A$8:$T$994,,18)="Fout")+(INDEX('FIT-Lijst'!$A$8:$T$994,,18)="Kritiek Fout"),MATCH(ROW('FIT-Lijst'!$A$8:$A$994),ROW('FIT-Lijst'!$A$8:$A$994)),""),ROWS('FIT-Lijst'!$A$4:A854)),COLUMNS('FIT-Lijst'!$A$4:A854)),"")</f>
        <v/>
      </c>
      <c r="B865" s="163" t="str">
        <f t="array" ref="B865">IFERROR(INDEX('FIT-Lijst'!$A$8:$T$994,SMALL(IF((INDEX('FIT-Lijst'!$A$8:$T$994,,18)="Fout")+(INDEX('FIT-Lijst'!$A$8:$T$994,,18)="Kritiek Fout"),MATCH(ROW('FIT-Lijst'!$A$8:$A$994),ROW('FIT-Lijst'!$A$8:$A$994)),""),ROWS('FIT-Lijst'!$A$4:D854)),COLUMNS('FIT-Lijst'!$A$4:D854)),"")</f>
        <v/>
      </c>
      <c r="C865" s="15" t="str">
        <f>IFERROR(VLOOKUP(A865,'FIT-Lijst'!A:Q,5,FALSE),"")</f>
        <v/>
      </c>
      <c r="D865" s="163" t="str">
        <f t="array" ref="D865">IFERROR(INDEX('FIT-Lijst'!$A$8:$T$994,SMALL(IF((INDEX('FIT-Lijst'!$A$8:$T$994,,18)="Fout")+(INDEX('FIT-Lijst'!$A$8:$T$994,,18)="Kritiek Fout"),MATCH(ROW('FIT-Lijst'!$A$8:$A$994),ROW('FIT-Lijst'!$A$8:$A$994)),""),ROWS('FIT-Lijst'!$A$4:R854)),COLUMNS('FIT-Lijst'!$A$4:R854)),"")</f>
        <v/>
      </c>
      <c r="E865" s="164" t="str">
        <f t="array" ref="E865">IFERROR(INDEX('FIT-Lijst'!$A$8:$T$994,SMALL(IF((INDEX('FIT-Lijst'!$A$8:$T$994,,18)="Fout")+(INDEX('FIT-Lijst'!$A$8:$T$994,,18)="Kritiek Fout"),MATCH(ROW('FIT-Lijst'!$A$8:$A$994),ROW('FIT-Lijst'!$A$8:$A$994)),""),ROWS('FIT-Lijst'!$A$4:S854)),COLUMNS('FIT-Lijst'!$A$4:S854)),"")</f>
        <v/>
      </c>
      <c r="F865" s="163" t="str">
        <f t="array" ref="F865">IFERROR(INDEX('FIT-Lijst'!$A$8:$T$994,SMALL(IF((INDEX('FIT-Lijst'!$A$8:$T$994,,18)="Fout")+(INDEX('FIT-Lijst'!$A$8:$T$994,,18)="Kritiek Fout"),MATCH(ROW('FIT-Lijst'!$A$8:$A$994),ROW('FIT-Lijst'!$A$8:$A$994)),""),ROWS('FIT-Lijst'!$A$4:T854)),COLUMNS('FIT-Lijst'!$A$4:T854)),"")</f>
        <v/>
      </c>
      <c r="G865" s="172"/>
      <c r="H865" s="172"/>
      <c r="I865" s="172"/>
      <c r="J865" s="173"/>
      <c r="K865" s="173"/>
      <c r="L865" s="173"/>
      <c r="M865" s="173"/>
      <c r="N865" s="173"/>
      <c r="O865" s="173"/>
      <c r="P865" s="173"/>
      <c r="Q865" s="173"/>
      <c r="R865" s="173"/>
      <c r="S865" s="173"/>
      <c r="T865" s="174" t="str">
        <f t="shared" si="43"/>
        <v/>
      </c>
      <c r="U865" s="174" t="str">
        <f t="shared" si="41"/>
        <v/>
      </c>
      <c r="V865" s="175" t="str">
        <f t="shared" si="42"/>
        <v/>
      </c>
      <c r="W865" s="172"/>
      <c r="X865" s="172"/>
    </row>
    <row r="866" spans="1:24" x14ac:dyDescent="0.15">
      <c r="A866" s="163" t="str">
        <f t="array" ref="A866">IFERROR(INDEX('FIT-Lijst'!$A$8:$T$994,SMALL(IF((INDEX('FIT-Lijst'!$A$8:$T$994,,18)="Fout")+(INDEX('FIT-Lijst'!$A$8:$T$994,,18)="Kritiek Fout"),MATCH(ROW('FIT-Lijst'!$A$8:$A$994),ROW('FIT-Lijst'!$A$8:$A$994)),""),ROWS('FIT-Lijst'!$A$4:A855)),COLUMNS('FIT-Lijst'!$A$4:A855)),"")</f>
        <v/>
      </c>
      <c r="B866" s="163" t="str">
        <f t="array" ref="B866">IFERROR(INDEX('FIT-Lijst'!$A$8:$T$994,SMALL(IF((INDEX('FIT-Lijst'!$A$8:$T$994,,18)="Fout")+(INDEX('FIT-Lijst'!$A$8:$T$994,,18)="Kritiek Fout"),MATCH(ROW('FIT-Lijst'!$A$8:$A$994),ROW('FIT-Lijst'!$A$8:$A$994)),""),ROWS('FIT-Lijst'!$A$4:D855)),COLUMNS('FIT-Lijst'!$A$4:D855)),"")</f>
        <v/>
      </c>
      <c r="C866" s="15" t="str">
        <f>IFERROR(VLOOKUP(A866,'FIT-Lijst'!A:Q,5,FALSE),"")</f>
        <v/>
      </c>
      <c r="D866" s="163" t="str">
        <f t="array" ref="D866">IFERROR(INDEX('FIT-Lijst'!$A$8:$T$994,SMALL(IF((INDEX('FIT-Lijst'!$A$8:$T$994,,18)="Fout")+(INDEX('FIT-Lijst'!$A$8:$T$994,,18)="Kritiek Fout"),MATCH(ROW('FIT-Lijst'!$A$8:$A$994),ROW('FIT-Lijst'!$A$8:$A$994)),""),ROWS('FIT-Lijst'!$A$4:R855)),COLUMNS('FIT-Lijst'!$A$4:R855)),"")</f>
        <v/>
      </c>
      <c r="E866" s="164" t="str">
        <f t="array" ref="E866">IFERROR(INDEX('FIT-Lijst'!$A$8:$T$994,SMALL(IF((INDEX('FIT-Lijst'!$A$8:$T$994,,18)="Fout")+(INDEX('FIT-Lijst'!$A$8:$T$994,,18)="Kritiek Fout"),MATCH(ROW('FIT-Lijst'!$A$8:$A$994),ROW('FIT-Lijst'!$A$8:$A$994)),""),ROWS('FIT-Lijst'!$A$4:S855)),COLUMNS('FIT-Lijst'!$A$4:S855)),"")</f>
        <v/>
      </c>
      <c r="F866" s="163" t="str">
        <f t="array" ref="F866">IFERROR(INDEX('FIT-Lijst'!$A$8:$T$994,SMALL(IF((INDEX('FIT-Lijst'!$A$8:$T$994,,18)="Fout")+(INDEX('FIT-Lijst'!$A$8:$T$994,,18)="Kritiek Fout"),MATCH(ROW('FIT-Lijst'!$A$8:$A$994),ROW('FIT-Lijst'!$A$8:$A$994)),""),ROWS('FIT-Lijst'!$A$4:T855)),COLUMNS('FIT-Lijst'!$A$4:T855)),"")</f>
        <v/>
      </c>
      <c r="G866" s="172"/>
      <c r="H866" s="172"/>
      <c r="I866" s="172"/>
      <c r="J866" s="173"/>
      <c r="K866" s="173"/>
      <c r="L866" s="173"/>
      <c r="M866" s="173"/>
      <c r="N866" s="173"/>
      <c r="O866" s="173"/>
      <c r="P866" s="173"/>
      <c r="Q866" s="173"/>
      <c r="R866" s="173"/>
      <c r="S866" s="173"/>
      <c r="T866" s="174" t="str">
        <f t="shared" si="43"/>
        <v/>
      </c>
      <c r="U866" s="174" t="str">
        <f t="shared" si="41"/>
        <v/>
      </c>
      <c r="V866" s="175" t="str">
        <f t="shared" si="42"/>
        <v/>
      </c>
      <c r="W866" s="172"/>
      <c r="X866" s="172"/>
    </row>
    <row r="867" spans="1:24" x14ac:dyDescent="0.15">
      <c r="A867" s="163" t="str">
        <f t="array" ref="A867">IFERROR(INDEX('FIT-Lijst'!$A$8:$T$994,SMALL(IF((INDEX('FIT-Lijst'!$A$8:$T$994,,18)="Fout")+(INDEX('FIT-Lijst'!$A$8:$T$994,,18)="Kritiek Fout"),MATCH(ROW('FIT-Lijst'!$A$8:$A$994),ROW('FIT-Lijst'!$A$8:$A$994)),""),ROWS('FIT-Lijst'!$A$4:A856)),COLUMNS('FIT-Lijst'!$A$4:A856)),"")</f>
        <v/>
      </c>
      <c r="B867" s="163" t="str">
        <f t="array" ref="B867">IFERROR(INDEX('FIT-Lijst'!$A$8:$T$994,SMALL(IF((INDEX('FIT-Lijst'!$A$8:$T$994,,18)="Fout")+(INDEX('FIT-Lijst'!$A$8:$T$994,,18)="Kritiek Fout"),MATCH(ROW('FIT-Lijst'!$A$8:$A$994),ROW('FIT-Lijst'!$A$8:$A$994)),""),ROWS('FIT-Lijst'!$A$4:D856)),COLUMNS('FIT-Lijst'!$A$4:D856)),"")</f>
        <v/>
      </c>
      <c r="C867" s="15" t="str">
        <f>IFERROR(VLOOKUP(A867,'FIT-Lijst'!A:Q,5,FALSE),"")</f>
        <v/>
      </c>
      <c r="D867" s="163" t="str">
        <f t="array" ref="D867">IFERROR(INDEX('FIT-Lijst'!$A$8:$T$994,SMALL(IF((INDEX('FIT-Lijst'!$A$8:$T$994,,18)="Fout")+(INDEX('FIT-Lijst'!$A$8:$T$994,,18)="Kritiek Fout"),MATCH(ROW('FIT-Lijst'!$A$8:$A$994),ROW('FIT-Lijst'!$A$8:$A$994)),""),ROWS('FIT-Lijst'!$A$4:R856)),COLUMNS('FIT-Lijst'!$A$4:R856)),"")</f>
        <v/>
      </c>
      <c r="E867" s="164" t="str">
        <f t="array" ref="E867">IFERROR(INDEX('FIT-Lijst'!$A$8:$T$994,SMALL(IF((INDEX('FIT-Lijst'!$A$8:$T$994,,18)="Fout")+(INDEX('FIT-Lijst'!$A$8:$T$994,,18)="Kritiek Fout"),MATCH(ROW('FIT-Lijst'!$A$8:$A$994),ROW('FIT-Lijst'!$A$8:$A$994)),""),ROWS('FIT-Lijst'!$A$4:S856)),COLUMNS('FIT-Lijst'!$A$4:S856)),"")</f>
        <v/>
      </c>
      <c r="F867" s="163" t="str">
        <f t="array" ref="F867">IFERROR(INDEX('FIT-Lijst'!$A$8:$T$994,SMALL(IF((INDEX('FIT-Lijst'!$A$8:$T$994,,18)="Fout")+(INDEX('FIT-Lijst'!$A$8:$T$994,,18)="Kritiek Fout"),MATCH(ROW('FIT-Lijst'!$A$8:$A$994),ROW('FIT-Lijst'!$A$8:$A$994)),""),ROWS('FIT-Lijst'!$A$4:T856)),COLUMNS('FIT-Lijst'!$A$4:T856)),"")</f>
        <v/>
      </c>
      <c r="G867" s="172"/>
      <c r="H867" s="172"/>
      <c r="I867" s="172"/>
      <c r="J867" s="173"/>
      <c r="K867" s="173"/>
      <c r="L867" s="173"/>
      <c r="M867" s="173"/>
      <c r="N867" s="173"/>
      <c r="O867" s="173"/>
      <c r="P867" s="173"/>
      <c r="Q867" s="173"/>
      <c r="R867" s="173"/>
      <c r="S867" s="173"/>
      <c r="T867" s="174" t="str">
        <f t="shared" si="43"/>
        <v/>
      </c>
      <c r="U867" s="174" t="str">
        <f t="shared" si="41"/>
        <v/>
      </c>
      <c r="V867" s="175" t="str">
        <f t="shared" si="42"/>
        <v/>
      </c>
      <c r="W867" s="172"/>
      <c r="X867" s="172"/>
    </row>
    <row r="868" spans="1:24" x14ac:dyDescent="0.15">
      <c r="A868" s="163" t="str">
        <f t="array" ref="A868">IFERROR(INDEX('FIT-Lijst'!$A$8:$T$994,SMALL(IF((INDEX('FIT-Lijst'!$A$8:$T$994,,18)="Fout")+(INDEX('FIT-Lijst'!$A$8:$T$994,,18)="Kritiek Fout"),MATCH(ROW('FIT-Lijst'!$A$8:$A$994),ROW('FIT-Lijst'!$A$8:$A$994)),""),ROWS('FIT-Lijst'!$A$4:A857)),COLUMNS('FIT-Lijst'!$A$4:A857)),"")</f>
        <v/>
      </c>
      <c r="B868" s="163" t="str">
        <f t="array" ref="B868">IFERROR(INDEX('FIT-Lijst'!$A$8:$T$994,SMALL(IF((INDEX('FIT-Lijst'!$A$8:$T$994,,18)="Fout")+(INDEX('FIT-Lijst'!$A$8:$T$994,,18)="Kritiek Fout"),MATCH(ROW('FIT-Lijst'!$A$8:$A$994),ROW('FIT-Lijst'!$A$8:$A$994)),""),ROWS('FIT-Lijst'!$A$4:D857)),COLUMNS('FIT-Lijst'!$A$4:D857)),"")</f>
        <v/>
      </c>
      <c r="C868" s="15" t="str">
        <f>IFERROR(VLOOKUP(A868,'FIT-Lijst'!A:Q,5,FALSE),"")</f>
        <v/>
      </c>
      <c r="D868" s="163" t="str">
        <f t="array" ref="D868">IFERROR(INDEX('FIT-Lijst'!$A$8:$T$994,SMALL(IF((INDEX('FIT-Lijst'!$A$8:$T$994,,18)="Fout")+(INDEX('FIT-Lijst'!$A$8:$T$994,,18)="Kritiek Fout"),MATCH(ROW('FIT-Lijst'!$A$8:$A$994),ROW('FIT-Lijst'!$A$8:$A$994)),""),ROWS('FIT-Lijst'!$A$4:R857)),COLUMNS('FIT-Lijst'!$A$4:R857)),"")</f>
        <v/>
      </c>
      <c r="E868" s="164" t="str">
        <f t="array" ref="E868">IFERROR(INDEX('FIT-Lijst'!$A$8:$T$994,SMALL(IF((INDEX('FIT-Lijst'!$A$8:$T$994,,18)="Fout")+(INDEX('FIT-Lijst'!$A$8:$T$994,,18)="Kritiek Fout"),MATCH(ROW('FIT-Lijst'!$A$8:$A$994),ROW('FIT-Lijst'!$A$8:$A$994)),""),ROWS('FIT-Lijst'!$A$4:S857)),COLUMNS('FIT-Lijst'!$A$4:S857)),"")</f>
        <v/>
      </c>
      <c r="F868" s="163" t="str">
        <f t="array" ref="F868">IFERROR(INDEX('FIT-Lijst'!$A$8:$T$994,SMALL(IF((INDEX('FIT-Lijst'!$A$8:$T$994,,18)="Fout")+(INDEX('FIT-Lijst'!$A$8:$T$994,,18)="Kritiek Fout"),MATCH(ROW('FIT-Lijst'!$A$8:$A$994),ROW('FIT-Lijst'!$A$8:$A$994)),""),ROWS('FIT-Lijst'!$A$4:T857)),COLUMNS('FIT-Lijst'!$A$4:T857)),"")</f>
        <v/>
      </c>
      <c r="G868" s="172"/>
      <c r="H868" s="172"/>
      <c r="I868" s="172"/>
      <c r="J868" s="173"/>
      <c r="K868" s="173"/>
      <c r="L868" s="173"/>
      <c r="M868" s="173"/>
      <c r="N868" s="173"/>
      <c r="O868" s="173"/>
      <c r="P868" s="173"/>
      <c r="Q868" s="173"/>
      <c r="R868" s="173"/>
      <c r="S868" s="173"/>
      <c r="T868" s="174" t="str">
        <f t="shared" si="43"/>
        <v/>
      </c>
      <c r="U868" s="174" t="str">
        <f t="shared" si="41"/>
        <v/>
      </c>
      <c r="V868" s="175" t="str">
        <f t="shared" si="42"/>
        <v/>
      </c>
      <c r="W868" s="172"/>
      <c r="X868" s="172"/>
    </row>
    <row r="869" spans="1:24" x14ac:dyDescent="0.15">
      <c r="A869" s="163" t="str">
        <f t="array" ref="A869">IFERROR(INDEX('FIT-Lijst'!$A$8:$T$994,SMALL(IF((INDEX('FIT-Lijst'!$A$8:$T$994,,18)="Fout")+(INDEX('FIT-Lijst'!$A$8:$T$994,,18)="Kritiek Fout"),MATCH(ROW('FIT-Lijst'!$A$8:$A$994),ROW('FIT-Lijst'!$A$8:$A$994)),""),ROWS('FIT-Lijst'!$A$4:A858)),COLUMNS('FIT-Lijst'!$A$4:A858)),"")</f>
        <v/>
      </c>
      <c r="B869" s="163" t="str">
        <f t="array" ref="B869">IFERROR(INDEX('FIT-Lijst'!$A$8:$T$994,SMALL(IF((INDEX('FIT-Lijst'!$A$8:$T$994,,18)="Fout")+(INDEX('FIT-Lijst'!$A$8:$T$994,,18)="Kritiek Fout"),MATCH(ROW('FIT-Lijst'!$A$8:$A$994),ROW('FIT-Lijst'!$A$8:$A$994)),""),ROWS('FIT-Lijst'!$A$4:D858)),COLUMNS('FIT-Lijst'!$A$4:D858)),"")</f>
        <v/>
      </c>
      <c r="C869" s="15" t="str">
        <f>IFERROR(VLOOKUP(A869,'FIT-Lijst'!A:Q,5,FALSE),"")</f>
        <v/>
      </c>
      <c r="D869" s="163" t="str">
        <f t="array" ref="D869">IFERROR(INDEX('FIT-Lijst'!$A$8:$T$994,SMALL(IF((INDEX('FIT-Lijst'!$A$8:$T$994,,18)="Fout")+(INDEX('FIT-Lijst'!$A$8:$T$994,,18)="Kritiek Fout"),MATCH(ROW('FIT-Lijst'!$A$8:$A$994),ROW('FIT-Lijst'!$A$8:$A$994)),""),ROWS('FIT-Lijst'!$A$4:R858)),COLUMNS('FIT-Lijst'!$A$4:R858)),"")</f>
        <v/>
      </c>
      <c r="E869" s="164" t="str">
        <f t="array" ref="E869">IFERROR(INDEX('FIT-Lijst'!$A$8:$T$994,SMALL(IF((INDEX('FIT-Lijst'!$A$8:$T$994,,18)="Fout")+(INDEX('FIT-Lijst'!$A$8:$T$994,,18)="Kritiek Fout"),MATCH(ROW('FIT-Lijst'!$A$8:$A$994),ROW('FIT-Lijst'!$A$8:$A$994)),""),ROWS('FIT-Lijst'!$A$4:S858)),COLUMNS('FIT-Lijst'!$A$4:S858)),"")</f>
        <v/>
      </c>
      <c r="F869" s="163" t="str">
        <f t="array" ref="F869">IFERROR(INDEX('FIT-Lijst'!$A$8:$T$994,SMALL(IF((INDEX('FIT-Lijst'!$A$8:$T$994,,18)="Fout")+(INDEX('FIT-Lijst'!$A$8:$T$994,,18)="Kritiek Fout"),MATCH(ROW('FIT-Lijst'!$A$8:$A$994),ROW('FIT-Lijst'!$A$8:$A$994)),""),ROWS('FIT-Lijst'!$A$4:T858)),COLUMNS('FIT-Lijst'!$A$4:T858)),"")</f>
        <v/>
      </c>
      <c r="G869" s="172"/>
      <c r="H869" s="172"/>
      <c r="I869" s="172"/>
      <c r="J869" s="173"/>
      <c r="K869" s="173"/>
      <c r="L869" s="173"/>
      <c r="M869" s="173"/>
      <c r="N869" s="173"/>
      <c r="O869" s="173"/>
      <c r="P869" s="173"/>
      <c r="Q869" s="173"/>
      <c r="R869" s="173"/>
      <c r="S869" s="173"/>
      <c r="T869" s="174" t="str">
        <f t="shared" si="43"/>
        <v/>
      </c>
      <c r="U869" s="174" t="str">
        <f t="shared" si="41"/>
        <v/>
      </c>
      <c r="V869" s="175" t="str">
        <f t="shared" si="42"/>
        <v/>
      </c>
      <c r="W869" s="172"/>
      <c r="X869" s="172"/>
    </row>
    <row r="870" spans="1:24" x14ac:dyDescent="0.15">
      <c r="A870" s="163" t="str">
        <f t="array" ref="A870">IFERROR(INDEX('FIT-Lijst'!$A$8:$T$994,SMALL(IF((INDEX('FIT-Lijst'!$A$8:$T$994,,18)="Fout")+(INDEX('FIT-Lijst'!$A$8:$T$994,,18)="Kritiek Fout"),MATCH(ROW('FIT-Lijst'!$A$8:$A$994),ROW('FIT-Lijst'!$A$8:$A$994)),""),ROWS('FIT-Lijst'!$A$4:A859)),COLUMNS('FIT-Lijst'!$A$4:A859)),"")</f>
        <v/>
      </c>
      <c r="B870" s="163" t="str">
        <f t="array" ref="B870">IFERROR(INDEX('FIT-Lijst'!$A$8:$T$994,SMALL(IF((INDEX('FIT-Lijst'!$A$8:$T$994,,18)="Fout")+(INDEX('FIT-Lijst'!$A$8:$T$994,,18)="Kritiek Fout"),MATCH(ROW('FIT-Lijst'!$A$8:$A$994),ROW('FIT-Lijst'!$A$8:$A$994)),""),ROWS('FIT-Lijst'!$A$4:D859)),COLUMNS('FIT-Lijst'!$A$4:D859)),"")</f>
        <v/>
      </c>
      <c r="C870" s="15" t="str">
        <f>IFERROR(VLOOKUP(A870,'FIT-Lijst'!A:Q,5,FALSE),"")</f>
        <v/>
      </c>
      <c r="D870" s="163" t="str">
        <f t="array" ref="D870">IFERROR(INDEX('FIT-Lijst'!$A$8:$T$994,SMALL(IF((INDEX('FIT-Lijst'!$A$8:$T$994,,18)="Fout")+(INDEX('FIT-Lijst'!$A$8:$T$994,,18)="Kritiek Fout"),MATCH(ROW('FIT-Lijst'!$A$8:$A$994),ROW('FIT-Lijst'!$A$8:$A$994)),""),ROWS('FIT-Lijst'!$A$4:R859)),COLUMNS('FIT-Lijst'!$A$4:R859)),"")</f>
        <v/>
      </c>
      <c r="E870" s="164" t="str">
        <f t="array" ref="E870">IFERROR(INDEX('FIT-Lijst'!$A$8:$T$994,SMALL(IF((INDEX('FIT-Lijst'!$A$8:$T$994,,18)="Fout")+(INDEX('FIT-Lijst'!$A$8:$T$994,,18)="Kritiek Fout"),MATCH(ROW('FIT-Lijst'!$A$8:$A$994),ROW('FIT-Lijst'!$A$8:$A$994)),""),ROWS('FIT-Lijst'!$A$4:S859)),COLUMNS('FIT-Lijst'!$A$4:S859)),"")</f>
        <v/>
      </c>
      <c r="F870" s="163" t="str">
        <f t="array" ref="F870">IFERROR(INDEX('FIT-Lijst'!$A$8:$T$994,SMALL(IF((INDEX('FIT-Lijst'!$A$8:$T$994,,18)="Fout")+(INDEX('FIT-Lijst'!$A$8:$T$994,,18)="Kritiek Fout"),MATCH(ROW('FIT-Lijst'!$A$8:$A$994),ROW('FIT-Lijst'!$A$8:$A$994)),""),ROWS('FIT-Lijst'!$A$4:T859)),COLUMNS('FIT-Lijst'!$A$4:T859)),"")</f>
        <v/>
      </c>
      <c r="G870" s="172"/>
      <c r="H870" s="172"/>
      <c r="I870" s="172"/>
      <c r="J870" s="173"/>
      <c r="K870" s="173"/>
      <c r="L870" s="173"/>
      <c r="M870" s="173"/>
      <c r="N870" s="173"/>
      <c r="O870" s="173"/>
      <c r="P870" s="173"/>
      <c r="Q870" s="173"/>
      <c r="R870" s="173"/>
      <c r="S870" s="173"/>
      <c r="T870" s="174" t="str">
        <f t="shared" si="43"/>
        <v/>
      </c>
      <c r="U870" s="174" t="str">
        <f t="shared" si="41"/>
        <v/>
      </c>
      <c r="V870" s="175" t="str">
        <f t="shared" si="42"/>
        <v/>
      </c>
      <c r="W870" s="172"/>
      <c r="X870" s="172"/>
    </row>
    <row r="871" spans="1:24" x14ac:dyDescent="0.15">
      <c r="A871" s="163" t="str">
        <f t="array" ref="A871">IFERROR(INDEX('FIT-Lijst'!$A$8:$T$994,SMALL(IF((INDEX('FIT-Lijst'!$A$8:$T$994,,18)="Fout")+(INDEX('FIT-Lijst'!$A$8:$T$994,,18)="Kritiek Fout"),MATCH(ROW('FIT-Lijst'!$A$8:$A$994),ROW('FIT-Lijst'!$A$8:$A$994)),""),ROWS('FIT-Lijst'!$A$4:A860)),COLUMNS('FIT-Lijst'!$A$4:A860)),"")</f>
        <v/>
      </c>
      <c r="B871" s="163" t="str">
        <f t="array" ref="B871">IFERROR(INDEX('FIT-Lijst'!$A$8:$T$994,SMALL(IF((INDEX('FIT-Lijst'!$A$8:$T$994,,18)="Fout")+(INDEX('FIT-Lijst'!$A$8:$T$994,,18)="Kritiek Fout"),MATCH(ROW('FIT-Lijst'!$A$8:$A$994),ROW('FIT-Lijst'!$A$8:$A$994)),""),ROWS('FIT-Lijst'!$A$4:D860)),COLUMNS('FIT-Lijst'!$A$4:D860)),"")</f>
        <v/>
      </c>
      <c r="C871" s="15" t="str">
        <f>IFERROR(VLOOKUP(A871,'FIT-Lijst'!A:Q,5,FALSE),"")</f>
        <v/>
      </c>
      <c r="D871" s="163" t="str">
        <f t="array" ref="D871">IFERROR(INDEX('FIT-Lijst'!$A$8:$T$994,SMALL(IF((INDEX('FIT-Lijst'!$A$8:$T$994,,18)="Fout")+(INDEX('FIT-Lijst'!$A$8:$T$994,,18)="Kritiek Fout"),MATCH(ROW('FIT-Lijst'!$A$8:$A$994),ROW('FIT-Lijst'!$A$8:$A$994)),""),ROWS('FIT-Lijst'!$A$4:R860)),COLUMNS('FIT-Lijst'!$A$4:R860)),"")</f>
        <v/>
      </c>
      <c r="E871" s="164" t="str">
        <f t="array" ref="E871">IFERROR(INDEX('FIT-Lijst'!$A$8:$T$994,SMALL(IF((INDEX('FIT-Lijst'!$A$8:$T$994,,18)="Fout")+(INDEX('FIT-Lijst'!$A$8:$T$994,,18)="Kritiek Fout"),MATCH(ROW('FIT-Lijst'!$A$8:$A$994),ROW('FIT-Lijst'!$A$8:$A$994)),""),ROWS('FIT-Lijst'!$A$4:S860)),COLUMNS('FIT-Lijst'!$A$4:S860)),"")</f>
        <v/>
      </c>
      <c r="F871" s="163" t="str">
        <f t="array" ref="F871">IFERROR(INDEX('FIT-Lijst'!$A$8:$T$994,SMALL(IF((INDEX('FIT-Lijst'!$A$8:$T$994,,18)="Fout")+(INDEX('FIT-Lijst'!$A$8:$T$994,,18)="Kritiek Fout"),MATCH(ROW('FIT-Lijst'!$A$8:$A$994),ROW('FIT-Lijst'!$A$8:$A$994)),""),ROWS('FIT-Lijst'!$A$4:T860)),COLUMNS('FIT-Lijst'!$A$4:T860)),"")</f>
        <v/>
      </c>
      <c r="G871" s="172"/>
      <c r="H871" s="172"/>
      <c r="I871" s="172"/>
      <c r="J871" s="173"/>
      <c r="K871" s="173"/>
      <c r="L871" s="173"/>
      <c r="M871" s="173"/>
      <c r="N871" s="173"/>
      <c r="O871" s="173"/>
      <c r="P871" s="173"/>
      <c r="Q871" s="173"/>
      <c r="R871" s="173"/>
      <c r="S871" s="173"/>
      <c r="T871" s="174" t="str">
        <f t="shared" si="43"/>
        <v/>
      </c>
      <c r="U871" s="174" t="str">
        <f t="shared" si="41"/>
        <v/>
      </c>
      <c r="V871" s="175" t="str">
        <f t="shared" si="42"/>
        <v/>
      </c>
      <c r="W871" s="172"/>
      <c r="X871" s="172"/>
    </row>
    <row r="872" spans="1:24" x14ac:dyDescent="0.15">
      <c r="A872" s="163" t="str">
        <f t="array" ref="A872">IFERROR(INDEX('FIT-Lijst'!$A$8:$T$994,SMALL(IF((INDEX('FIT-Lijst'!$A$8:$T$994,,18)="Fout")+(INDEX('FIT-Lijst'!$A$8:$T$994,,18)="Kritiek Fout"),MATCH(ROW('FIT-Lijst'!$A$8:$A$994),ROW('FIT-Lijst'!$A$8:$A$994)),""),ROWS('FIT-Lijst'!$A$4:A861)),COLUMNS('FIT-Lijst'!$A$4:A861)),"")</f>
        <v/>
      </c>
      <c r="B872" s="163" t="str">
        <f t="array" ref="B872">IFERROR(INDEX('FIT-Lijst'!$A$8:$T$994,SMALL(IF((INDEX('FIT-Lijst'!$A$8:$T$994,,18)="Fout")+(INDEX('FIT-Lijst'!$A$8:$T$994,,18)="Kritiek Fout"),MATCH(ROW('FIT-Lijst'!$A$8:$A$994),ROW('FIT-Lijst'!$A$8:$A$994)),""),ROWS('FIT-Lijst'!$A$4:D861)),COLUMNS('FIT-Lijst'!$A$4:D861)),"")</f>
        <v/>
      </c>
      <c r="C872" s="15" t="str">
        <f>IFERROR(VLOOKUP(A872,'FIT-Lijst'!A:Q,5,FALSE),"")</f>
        <v/>
      </c>
      <c r="D872" s="163" t="str">
        <f t="array" ref="D872">IFERROR(INDEX('FIT-Lijst'!$A$8:$T$994,SMALL(IF((INDEX('FIT-Lijst'!$A$8:$T$994,,18)="Fout")+(INDEX('FIT-Lijst'!$A$8:$T$994,,18)="Kritiek Fout"),MATCH(ROW('FIT-Lijst'!$A$8:$A$994),ROW('FIT-Lijst'!$A$8:$A$994)),""),ROWS('FIT-Lijst'!$A$4:R861)),COLUMNS('FIT-Lijst'!$A$4:R861)),"")</f>
        <v/>
      </c>
      <c r="E872" s="164" t="str">
        <f t="array" ref="E872">IFERROR(INDEX('FIT-Lijst'!$A$8:$T$994,SMALL(IF((INDEX('FIT-Lijst'!$A$8:$T$994,,18)="Fout")+(INDEX('FIT-Lijst'!$A$8:$T$994,,18)="Kritiek Fout"),MATCH(ROW('FIT-Lijst'!$A$8:$A$994),ROW('FIT-Lijst'!$A$8:$A$994)),""),ROWS('FIT-Lijst'!$A$4:S861)),COLUMNS('FIT-Lijst'!$A$4:S861)),"")</f>
        <v/>
      </c>
      <c r="F872" s="163" t="str">
        <f t="array" ref="F872">IFERROR(INDEX('FIT-Lijst'!$A$8:$T$994,SMALL(IF((INDEX('FIT-Lijst'!$A$8:$T$994,,18)="Fout")+(INDEX('FIT-Lijst'!$A$8:$T$994,,18)="Kritiek Fout"),MATCH(ROW('FIT-Lijst'!$A$8:$A$994),ROW('FIT-Lijst'!$A$8:$A$994)),""),ROWS('FIT-Lijst'!$A$4:T861)),COLUMNS('FIT-Lijst'!$A$4:T861)),"")</f>
        <v/>
      </c>
      <c r="G872" s="172"/>
      <c r="H872" s="172"/>
      <c r="I872" s="172"/>
      <c r="J872" s="173"/>
      <c r="K872" s="173"/>
      <c r="L872" s="173"/>
      <c r="M872" s="173"/>
      <c r="N872" s="173"/>
      <c r="O872" s="173"/>
      <c r="P872" s="173"/>
      <c r="Q872" s="173"/>
      <c r="R872" s="173"/>
      <c r="S872" s="173"/>
      <c r="T872" s="174" t="str">
        <f t="shared" si="43"/>
        <v/>
      </c>
      <c r="U872" s="174" t="str">
        <f t="shared" si="41"/>
        <v/>
      </c>
      <c r="V872" s="175" t="str">
        <f t="shared" si="42"/>
        <v/>
      </c>
      <c r="W872" s="172"/>
      <c r="X872" s="172"/>
    </row>
    <row r="873" spans="1:24" x14ac:dyDescent="0.15">
      <c r="A873" s="163" t="str">
        <f t="array" ref="A873">IFERROR(INDEX('FIT-Lijst'!$A$8:$T$994,SMALL(IF((INDEX('FIT-Lijst'!$A$8:$T$994,,18)="Fout")+(INDEX('FIT-Lijst'!$A$8:$T$994,,18)="Kritiek Fout"),MATCH(ROW('FIT-Lijst'!$A$8:$A$994),ROW('FIT-Lijst'!$A$8:$A$994)),""),ROWS('FIT-Lijst'!$A$4:A862)),COLUMNS('FIT-Lijst'!$A$4:A862)),"")</f>
        <v/>
      </c>
      <c r="B873" s="163" t="str">
        <f t="array" ref="B873">IFERROR(INDEX('FIT-Lijst'!$A$8:$T$994,SMALL(IF((INDEX('FIT-Lijst'!$A$8:$T$994,,18)="Fout")+(INDEX('FIT-Lijst'!$A$8:$T$994,,18)="Kritiek Fout"),MATCH(ROW('FIT-Lijst'!$A$8:$A$994),ROW('FIT-Lijst'!$A$8:$A$994)),""),ROWS('FIT-Lijst'!$A$4:D862)),COLUMNS('FIT-Lijst'!$A$4:D862)),"")</f>
        <v/>
      </c>
      <c r="C873" s="15" t="str">
        <f>IFERROR(VLOOKUP(A873,'FIT-Lijst'!A:Q,5,FALSE),"")</f>
        <v/>
      </c>
      <c r="D873" s="163" t="str">
        <f t="array" ref="D873">IFERROR(INDEX('FIT-Lijst'!$A$8:$T$994,SMALL(IF((INDEX('FIT-Lijst'!$A$8:$T$994,,18)="Fout")+(INDEX('FIT-Lijst'!$A$8:$T$994,,18)="Kritiek Fout"),MATCH(ROW('FIT-Lijst'!$A$8:$A$994),ROW('FIT-Lijst'!$A$8:$A$994)),""),ROWS('FIT-Lijst'!$A$4:R862)),COLUMNS('FIT-Lijst'!$A$4:R862)),"")</f>
        <v/>
      </c>
      <c r="E873" s="164" t="str">
        <f t="array" ref="E873">IFERROR(INDEX('FIT-Lijst'!$A$8:$T$994,SMALL(IF((INDEX('FIT-Lijst'!$A$8:$T$994,,18)="Fout")+(INDEX('FIT-Lijst'!$A$8:$T$994,,18)="Kritiek Fout"),MATCH(ROW('FIT-Lijst'!$A$8:$A$994),ROW('FIT-Lijst'!$A$8:$A$994)),""),ROWS('FIT-Lijst'!$A$4:S862)),COLUMNS('FIT-Lijst'!$A$4:S862)),"")</f>
        <v/>
      </c>
      <c r="F873" s="163" t="str">
        <f t="array" ref="F873">IFERROR(INDEX('FIT-Lijst'!$A$8:$T$994,SMALL(IF((INDEX('FIT-Lijst'!$A$8:$T$994,,18)="Fout")+(INDEX('FIT-Lijst'!$A$8:$T$994,,18)="Kritiek Fout"),MATCH(ROW('FIT-Lijst'!$A$8:$A$994),ROW('FIT-Lijst'!$A$8:$A$994)),""),ROWS('FIT-Lijst'!$A$4:T862)),COLUMNS('FIT-Lijst'!$A$4:T862)),"")</f>
        <v/>
      </c>
      <c r="G873" s="172"/>
      <c r="H873" s="172"/>
      <c r="I873" s="172"/>
      <c r="J873" s="173"/>
      <c r="K873" s="173"/>
      <c r="L873" s="173"/>
      <c r="M873" s="173"/>
      <c r="N873" s="173"/>
      <c r="O873" s="173"/>
      <c r="P873" s="173"/>
      <c r="Q873" s="173"/>
      <c r="R873" s="173"/>
      <c r="S873" s="173"/>
      <c r="T873" s="174" t="str">
        <f t="shared" si="43"/>
        <v/>
      </c>
      <c r="U873" s="174" t="str">
        <f t="shared" si="41"/>
        <v/>
      </c>
      <c r="V873" s="175" t="str">
        <f t="shared" si="42"/>
        <v/>
      </c>
      <c r="W873" s="172"/>
      <c r="X873" s="172"/>
    </row>
    <row r="874" spans="1:24" x14ac:dyDescent="0.15">
      <c r="A874" s="163" t="str">
        <f t="array" ref="A874">IFERROR(INDEX('FIT-Lijst'!$A$8:$T$994,SMALL(IF((INDEX('FIT-Lijst'!$A$8:$T$994,,18)="Fout")+(INDEX('FIT-Lijst'!$A$8:$T$994,,18)="Kritiek Fout"),MATCH(ROW('FIT-Lijst'!$A$8:$A$994),ROW('FIT-Lijst'!$A$8:$A$994)),""),ROWS('FIT-Lijst'!$A$4:A863)),COLUMNS('FIT-Lijst'!$A$4:A863)),"")</f>
        <v/>
      </c>
      <c r="B874" s="163" t="str">
        <f t="array" ref="B874">IFERROR(INDEX('FIT-Lijst'!$A$8:$T$994,SMALL(IF((INDEX('FIT-Lijst'!$A$8:$T$994,,18)="Fout")+(INDEX('FIT-Lijst'!$A$8:$T$994,,18)="Kritiek Fout"),MATCH(ROW('FIT-Lijst'!$A$8:$A$994),ROW('FIT-Lijst'!$A$8:$A$994)),""),ROWS('FIT-Lijst'!$A$4:D863)),COLUMNS('FIT-Lijst'!$A$4:D863)),"")</f>
        <v/>
      </c>
      <c r="C874" s="15" t="str">
        <f>IFERROR(VLOOKUP(A874,'FIT-Lijst'!A:Q,5,FALSE),"")</f>
        <v/>
      </c>
      <c r="D874" s="163" t="str">
        <f t="array" ref="D874">IFERROR(INDEX('FIT-Lijst'!$A$8:$T$994,SMALL(IF((INDEX('FIT-Lijst'!$A$8:$T$994,,18)="Fout")+(INDEX('FIT-Lijst'!$A$8:$T$994,,18)="Kritiek Fout"),MATCH(ROW('FIT-Lijst'!$A$8:$A$994),ROW('FIT-Lijst'!$A$8:$A$994)),""),ROWS('FIT-Lijst'!$A$4:R863)),COLUMNS('FIT-Lijst'!$A$4:R863)),"")</f>
        <v/>
      </c>
      <c r="E874" s="164" t="str">
        <f t="array" ref="E874">IFERROR(INDEX('FIT-Lijst'!$A$8:$T$994,SMALL(IF((INDEX('FIT-Lijst'!$A$8:$T$994,,18)="Fout")+(INDEX('FIT-Lijst'!$A$8:$T$994,,18)="Kritiek Fout"),MATCH(ROW('FIT-Lijst'!$A$8:$A$994),ROW('FIT-Lijst'!$A$8:$A$994)),""),ROWS('FIT-Lijst'!$A$4:S863)),COLUMNS('FIT-Lijst'!$A$4:S863)),"")</f>
        <v/>
      </c>
      <c r="F874" s="163" t="str">
        <f t="array" ref="F874">IFERROR(INDEX('FIT-Lijst'!$A$8:$T$994,SMALL(IF((INDEX('FIT-Lijst'!$A$8:$T$994,,18)="Fout")+(INDEX('FIT-Lijst'!$A$8:$T$994,,18)="Kritiek Fout"),MATCH(ROW('FIT-Lijst'!$A$8:$A$994),ROW('FIT-Lijst'!$A$8:$A$994)),""),ROWS('FIT-Lijst'!$A$4:T863)),COLUMNS('FIT-Lijst'!$A$4:T863)),"")</f>
        <v/>
      </c>
      <c r="G874" s="172"/>
      <c r="H874" s="172"/>
      <c r="I874" s="172"/>
      <c r="J874" s="173"/>
      <c r="K874" s="173"/>
      <c r="L874" s="173"/>
      <c r="M874" s="173"/>
      <c r="N874" s="173"/>
      <c r="O874" s="173"/>
      <c r="P874" s="173"/>
      <c r="Q874" s="173"/>
      <c r="R874" s="173"/>
      <c r="S874" s="173"/>
      <c r="T874" s="174" t="str">
        <f t="shared" si="43"/>
        <v/>
      </c>
      <c r="U874" s="174" t="str">
        <f t="shared" si="41"/>
        <v/>
      </c>
      <c r="V874" s="175" t="str">
        <f t="shared" si="42"/>
        <v/>
      </c>
      <c r="W874" s="172"/>
      <c r="X874" s="172"/>
    </row>
    <row r="875" spans="1:24" x14ac:dyDescent="0.15">
      <c r="A875" s="163" t="str">
        <f t="array" ref="A875">IFERROR(INDEX('FIT-Lijst'!$A$8:$T$994,SMALL(IF((INDEX('FIT-Lijst'!$A$8:$T$994,,18)="Fout")+(INDEX('FIT-Lijst'!$A$8:$T$994,,18)="Kritiek Fout"),MATCH(ROW('FIT-Lijst'!$A$8:$A$994),ROW('FIT-Lijst'!$A$8:$A$994)),""),ROWS('FIT-Lijst'!$A$4:A864)),COLUMNS('FIT-Lijst'!$A$4:A864)),"")</f>
        <v/>
      </c>
      <c r="B875" s="163" t="str">
        <f t="array" ref="B875">IFERROR(INDEX('FIT-Lijst'!$A$8:$T$994,SMALL(IF((INDEX('FIT-Lijst'!$A$8:$T$994,,18)="Fout")+(INDEX('FIT-Lijst'!$A$8:$T$994,,18)="Kritiek Fout"),MATCH(ROW('FIT-Lijst'!$A$8:$A$994),ROW('FIT-Lijst'!$A$8:$A$994)),""),ROWS('FIT-Lijst'!$A$4:D864)),COLUMNS('FIT-Lijst'!$A$4:D864)),"")</f>
        <v/>
      </c>
      <c r="C875" s="15" t="str">
        <f>IFERROR(VLOOKUP(A875,'FIT-Lijst'!A:Q,5,FALSE),"")</f>
        <v/>
      </c>
      <c r="D875" s="163" t="str">
        <f t="array" ref="D875">IFERROR(INDEX('FIT-Lijst'!$A$8:$T$994,SMALL(IF((INDEX('FIT-Lijst'!$A$8:$T$994,,18)="Fout")+(INDEX('FIT-Lijst'!$A$8:$T$994,,18)="Kritiek Fout"),MATCH(ROW('FIT-Lijst'!$A$8:$A$994),ROW('FIT-Lijst'!$A$8:$A$994)),""),ROWS('FIT-Lijst'!$A$4:R864)),COLUMNS('FIT-Lijst'!$A$4:R864)),"")</f>
        <v/>
      </c>
      <c r="E875" s="164" t="str">
        <f t="array" ref="E875">IFERROR(INDEX('FIT-Lijst'!$A$8:$T$994,SMALL(IF((INDEX('FIT-Lijst'!$A$8:$T$994,,18)="Fout")+(INDEX('FIT-Lijst'!$A$8:$T$994,,18)="Kritiek Fout"),MATCH(ROW('FIT-Lijst'!$A$8:$A$994),ROW('FIT-Lijst'!$A$8:$A$994)),""),ROWS('FIT-Lijst'!$A$4:S864)),COLUMNS('FIT-Lijst'!$A$4:S864)),"")</f>
        <v/>
      </c>
      <c r="F875" s="163" t="str">
        <f t="array" ref="F875">IFERROR(INDEX('FIT-Lijst'!$A$8:$T$994,SMALL(IF((INDEX('FIT-Lijst'!$A$8:$T$994,,18)="Fout")+(INDEX('FIT-Lijst'!$A$8:$T$994,,18)="Kritiek Fout"),MATCH(ROW('FIT-Lijst'!$A$8:$A$994),ROW('FIT-Lijst'!$A$8:$A$994)),""),ROWS('FIT-Lijst'!$A$4:T864)),COLUMNS('FIT-Lijst'!$A$4:T864)),"")</f>
        <v/>
      </c>
      <c r="G875" s="172"/>
      <c r="H875" s="172"/>
      <c r="I875" s="172"/>
      <c r="J875" s="173"/>
      <c r="K875" s="173"/>
      <c r="L875" s="173"/>
      <c r="M875" s="173"/>
      <c r="N875" s="173"/>
      <c r="O875" s="173"/>
      <c r="P875" s="173"/>
      <c r="Q875" s="173"/>
      <c r="R875" s="173"/>
      <c r="S875" s="173"/>
      <c r="T875" s="174" t="str">
        <f t="shared" si="43"/>
        <v/>
      </c>
      <c r="U875" s="174" t="str">
        <f t="shared" si="41"/>
        <v/>
      </c>
      <c r="V875" s="175" t="str">
        <f t="shared" si="42"/>
        <v/>
      </c>
      <c r="W875" s="172"/>
      <c r="X875" s="172"/>
    </row>
    <row r="876" spans="1:24" x14ac:dyDescent="0.15">
      <c r="A876" s="163" t="str">
        <f t="array" ref="A876">IFERROR(INDEX('FIT-Lijst'!$A$8:$T$994,SMALL(IF((INDEX('FIT-Lijst'!$A$8:$T$994,,18)="Fout")+(INDEX('FIT-Lijst'!$A$8:$T$994,,18)="Kritiek Fout"),MATCH(ROW('FIT-Lijst'!$A$8:$A$994),ROW('FIT-Lijst'!$A$8:$A$994)),""),ROWS('FIT-Lijst'!$A$4:A865)),COLUMNS('FIT-Lijst'!$A$4:A865)),"")</f>
        <v/>
      </c>
      <c r="B876" s="163" t="str">
        <f t="array" ref="B876">IFERROR(INDEX('FIT-Lijst'!$A$8:$T$994,SMALL(IF((INDEX('FIT-Lijst'!$A$8:$T$994,,18)="Fout")+(INDEX('FIT-Lijst'!$A$8:$T$994,,18)="Kritiek Fout"),MATCH(ROW('FIT-Lijst'!$A$8:$A$994),ROW('FIT-Lijst'!$A$8:$A$994)),""),ROWS('FIT-Lijst'!$A$4:D865)),COLUMNS('FIT-Lijst'!$A$4:D865)),"")</f>
        <v/>
      </c>
      <c r="C876" s="15" t="str">
        <f>IFERROR(VLOOKUP(A876,'FIT-Lijst'!A:Q,5,FALSE),"")</f>
        <v/>
      </c>
      <c r="D876" s="163" t="str">
        <f t="array" ref="D876">IFERROR(INDEX('FIT-Lijst'!$A$8:$T$994,SMALL(IF((INDEX('FIT-Lijst'!$A$8:$T$994,,18)="Fout")+(INDEX('FIT-Lijst'!$A$8:$T$994,,18)="Kritiek Fout"),MATCH(ROW('FIT-Lijst'!$A$8:$A$994),ROW('FIT-Lijst'!$A$8:$A$994)),""),ROWS('FIT-Lijst'!$A$4:R865)),COLUMNS('FIT-Lijst'!$A$4:R865)),"")</f>
        <v/>
      </c>
      <c r="E876" s="164" t="str">
        <f t="array" ref="E876">IFERROR(INDEX('FIT-Lijst'!$A$8:$T$994,SMALL(IF((INDEX('FIT-Lijst'!$A$8:$T$994,,18)="Fout")+(INDEX('FIT-Lijst'!$A$8:$T$994,,18)="Kritiek Fout"),MATCH(ROW('FIT-Lijst'!$A$8:$A$994),ROW('FIT-Lijst'!$A$8:$A$994)),""),ROWS('FIT-Lijst'!$A$4:S865)),COLUMNS('FIT-Lijst'!$A$4:S865)),"")</f>
        <v/>
      </c>
      <c r="F876" s="163" t="str">
        <f t="array" ref="F876">IFERROR(INDEX('FIT-Lijst'!$A$8:$T$994,SMALL(IF((INDEX('FIT-Lijst'!$A$8:$T$994,,18)="Fout")+(INDEX('FIT-Lijst'!$A$8:$T$994,,18)="Kritiek Fout"),MATCH(ROW('FIT-Lijst'!$A$8:$A$994),ROW('FIT-Lijst'!$A$8:$A$994)),""),ROWS('FIT-Lijst'!$A$4:T865)),COLUMNS('FIT-Lijst'!$A$4:T865)),"")</f>
        <v/>
      </c>
      <c r="G876" s="172"/>
      <c r="H876" s="172"/>
      <c r="I876" s="172"/>
      <c r="J876" s="173"/>
      <c r="K876" s="173"/>
      <c r="L876" s="173"/>
      <c r="M876" s="173"/>
      <c r="N876" s="173"/>
      <c r="O876" s="173"/>
      <c r="P876" s="173"/>
      <c r="Q876" s="173"/>
      <c r="R876" s="173"/>
      <c r="S876" s="173"/>
      <c r="T876" s="174" t="str">
        <f t="shared" si="43"/>
        <v/>
      </c>
      <c r="U876" s="174" t="str">
        <f t="shared" si="41"/>
        <v/>
      </c>
      <c r="V876" s="175" t="str">
        <f t="shared" si="42"/>
        <v/>
      </c>
      <c r="W876" s="172"/>
      <c r="X876" s="172"/>
    </row>
    <row r="877" spans="1:24" x14ac:dyDescent="0.15">
      <c r="A877" s="163" t="str">
        <f t="array" ref="A877">IFERROR(INDEX('FIT-Lijst'!$A$8:$T$994,SMALL(IF((INDEX('FIT-Lijst'!$A$8:$T$994,,18)="Fout")+(INDEX('FIT-Lijst'!$A$8:$T$994,,18)="Kritiek Fout"),MATCH(ROW('FIT-Lijst'!$A$8:$A$994),ROW('FIT-Lijst'!$A$8:$A$994)),""),ROWS('FIT-Lijst'!$A$4:A866)),COLUMNS('FIT-Lijst'!$A$4:A866)),"")</f>
        <v/>
      </c>
      <c r="B877" s="163" t="str">
        <f t="array" ref="B877">IFERROR(INDEX('FIT-Lijst'!$A$8:$T$994,SMALL(IF((INDEX('FIT-Lijst'!$A$8:$T$994,,18)="Fout")+(INDEX('FIT-Lijst'!$A$8:$T$994,,18)="Kritiek Fout"),MATCH(ROW('FIT-Lijst'!$A$8:$A$994),ROW('FIT-Lijst'!$A$8:$A$994)),""),ROWS('FIT-Lijst'!$A$4:D866)),COLUMNS('FIT-Lijst'!$A$4:D866)),"")</f>
        <v/>
      </c>
      <c r="C877" s="15" t="str">
        <f>IFERROR(VLOOKUP(A877,'FIT-Lijst'!A:Q,5,FALSE),"")</f>
        <v/>
      </c>
      <c r="D877" s="163" t="str">
        <f t="array" ref="D877">IFERROR(INDEX('FIT-Lijst'!$A$8:$T$994,SMALL(IF((INDEX('FIT-Lijst'!$A$8:$T$994,,18)="Fout")+(INDEX('FIT-Lijst'!$A$8:$T$994,,18)="Kritiek Fout"),MATCH(ROW('FIT-Lijst'!$A$8:$A$994),ROW('FIT-Lijst'!$A$8:$A$994)),""),ROWS('FIT-Lijst'!$A$4:R866)),COLUMNS('FIT-Lijst'!$A$4:R866)),"")</f>
        <v/>
      </c>
      <c r="E877" s="164" t="str">
        <f t="array" ref="E877">IFERROR(INDEX('FIT-Lijst'!$A$8:$T$994,SMALL(IF((INDEX('FIT-Lijst'!$A$8:$T$994,,18)="Fout")+(INDEX('FIT-Lijst'!$A$8:$T$994,,18)="Kritiek Fout"),MATCH(ROW('FIT-Lijst'!$A$8:$A$994),ROW('FIT-Lijst'!$A$8:$A$994)),""),ROWS('FIT-Lijst'!$A$4:S866)),COLUMNS('FIT-Lijst'!$A$4:S866)),"")</f>
        <v/>
      </c>
      <c r="F877" s="163" t="str">
        <f t="array" ref="F877">IFERROR(INDEX('FIT-Lijst'!$A$8:$T$994,SMALL(IF((INDEX('FIT-Lijst'!$A$8:$T$994,,18)="Fout")+(INDEX('FIT-Lijst'!$A$8:$T$994,,18)="Kritiek Fout"),MATCH(ROW('FIT-Lijst'!$A$8:$A$994),ROW('FIT-Lijst'!$A$8:$A$994)),""),ROWS('FIT-Lijst'!$A$4:T866)),COLUMNS('FIT-Lijst'!$A$4:T866)),"")</f>
        <v/>
      </c>
      <c r="G877" s="172"/>
      <c r="H877" s="172"/>
      <c r="I877" s="172"/>
      <c r="J877" s="173"/>
      <c r="K877" s="173"/>
      <c r="L877" s="173"/>
      <c r="M877" s="173"/>
      <c r="N877" s="173"/>
      <c r="O877" s="173"/>
      <c r="P877" s="173"/>
      <c r="Q877" s="173"/>
      <c r="R877" s="173"/>
      <c r="S877" s="173"/>
      <c r="T877" s="174" t="str">
        <f t="shared" si="43"/>
        <v/>
      </c>
      <c r="U877" s="174" t="str">
        <f t="shared" si="41"/>
        <v/>
      </c>
      <c r="V877" s="175" t="str">
        <f t="shared" si="42"/>
        <v/>
      </c>
      <c r="W877" s="172"/>
      <c r="X877" s="172"/>
    </row>
    <row r="878" spans="1:24" x14ac:dyDescent="0.15">
      <c r="A878" s="163" t="str">
        <f t="array" ref="A878">IFERROR(INDEX('FIT-Lijst'!$A$8:$T$994,SMALL(IF((INDEX('FIT-Lijst'!$A$8:$T$994,,18)="Fout")+(INDEX('FIT-Lijst'!$A$8:$T$994,,18)="Kritiek Fout"),MATCH(ROW('FIT-Lijst'!$A$8:$A$994),ROW('FIT-Lijst'!$A$8:$A$994)),""),ROWS('FIT-Lijst'!$A$4:A867)),COLUMNS('FIT-Lijst'!$A$4:A867)),"")</f>
        <v/>
      </c>
      <c r="B878" s="163" t="str">
        <f t="array" ref="B878">IFERROR(INDEX('FIT-Lijst'!$A$8:$T$994,SMALL(IF((INDEX('FIT-Lijst'!$A$8:$T$994,,18)="Fout")+(INDEX('FIT-Lijst'!$A$8:$T$994,,18)="Kritiek Fout"),MATCH(ROW('FIT-Lijst'!$A$8:$A$994),ROW('FIT-Lijst'!$A$8:$A$994)),""),ROWS('FIT-Lijst'!$A$4:D867)),COLUMNS('FIT-Lijst'!$A$4:D867)),"")</f>
        <v/>
      </c>
      <c r="C878" s="15" t="str">
        <f>IFERROR(VLOOKUP(A878,'FIT-Lijst'!A:Q,5,FALSE),"")</f>
        <v/>
      </c>
      <c r="D878" s="163" t="str">
        <f t="array" ref="D878">IFERROR(INDEX('FIT-Lijst'!$A$8:$T$994,SMALL(IF((INDEX('FIT-Lijst'!$A$8:$T$994,,18)="Fout")+(INDEX('FIT-Lijst'!$A$8:$T$994,,18)="Kritiek Fout"),MATCH(ROW('FIT-Lijst'!$A$8:$A$994),ROW('FIT-Lijst'!$A$8:$A$994)),""),ROWS('FIT-Lijst'!$A$4:R867)),COLUMNS('FIT-Lijst'!$A$4:R867)),"")</f>
        <v/>
      </c>
      <c r="E878" s="164" t="str">
        <f t="array" ref="E878">IFERROR(INDEX('FIT-Lijst'!$A$8:$T$994,SMALL(IF((INDEX('FIT-Lijst'!$A$8:$T$994,,18)="Fout")+(INDEX('FIT-Lijst'!$A$8:$T$994,,18)="Kritiek Fout"),MATCH(ROW('FIT-Lijst'!$A$8:$A$994),ROW('FIT-Lijst'!$A$8:$A$994)),""),ROWS('FIT-Lijst'!$A$4:S867)),COLUMNS('FIT-Lijst'!$A$4:S867)),"")</f>
        <v/>
      </c>
      <c r="F878" s="163" t="str">
        <f t="array" ref="F878">IFERROR(INDEX('FIT-Lijst'!$A$8:$T$994,SMALL(IF((INDEX('FIT-Lijst'!$A$8:$T$994,,18)="Fout")+(INDEX('FIT-Lijst'!$A$8:$T$994,,18)="Kritiek Fout"),MATCH(ROW('FIT-Lijst'!$A$8:$A$994),ROW('FIT-Lijst'!$A$8:$A$994)),""),ROWS('FIT-Lijst'!$A$4:T867)),COLUMNS('FIT-Lijst'!$A$4:T867)),"")</f>
        <v/>
      </c>
      <c r="G878" s="172"/>
      <c r="H878" s="172"/>
      <c r="I878" s="172"/>
      <c r="J878" s="173"/>
      <c r="K878" s="173"/>
      <c r="L878" s="173"/>
      <c r="M878" s="173"/>
      <c r="N878" s="173"/>
      <c r="O878" s="173"/>
      <c r="P878" s="173"/>
      <c r="Q878" s="173"/>
      <c r="R878" s="173"/>
      <c r="S878" s="173"/>
      <c r="T878" s="174" t="str">
        <f t="shared" si="43"/>
        <v/>
      </c>
      <c r="U878" s="174" t="str">
        <f t="shared" si="41"/>
        <v/>
      </c>
      <c r="V878" s="175" t="str">
        <f t="shared" si="42"/>
        <v/>
      </c>
      <c r="W878" s="172"/>
      <c r="X878" s="172"/>
    </row>
    <row r="879" spans="1:24" x14ac:dyDescent="0.15">
      <c r="A879" s="163" t="str">
        <f t="array" ref="A879">IFERROR(INDEX('FIT-Lijst'!$A$8:$T$994,SMALL(IF((INDEX('FIT-Lijst'!$A$8:$T$994,,18)="Fout")+(INDEX('FIT-Lijst'!$A$8:$T$994,,18)="Kritiek Fout"),MATCH(ROW('FIT-Lijst'!$A$8:$A$994),ROW('FIT-Lijst'!$A$8:$A$994)),""),ROWS('FIT-Lijst'!$A$4:A868)),COLUMNS('FIT-Lijst'!$A$4:A868)),"")</f>
        <v/>
      </c>
      <c r="B879" s="163" t="str">
        <f t="array" ref="B879">IFERROR(INDEX('FIT-Lijst'!$A$8:$T$994,SMALL(IF((INDEX('FIT-Lijst'!$A$8:$T$994,,18)="Fout")+(INDEX('FIT-Lijst'!$A$8:$T$994,,18)="Kritiek Fout"),MATCH(ROW('FIT-Lijst'!$A$8:$A$994),ROW('FIT-Lijst'!$A$8:$A$994)),""),ROWS('FIT-Lijst'!$A$4:D868)),COLUMNS('FIT-Lijst'!$A$4:D868)),"")</f>
        <v/>
      </c>
      <c r="C879" s="15" t="str">
        <f>IFERROR(VLOOKUP(A879,'FIT-Lijst'!A:Q,5,FALSE),"")</f>
        <v/>
      </c>
      <c r="D879" s="163" t="str">
        <f t="array" ref="D879">IFERROR(INDEX('FIT-Lijst'!$A$8:$T$994,SMALL(IF((INDEX('FIT-Lijst'!$A$8:$T$994,,18)="Fout")+(INDEX('FIT-Lijst'!$A$8:$T$994,,18)="Kritiek Fout"),MATCH(ROW('FIT-Lijst'!$A$8:$A$994),ROW('FIT-Lijst'!$A$8:$A$994)),""),ROWS('FIT-Lijst'!$A$4:R868)),COLUMNS('FIT-Lijst'!$A$4:R868)),"")</f>
        <v/>
      </c>
      <c r="E879" s="164" t="str">
        <f t="array" ref="E879">IFERROR(INDEX('FIT-Lijst'!$A$8:$T$994,SMALL(IF((INDEX('FIT-Lijst'!$A$8:$T$994,,18)="Fout")+(INDEX('FIT-Lijst'!$A$8:$T$994,,18)="Kritiek Fout"),MATCH(ROW('FIT-Lijst'!$A$8:$A$994),ROW('FIT-Lijst'!$A$8:$A$994)),""),ROWS('FIT-Lijst'!$A$4:S868)),COLUMNS('FIT-Lijst'!$A$4:S868)),"")</f>
        <v/>
      </c>
      <c r="F879" s="163" t="str">
        <f t="array" ref="F879">IFERROR(INDEX('FIT-Lijst'!$A$8:$T$994,SMALL(IF((INDEX('FIT-Lijst'!$A$8:$T$994,,18)="Fout")+(INDEX('FIT-Lijst'!$A$8:$T$994,,18)="Kritiek Fout"),MATCH(ROW('FIT-Lijst'!$A$8:$A$994),ROW('FIT-Lijst'!$A$8:$A$994)),""),ROWS('FIT-Lijst'!$A$4:T868)),COLUMNS('FIT-Lijst'!$A$4:T868)),"")</f>
        <v/>
      </c>
      <c r="G879" s="172"/>
      <c r="H879" s="172"/>
      <c r="I879" s="172"/>
      <c r="J879" s="173"/>
      <c r="K879" s="173"/>
      <c r="L879" s="173"/>
      <c r="M879" s="173"/>
      <c r="N879" s="173"/>
      <c r="O879" s="173"/>
      <c r="P879" s="173"/>
      <c r="Q879" s="173"/>
      <c r="R879" s="173"/>
      <c r="S879" s="173"/>
      <c r="T879" s="174" t="str">
        <f t="shared" si="43"/>
        <v/>
      </c>
      <c r="U879" s="174" t="str">
        <f t="shared" si="41"/>
        <v/>
      </c>
      <c r="V879" s="175" t="str">
        <f t="shared" si="42"/>
        <v/>
      </c>
      <c r="W879" s="172"/>
      <c r="X879" s="172"/>
    </row>
    <row r="880" spans="1:24" x14ac:dyDescent="0.15">
      <c r="A880" s="163" t="str">
        <f t="array" ref="A880">IFERROR(INDEX('FIT-Lijst'!$A$8:$T$994,SMALL(IF((INDEX('FIT-Lijst'!$A$8:$T$994,,18)="Fout")+(INDEX('FIT-Lijst'!$A$8:$T$994,,18)="Kritiek Fout"),MATCH(ROW('FIT-Lijst'!$A$8:$A$994),ROW('FIT-Lijst'!$A$8:$A$994)),""),ROWS('FIT-Lijst'!$A$4:A869)),COLUMNS('FIT-Lijst'!$A$4:A869)),"")</f>
        <v/>
      </c>
      <c r="B880" s="163" t="str">
        <f t="array" ref="B880">IFERROR(INDEX('FIT-Lijst'!$A$8:$T$994,SMALL(IF((INDEX('FIT-Lijst'!$A$8:$T$994,,18)="Fout")+(INDEX('FIT-Lijst'!$A$8:$T$994,,18)="Kritiek Fout"),MATCH(ROW('FIT-Lijst'!$A$8:$A$994),ROW('FIT-Lijst'!$A$8:$A$994)),""),ROWS('FIT-Lijst'!$A$4:D869)),COLUMNS('FIT-Lijst'!$A$4:D869)),"")</f>
        <v/>
      </c>
      <c r="C880" s="15" t="str">
        <f>IFERROR(VLOOKUP(A880,'FIT-Lijst'!A:Q,5,FALSE),"")</f>
        <v/>
      </c>
      <c r="D880" s="163" t="str">
        <f t="array" ref="D880">IFERROR(INDEX('FIT-Lijst'!$A$8:$T$994,SMALL(IF((INDEX('FIT-Lijst'!$A$8:$T$994,,18)="Fout")+(INDEX('FIT-Lijst'!$A$8:$T$994,,18)="Kritiek Fout"),MATCH(ROW('FIT-Lijst'!$A$8:$A$994),ROW('FIT-Lijst'!$A$8:$A$994)),""),ROWS('FIT-Lijst'!$A$4:R869)),COLUMNS('FIT-Lijst'!$A$4:R869)),"")</f>
        <v/>
      </c>
      <c r="E880" s="164" t="str">
        <f t="array" ref="E880">IFERROR(INDEX('FIT-Lijst'!$A$8:$T$994,SMALL(IF((INDEX('FIT-Lijst'!$A$8:$T$994,,18)="Fout")+(INDEX('FIT-Lijst'!$A$8:$T$994,,18)="Kritiek Fout"),MATCH(ROW('FIT-Lijst'!$A$8:$A$994),ROW('FIT-Lijst'!$A$8:$A$994)),""),ROWS('FIT-Lijst'!$A$4:S869)),COLUMNS('FIT-Lijst'!$A$4:S869)),"")</f>
        <v/>
      </c>
      <c r="F880" s="163" t="str">
        <f t="array" ref="F880">IFERROR(INDEX('FIT-Lijst'!$A$8:$T$994,SMALL(IF((INDEX('FIT-Lijst'!$A$8:$T$994,,18)="Fout")+(INDEX('FIT-Lijst'!$A$8:$T$994,,18)="Kritiek Fout"),MATCH(ROW('FIT-Lijst'!$A$8:$A$994),ROW('FIT-Lijst'!$A$8:$A$994)),""),ROWS('FIT-Lijst'!$A$4:T869)),COLUMNS('FIT-Lijst'!$A$4:T869)),"")</f>
        <v/>
      </c>
      <c r="G880" s="172"/>
      <c r="H880" s="172"/>
      <c r="I880" s="172"/>
      <c r="J880" s="173"/>
      <c r="K880" s="173"/>
      <c r="L880" s="173"/>
      <c r="M880" s="173"/>
      <c r="N880" s="173"/>
      <c r="O880" s="173"/>
      <c r="P880" s="173"/>
      <c r="Q880" s="173"/>
      <c r="R880" s="173"/>
      <c r="S880" s="173"/>
      <c r="T880" s="174" t="str">
        <f t="shared" si="43"/>
        <v/>
      </c>
      <c r="U880" s="174" t="str">
        <f t="shared" si="41"/>
        <v/>
      </c>
      <c r="V880" s="175" t="str">
        <f t="shared" si="42"/>
        <v/>
      </c>
      <c r="W880" s="172"/>
      <c r="X880" s="172"/>
    </row>
    <row r="881" spans="1:24" x14ac:dyDescent="0.15">
      <c r="A881" s="163" t="str">
        <f t="array" ref="A881">IFERROR(INDEX('FIT-Lijst'!$A$8:$T$994,SMALL(IF((INDEX('FIT-Lijst'!$A$8:$T$994,,18)="Fout")+(INDEX('FIT-Lijst'!$A$8:$T$994,,18)="Kritiek Fout"),MATCH(ROW('FIT-Lijst'!$A$8:$A$994),ROW('FIT-Lijst'!$A$8:$A$994)),""),ROWS('FIT-Lijst'!$A$4:A870)),COLUMNS('FIT-Lijst'!$A$4:A870)),"")</f>
        <v/>
      </c>
      <c r="B881" s="163" t="str">
        <f t="array" ref="B881">IFERROR(INDEX('FIT-Lijst'!$A$8:$T$994,SMALL(IF((INDEX('FIT-Lijst'!$A$8:$T$994,,18)="Fout")+(INDEX('FIT-Lijst'!$A$8:$T$994,,18)="Kritiek Fout"),MATCH(ROW('FIT-Lijst'!$A$8:$A$994),ROW('FIT-Lijst'!$A$8:$A$994)),""),ROWS('FIT-Lijst'!$A$4:D870)),COLUMNS('FIT-Lijst'!$A$4:D870)),"")</f>
        <v/>
      </c>
      <c r="C881" s="15" t="str">
        <f>IFERROR(VLOOKUP(A881,'FIT-Lijst'!A:Q,5,FALSE),"")</f>
        <v/>
      </c>
      <c r="D881" s="163" t="str">
        <f t="array" ref="D881">IFERROR(INDEX('FIT-Lijst'!$A$8:$T$994,SMALL(IF((INDEX('FIT-Lijst'!$A$8:$T$994,,18)="Fout")+(INDEX('FIT-Lijst'!$A$8:$T$994,,18)="Kritiek Fout"),MATCH(ROW('FIT-Lijst'!$A$8:$A$994),ROW('FIT-Lijst'!$A$8:$A$994)),""),ROWS('FIT-Lijst'!$A$4:R870)),COLUMNS('FIT-Lijst'!$A$4:R870)),"")</f>
        <v/>
      </c>
      <c r="E881" s="164" t="str">
        <f t="array" ref="E881">IFERROR(INDEX('FIT-Lijst'!$A$8:$T$994,SMALL(IF((INDEX('FIT-Lijst'!$A$8:$T$994,,18)="Fout")+(INDEX('FIT-Lijst'!$A$8:$T$994,,18)="Kritiek Fout"),MATCH(ROW('FIT-Lijst'!$A$8:$A$994),ROW('FIT-Lijst'!$A$8:$A$994)),""),ROWS('FIT-Lijst'!$A$4:S870)),COLUMNS('FIT-Lijst'!$A$4:S870)),"")</f>
        <v/>
      </c>
      <c r="F881" s="163" t="str">
        <f t="array" ref="F881">IFERROR(INDEX('FIT-Lijst'!$A$8:$T$994,SMALL(IF((INDEX('FIT-Lijst'!$A$8:$T$994,,18)="Fout")+(INDEX('FIT-Lijst'!$A$8:$T$994,,18)="Kritiek Fout"),MATCH(ROW('FIT-Lijst'!$A$8:$A$994),ROW('FIT-Lijst'!$A$8:$A$994)),""),ROWS('FIT-Lijst'!$A$4:T870)),COLUMNS('FIT-Lijst'!$A$4:T870)),"")</f>
        <v/>
      </c>
      <c r="G881" s="172"/>
      <c r="H881" s="172"/>
      <c r="I881" s="172"/>
      <c r="J881" s="173"/>
      <c r="K881" s="173"/>
      <c r="L881" s="173"/>
      <c r="M881" s="173"/>
      <c r="N881" s="173"/>
      <c r="O881" s="173"/>
      <c r="P881" s="173"/>
      <c r="Q881" s="173"/>
      <c r="R881" s="173"/>
      <c r="S881" s="173"/>
      <c r="T881" s="174" t="str">
        <f t="shared" si="43"/>
        <v/>
      </c>
      <c r="U881" s="174" t="str">
        <f t="shared" si="41"/>
        <v/>
      </c>
      <c r="V881" s="175" t="str">
        <f t="shared" si="42"/>
        <v/>
      </c>
      <c r="W881" s="172"/>
      <c r="X881" s="172"/>
    </row>
    <row r="882" spans="1:24" x14ac:dyDescent="0.15">
      <c r="A882" s="163" t="str">
        <f t="array" ref="A882">IFERROR(INDEX('FIT-Lijst'!$A$8:$T$994,SMALL(IF((INDEX('FIT-Lijst'!$A$8:$T$994,,18)="Fout")+(INDEX('FIT-Lijst'!$A$8:$T$994,,18)="Kritiek Fout"),MATCH(ROW('FIT-Lijst'!$A$8:$A$994),ROW('FIT-Lijst'!$A$8:$A$994)),""),ROWS('FIT-Lijst'!$A$4:A871)),COLUMNS('FIT-Lijst'!$A$4:A871)),"")</f>
        <v/>
      </c>
      <c r="B882" s="163" t="str">
        <f t="array" ref="B882">IFERROR(INDEX('FIT-Lijst'!$A$8:$T$994,SMALL(IF((INDEX('FIT-Lijst'!$A$8:$T$994,,18)="Fout")+(INDEX('FIT-Lijst'!$A$8:$T$994,,18)="Kritiek Fout"),MATCH(ROW('FIT-Lijst'!$A$8:$A$994),ROW('FIT-Lijst'!$A$8:$A$994)),""),ROWS('FIT-Lijst'!$A$4:D871)),COLUMNS('FIT-Lijst'!$A$4:D871)),"")</f>
        <v/>
      </c>
      <c r="C882" s="15" t="str">
        <f>IFERROR(VLOOKUP(A882,'FIT-Lijst'!A:Q,5,FALSE),"")</f>
        <v/>
      </c>
      <c r="D882" s="163" t="str">
        <f t="array" ref="D882">IFERROR(INDEX('FIT-Lijst'!$A$8:$T$994,SMALL(IF((INDEX('FIT-Lijst'!$A$8:$T$994,,18)="Fout")+(INDEX('FIT-Lijst'!$A$8:$T$994,,18)="Kritiek Fout"),MATCH(ROW('FIT-Lijst'!$A$8:$A$994),ROW('FIT-Lijst'!$A$8:$A$994)),""),ROWS('FIT-Lijst'!$A$4:R871)),COLUMNS('FIT-Lijst'!$A$4:R871)),"")</f>
        <v/>
      </c>
      <c r="E882" s="164" t="str">
        <f t="array" ref="E882">IFERROR(INDEX('FIT-Lijst'!$A$8:$T$994,SMALL(IF((INDEX('FIT-Lijst'!$A$8:$T$994,,18)="Fout")+(INDEX('FIT-Lijst'!$A$8:$T$994,,18)="Kritiek Fout"),MATCH(ROW('FIT-Lijst'!$A$8:$A$994),ROW('FIT-Lijst'!$A$8:$A$994)),""),ROWS('FIT-Lijst'!$A$4:S871)),COLUMNS('FIT-Lijst'!$A$4:S871)),"")</f>
        <v/>
      </c>
      <c r="F882" s="163" t="str">
        <f t="array" ref="F882">IFERROR(INDEX('FIT-Lijst'!$A$8:$T$994,SMALL(IF((INDEX('FIT-Lijst'!$A$8:$T$994,,18)="Fout")+(INDEX('FIT-Lijst'!$A$8:$T$994,,18)="Kritiek Fout"),MATCH(ROW('FIT-Lijst'!$A$8:$A$994),ROW('FIT-Lijst'!$A$8:$A$994)),""),ROWS('FIT-Lijst'!$A$4:T871)),COLUMNS('FIT-Lijst'!$A$4:T871)),"")</f>
        <v/>
      </c>
      <c r="G882" s="172"/>
      <c r="H882" s="172"/>
      <c r="I882" s="172"/>
      <c r="J882" s="173"/>
      <c r="K882" s="173"/>
      <c r="L882" s="173"/>
      <c r="M882" s="173"/>
      <c r="N882" s="173"/>
      <c r="O882" s="173"/>
      <c r="P882" s="173"/>
      <c r="Q882" s="173"/>
      <c r="R882" s="173"/>
      <c r="S882" s="173"/>
      <c r="T882" s="174" t="str">
        <f t="shared" si="43"/>
        <v/>
      </c>
      <c r="U882" s="174" t="str">
        <f t="shared" si="41"/>
        <v/>
      </c>
      <c r="V882" s="175" t="str">
        <f t="shared" si="42"/>
        <v/>
      </c>
      <c r="W882" s="172"/>
      <c r="X882" s="172"/>
    </row>
    <row r="883" spans="1:24" x14ac:dyDescent="0.15">
      <c r="A883" s="163" t="str">
        <f t="array" ref="A883">IFERROR(INDEX('FIT-Lijst'!$A$8:$T$994,SMALL(IF((INDEX('FIT-Lijst'!$A$8:$T$994,,18)="Fout")+(INDEX('FIT-Lijst'!$A$8:$T$994,,18)="Kritiek Fout"),MATCH(ROW('FIT-Lijst'!$A$8:$A$994),ROW('FIT-Lijst'!$A$8:$A$994)),""),ROWS('FIT-Lijst'!$A$4:A872)),COLUMNS('FIT-Lijst'!$A$4:A872)),"")</f>
        <v/>
      </c>
      <c r="B883" s="163" t="str">
        <f t="array" ref="B883">IFERROR(INDEX('FIT-Lijst'!$A$8:$T$994,SMALL(IF((INDEX('FIT-Lijst'!$A$8:$T$994,,18)="Fout")+(INDEX('FIT-Lijst'!$A$8:$T$994,,18)="Kritiek Fout"),MATCH(ROW('FIT-Lijst'!$A$8:$A$994),ROW('FIT-Lijst'!$A$8:$A$994)),""),ROWS('FIT-Lijst'!$A$4:D872)),COLUMNS('FIT-Lijst'!$A$4:D872)),"")</f>
        <v/>
      </c>
      <c r="C883" s="15" t="str">
        <f>IFERROR(VLOOKUP(A883,'FIT-Lijst'!A:Q,5,FALSE),"")</f>
        <v/>
      </c>
      <c r="D883" s="163" t="str">
        <f t="array" ref="D883">IFERROR(INDEX('FIT-Lijst'!$A$8:$T$994,SMALL(IF((INDEX('FIT-Lijst'!$A$8:$T$994,,18)="Fout")+(INDEX('FIT-Lijst'!$A$8:$T$994,,18)="Kritiek Fout"),MATCH(ROW('FIT-Lijst'!$A$8:$A$994),ROW('FIT-Lijst'!$A$8:$A$994)),""),ROWS('FIT-Lijst'!$A$4:R872)),COLUMNS('FIT-Lijst'!$A$4:R872)),"")</f>
        <v/>
      </c>
      <c r="E883" s="164" t="str">
        <f t="array" ref="E883">IFERROR(INDEX('FIT-Lijst'!$A$8:$T$994,SMALL(IF((INDEX('FIT-Lijst'!$A$8:$T$994,,18)="Fout")+(INDEX('FIT-Lijst'!$A$8:$T$994,,18)="Kritiek Fout"),MATCH(ROW('FIT-Lijst'!$A$8:$A$994),ROW('FIT-Lijst'!$A$8:$A$994)),""),ROWS('FIT-Lijst'!$A$4:S872)),COLUMNS('FIT-Lijst'!$A$4:S872)),"")</f>
        <v/>
      </c>
      <c r="F883" s="163" t="str">
        <f t="array" ref="F883">IFERROR(INDEX('FIT-Lijst'!$A$8:$T$994,SMALL(IF((INDEX('FIT-Lijst'!$A$8:$T$994,,18)="Fout")+(INDEX('FIT-Lijst'!$A$8:$T$994,,18)="Kritiek Fout"),MATCH(ROW('FIT-Lijst'!$A$8:$A$994),ROW('FIT-Lijst'!$A$8:$A$994)),""),ROWS('FIT-Lijst'!$A$4:T872)),COLUMNS('FIT-Lijst'!$A$4:T872)),"")</f>
        <v/>
      </c>
      <c r="G883" s="172"/>
      <c r="H883" s="172"/>
      <c r="I883" s="172"/>
      <c r="J883" s="173"/>
      <c r="K883" s="173"/>
      <c r="L883" s="173"/>
      <c r="M883" s="173"/>
      <c r="N883" s="173"/>
      <c r="O883" s="173"/>
      <c r="P883" s="173"/>
      <c r="Q883" s="173"/>
      <c r="R883" s="173"/>
      <c r="S883" s="173"/>
      <c r="T883" s="174" t="str">
        <f t="shared" si="43"/>
        <v/>
      </c>
      <c r="U883" s="174" t="str">
        <f t="shared" si="41"/>
        <v/>
      </c>
      <c r="V883" s="175" t="str">
        <f t="shared" si="42"/>
        <v/>
      </c>
      <c r="W883" s="172"/>
      <c r="X883" s="172"/>
    </row>
    <row r="884" spans="1:24" x14ac:dyDescent="0.15">
      <c r="A884" s="163" t="str">
        <f t="array" ref="A884">IFERROR(INDEX('FIT-Lijst'!$A$8:$T$994,SMALL(IF((INDEX('FIT-Lijst'!$A$8:$T$994,,18)="Fout")+(INDEX('FIT-Lijst'!$A$8:$T$994,,18)="Kritiek Fout"),MATCH(ROW('FIT-Lijst'!$A$8:$A$994),ROW('FIT-Lijst'!$A$8:$A$994)),""),ROWS('FIT-Lijst'!$A$4:A873)),COLUMNS('FIT-Lijst'!$A$4:A873)),"")</f>
        <v/>
      </c>
      <c r="B884" s="163" t="str">
        <f t="array" ref="B884">IFERROR(INDEX('FIT-Lijst'!$A$8:$T$994,SMALL(IF((INDEX('FIT-Lijst'!$A$8:$T$994,,18)="Fout")+(INDEX('FIT-Lijst'!$A$8:$T$994,,18)="Kritiek Fout"),MATCH(ROW('FIT-Lijst'!$A$8:$A$994),ROW('FIT-Lijst'!$A$8:$A$994)),""),ROWS('FIT-Lijst'!$A$4:D873)),COLUMNS('FIT-Lijst'!$A$4:D873)),"")</f>
        <v/>
      </c>
      <c r="C884" s="15" t="str">
        <f>IFERROR(VLOOKUP(A884,'FIT-Lijst'!A:Q,5,FALSE),"")</f>
        <v/>
      </c>
      <c r="D884" s="163" t="str">
        <f t="array" ref="D884">IFERROR(INDEX('FIT-Lijst'!$A$8:$T$994,SMALL(IF((INDEX('FIT-Lijst'!$A$8:$T$994,,18)="Fout")+(INDEX('FIT-Lijst'!$A$8:$T$994,,18)="Kritiek Fout"),MATCH(ROW('FIT-Lijst'!$A$8:$A$994),ROW('FIT-Lijst'!$A$8:$A$994)),""),ROWS('FIT-Lijst'!$A$4:R873)),COLUMNS('FIT-Lijst'!$A$4:R873)),"")</f>
        <v/>
      </c>
      <c r="E884" s="164" t="str">
        <f t="array" ref="E884">IFERROR(INDEX('FIT-Lijst'!$A$8:$T$994,SMALL(IF((INDEX('FIT-Lijst'!$A$8:$T$994,,18)="Fout")+(INDEX('FIT-Lijst'!$A$8:$T$994,,18)="Kritiek Fout"),MATCH(ROW('FIT-Lijst'!$A$8:$A$994),ROW('FIT-Lijst'!$A$8:$A$994)),""),ROWS('FIT-Lijst'!$A$4:S873)),COLUMNS('FIT-Lijst'!$A$4:S873)),"")</f>
        <v/>
      </c>
      <c r="F884" s="163" t="str">
        <f t="array" ref="F884">IFERROR(INDEX('FIT-Lijst'!$A$8:$T$994,SMALL(IF((INDEX('FIT-Lijst'!$A$8:$T$994,,18)="Fout")+(INDEX('FIT-Lijst'!$A$8:$T$994,,18)="Kritiek Fout"),MATCH(ROW('FIT-Lijst'!$A$8:$A$994),ROW('FIT-Lijst'!$A$8:$A$994)),""),ROWS('FIT-Lijst'!$A$4:T873)),COLUMNS('FIT-Lijst'!$A$4:T873)),"")</f>
        <v/>
      </c>
      <c r="G884" s="172"/>
      <c r="H884" s="172"/>
      <c r="I884" s="172"/>
      <c r="J884" s="173"/>
      <c r="K884" s="173"/>
      <c r="L884" s="173"/>
      <c r="M884" s="173"/>
      <c r="N884" s="173"/>
      <c r="O884" s="173"/>
      <c r="P884" s="173"/>
      <c r="Q884" s="173"/>
      <c r="R884" s="173"/>
      <c r="S884" s="173"/>
      <c r="T884" s="174" t="str">
        <f t="shared" si="43"/>
        <v/>
      </c>
      <c r="U884" s="174" t="str">
        <f t="shared" si="41"/>
        <v/>
      </c>
      <c r="V884" s="175" t="str">
        <f t="shared" si="42"/>
        <v/>
      </c>
      <c r="W884" s="172"/>
      <c r="X884" s="172"/>
    </row>
    <row r="885" spans="1:24" x14ac:dyDescent="0.15">
      <c r="A885" s="163" t="str">
        <f t="array" ref="A885">IFERROR(INDEX('FIT-Lijst'!$A$8:$T$994,SMALL(IF((INDEX('FIT-Lijst'!$A$8:$T$994,,18)="Fout")+(INDEX('FIT-Lijst'!$A$8:$T$994,,18)="Kritiek Fout"),MATCH(ROW('FIT-Lijst'!$A$8:$A$994),ROW('FIT-Lijst'!$A$8:$A$994)),""),ROWS('FIT-Lijst'!$A$4:A874)),COLUMNS('FIT-Lijst'!$A$4:A874)),"")</f>
        <v/>
      </c>
      <c r="B885" s="163" t="str">
        <f t="array" ref="B885">IFERROR(INDEX('FIT-Lijst'!$A$8:$T$994,SMALL(IF((INDEX('FIT-Lijst'!$A$8:$T$994,,18)="Fout")+(INDEX('FIT-Lijst'!$A$8:$T$994,,18)="Kritiek Fout"),MATCH(ROW('FIT-Lijst'!$A$8:$A$994),ROW('FIT-Lijst'!$A$8:$A$994)),""),ROWS('FIT-Lijst'!$A$4:D874)),COLUMNS('FIT-Lijst'!$A$4:D874)),"")</f>
        <v/>
      </c>
      <c r="C885" s="15" t="str">
        <f>IFERROR(VLOOKUP(A885,'FIT-Lijst'!A:Q,5,FALSE),"")</f>
        <v/>
      </c>
      <c r="D885" s="163" t="str">
        <f t="array" ref="D885">IFERROR(INDEX('FIT-Lijst'!$A$8:$T$994,SMALL(IF((INDEX('FIT-Lijst'!$A$8:$T$994,,18)="Fout")+(INDEX('FIT-Lijst'!$A$8:$T$994,,18)="Kritiek Fout"),MATCH(ROW('FIT-Lijst'!$A$8:$A$994),ROW('FIT-Lijst'!$A$8:$A$994)),""),ROWS('FIT-Lijst'!$A$4:R874)),COLUMNS('FIT-Lijst'!$A$4:R874)),"")</f>
        <v/>
      </c>
      <c r="E885" s="164" t="str">
        <f t="array" ref="E885">IFERROR(INDEX('FIT-Lijst'!$A$8:$T$994,SMALL(IF((INDEX('FIT-Lijst'!$A$8:$T$994,,18)="Fout")+(INDEX('FIT-Lijst'!$A$8:$T$994,,18)="Kritiek Fout"),MATCH(ROW('FIT-Lijst'!$A$8:$A$994),ROW('FIT-Lijst'!$A$8:$A$994)),""),ROWS('FIT-Lijst'!$A$4:S874)),COLUMNS('FIT-Lijst'!$A$4:S874)),"")</f>
        <v/>
      </c>
      <c r="F885" s="163" t="str">
        <f t="array" ref="F885">IFERROR(INDEX('FIT-Lijst'!$A$8:$T$994,SMALL(IF((INDEX('FIT-Lijst'!$A$8:$T$994,,18)="Fout")+(INDEX('FIT-Lijst'!$A$8:$T$994,,18)="Kritiek Fout"),MATCH(ROW('FIT-Lijst'!$A$8:$A$994),ROW('FIT-Lijst'!$A$8:$A$994)),""),ROWS('FIT-Lijst'!$A$4:T874)),COLUMNS('FIT-Lijst'!$A$4:T874)),"")</f>
        <v/>
      </c>
      <c r="G885" s="172"/>
      <c r="H885" s="172"/>
      <c r="I885" s="172"/>
      <c r="J885" s="173"/>
      <c r="K885" s="173"/>
      <c r="L885" s="173"/>
      <c r="M885" s="173"/>
      <c r="N885" s="173"/>
      <c r="O885" s="173"/>
      <c r="P885" s="173"/>
      <c r="Q885" s="173"/>
      <c r="R885" s="173"/>
      <c r="S885" s="173"/>
      <c r="T885" s="174" t="str">
        <f t="shared" si="43"/>
        <v/>
      </c>
      <c r="U885" s="174" t="str">
        <f t="shared" si="41"/>
        <v/>
      </c>
      <c r="V885" s="175" t="str">
        <f t="shared" si="42"/>
        <v/>
      </c>
      <c r="W885" s="172"/>
      <c r="X885" s="172"/>
    </row>
    <row r="886" spans="1:24" x14ac:dyDescent="0.15">
      <c r="A886" s="163" t="str">
        <f t="array" ref="A886">IFERROR(INDEX('FIT-Lijst'!$A$8:$T$994,SMALL(IF((INDEX('FIT-Lijst'!$A$8:$T$994,,18)="Fout")+(INDEX('FIT-Lijst'!$A$8:$T$994,,18)="Kritiek Fout"),MATCH(ROW('FIT-Lijst'!$A$8:$A$994),ROW('FIT-Lijst'!$A$8:$A$994)),""),ROWS('FIT-Lijst'!$A$4:A875)),COLUMNS('FIT-Lijst'!$A$4:A875)),"")</f>
        <v/>
      </c>
      <c r="B886" s="163" t="str">
        <f t="array" ref="B886">IFERROR(INDEX('FIT-Lijst'!$A$8:$T$994,SMALL(IF((INDEX('FIT-Lijst'!$A$8:$T$994,,18)="Fout")+(INDEX('FIT-Lijst'!$A$8:$T$994,,18)="Kritiek Fout"),MATCH(ROW('FIT-Lijst'!$A$8:$A$994),ROW('FIT-Lijst'!$A$8:$A$994)),""),ROWS('FIT-Lijst'!$A$4:D875)),COLUMNS('FIT-Lijst'!$A$4:D875)),"")</f>
        <v/>
      </c>
      <c r="C886" s="15" t="str">
        <f>IFERROR(VLOOKUP(A886,'FIT-Lijst'!A:Q,5,FALSE),"")</f>
        <v/>
      </c>
      <c r="D886" s="163" t="str">
        <f t="array" ref="D886">IFERROR(INDEX('FIT-Lijst'!$A$8:$T$994,SMALL(IF((INDEX('FIT-Lijst'!$A$8:$T$994,,18)="Fout")+(INDEX('FIT-Lijst'!$A$8:$T$994,,18)="Kritiek Fout"),MATCH(ROW('FIT-Lijst'!$A$8:$A$994),ROW('FIT-Lijst'!$A$8:$A$994)),""),ROWS('FIT-Lijst'!$A$4:R875)),COLUMNS('FIT-Lijst'!$A$4:R875)),"")</f>
        <v/>
      </c>
      <c r="E886" s="164" t="str">
        <f t="array" ref="E886">IFERROR(INDEX('FIT-Lijst'!$A$8:$T$994,SMALL(IF((INDEX('FIT-Lijst'!$A$8:$T$994,,18)="Fout")+(INDEX('FIT-Lijst'!$A$8:$T$994,,18)="Kritiek Fout"),MATCH(ROW('FIT-Lijst'!$A$8:$A$994),ROW('FIT-Lijst'!$A$8:$A$994)),""),ROWS('FIT-Lijst'!$A$4:S875)),COLUMNS('FIT-Lijst'!$A$4:S875)),"")</f>
        <v/>
      </c>
      <c r="F886" s="163" t="str">
        <f t="array" ref="F886">IFERROR(INDEX('FIT-Lijst'!$A$8:$T$994,SMALL(IF((INDEX('FIT-Lijst'!$A$8:$T$994,,18)="Fout")+(INDEX('FIT-Lijst'!$A$8:$T$994,,18)="Kritiek Fout"),MATCH(ROW('FIT-Lijst'!$A$8:$A$994),ROW('FIT-Lijst'!$A$8:$A$994)),""),ROWS('FIT-Lijst'!$A$4:T875)),COLUMNS('FIT-Lijst'!$A$4:T875)),"")</f>
        <v/>
      </c>
      <c r="G886" s="172"/>
      <c r="H886" s="172"/>
      <c r="I886" s="172"/>
      <c r="J886" s="173"/>
      <c r="K886" s="173"/>
      <c r="L886" s="173"/>
      <c r="M886" s="173"/>
      <c r="N886" s="173"/>
      <c r="O886" s="173"/>
      <c r="P886" s="173"/>
      <c r="Q886" s="173"/>
      <c r="R886" s="173"/>
      <c r="S886" s="173"/>
      <c r="T886" s="174" t="str">
        <f t="shared" si="43"/>
        <v/>
      </c>
      <c r="U886" s="174" t="str">
        <f t="shared" si="41"/>
        <v/>
      </c>
      <c r="V886" s="175" t="str">
        <f t="shared" si="42"/>
        <v/>
      </c>
      <c r="W886" s="172"/>
      <c r="X886" s="172"/>
    </row>
    <row r="887" spans="1:24" x14ac:dyDescent="0.15">
      <c r="A887" s="163" t="str">
        <f t="array" ref="A887">IFERROR(INDEX('FIT-Lijst'!$A$8:$T$994,SMALL(IF((INDEX('FIT-Lijst'!$A$8:$T$994,,18)="Fout")+(INDEX('FIT-Lijst'!$A$8:$T$994,,18)="Kritiek Fout"),MATCH(ROW('FIT-Lijst'!$A$8:$A$994),ROW('FIT-Lijst'!$A$8:$A$994)),""),ROWS('FIT-Lijst'!$A$4:A876)),COLUMNS('FIT-Lijst'!$A$4:A876)),"")</f>
        <v/>
      </c>
      <c r="B887" s="163" t="str">
        <f t="array" ref="B887">IFERROR(INDEX('FIT-Lijst'!$A$8:$T$994,SMALL(IF((INDEX('FIT-Lijst'!$A$8:$T$994,,18)="Fout")+(INDEX('FIT-Lijst'!$A$8:$T$994,,18)="Kritiek Fout"),MATCH(ROW('FIT-Lijst'!$A$8:$A$994),ROW('FIT-Lijst'!$A$8:$A$994)),""),ROWS('FIT-Lijst'!$A$4:D876)),COLUMNS('FIT-Lijst'!$A$4:D876)),"")</f>
        <v/>
      </c>
      <c r="C887" s="15" t="str">
        <f>IFERROR(VLOOKUP(A887,'FIT-Lijst'!A:Q,5,FALSE),"")</f>
        <v/>
      </c>
      <c r="D887" s="163" t="str">
        <f t="array" ref="D887">IFERROR(INDEX('FIT-Lijst'!$A$8:$T$994,SMALL(IF((INDEX('FIT-Lijst'!$A$8:$T$994,,18)="Fout")+(INDEX('FIT-Lijst'!$A$8:$T$994,,18)="Kritiek Fout"),MATCH(ROW('FIT-Lijst'!$A$8:$A$994),ROW('FIT-Lijst'!$A$8:$A$994)),""),ROWS('FIT-Lijst'!$A$4:R876)),COLUMNS('FIT-Lijst'!$A$4:R876)),"")</f>
        <v/>
      </c>
      <c r="E887" s="164" t="str">
        <f t="array" ref="E887">IFERROR(INDEX('FIT-Lijst'!$A$8:$T$994,SMALL(IF((INDEX('FIT-Lijst'!$A$8:$T$994,,18)="Fout")+(INDEX('FIT-Lijst'!$A$8:$T$994,,18)="Kritiek Fout"),MATCH(ROW('FIT-Lijst'!$A$8:$A$994),ROW('FIT-Lijst'!$A$8:$A$994)),""),ROWS('FIT-Lijst'!$A$4:S876)),COLUMNS('FIT-Lijst'!$A$4:S876)),"")</f>
        <v/>
      </c>
      <c r="F887" s="163" t="str">
        <f t="array" ref="F887">IFERROR(INDEX('FIT-Lijst'!$A$8:$T$994,SMALL(IF((INDEX('FIT-Lijst'!$A$8:$T$994,,18)="Fout")+(INDEX('FIT-Lijst'!$A$8:$T$994,,18)="Kritiek Fout"),MATCH(ROW('FIT-Lijst'!$A$8:$A$994),ROW('FIT-Lijst'!$A$8:$A$994)),""),ROWS('FIT-Lijst'!$A$4:T876)),COLUMNS('FIT-Lijst'!$A$4:T876)),"")</f>
        <v/>
      </c>
      <c r="G887" s="172"/>
      <c r="H887" s="172"/>
      <c r="I887" s="172"/>
      <c r="J887" s="173"/>
      <c r="K887" s="173"/>
      <c r="L887" s="173"/>
      <c r="M887" s="173"/>
      <c r="N887" s="173"/>
      <c r="O887" s="173"/>
      <c r="P887" s="173"/>
      <c r="Q887" s="173"/>
      <c r="R887" s="173"/>
      <c r="S887" s="173"/>
      <c r="T887" s="174" t="str">
        <f t="shared" si="43"/>
        <v/>
      </c>
      <c r="U887" s="174" t="str">
        <f t="shared" si="41"/>
        <v/>
      </c>
      <c r="V887" s="175" t="str">
        <f t="shared" si="42"/>
        <v/>
      </c>
      <c r="W887" s="172"/>
      <c r="X887" s="172"/>
    </row>
    <row r="888" spans="1:24" x14ac:dyDescent="0.15">
      <c r="A888" s="163" t="str">
        <f t="array" ref="A888">IFERROR(INDEX('FIT-Lijst'!$A$8:$T$994,SMALL(IF((INDEX('FIT-Lijst'!$A$8:$T$994,,18)="Fout")+(INDEX('FIT-Lijst'!$A$8:$T$994,,18)="Kritiek Fout"),MATCH(ROW('FIT-Lijst'!$A$8:$A$994),ROW('FIT-Lijst'!$A$8:$A$994)),""),ROWS('FIT-Lijst'!$A$4:A877)),COLUMNS('FIT-Lijst'!$A$4:A877)),"")</f>
        <v/>
      </c>
      <c r="B888" s="163" t="str">
        <f t="array" ref="B888">IFERROR(INDEX('FIT-Lijst'!$A$8:$T$994,SMALL(IF((INDEX('FIT-Lijst'!$A$8:$T$994,,18)="Fout")+(INDEX('FIT-Lijst'!$A$8:$T$994,,18)="Kritiek Fout"),MATCH(ROW('FIT-Lijst'!$A$8:$A$994),ROW('FIT-Lijst'!$A$8:$A$994)),""),ROWS('FIT-Lijst'!$A$4:D877)),COLUMNS('FIT-Lijst'!$A$4:D877)),"")</f>
        <v/>
      </c>
      <c r="C888" s="15" t="str">
        <f>IFERROR(VLOOKUP(A888,'FIT-Lijst'!A:Q,5,FALSE),"")</f>
        <v/>
      </c>
      <c r="D888" s="163" t="str">
        <f t="array" ref="D888">IFERROR(INDEX('FIT-Lijst'!$A$8:$T$994,SMALL(IF((INDEX('FIT-Lijst'!$A$8:$T$994,,18)="Fout")+(INDEX('FIT-Lijst'!$A$8:$T$994,,18)="Kritiek Fout"),MATCH(ROW('FIT-Lijst'!$A$8:$A$994),ROW('FIT-Lijst'!$A$8:$A$994)),""),ROWS('FIT-Lijst'!$A$4:R877)),COLUMNS('FIT-Lijst'!$A$4:R877)),"")</f>
        <v/>
      </c>
      <c r="E888" s="164" t="str">
        <f t="array" ref="E888">IFERROR(INDEX('FIT-Lijst'!$A$8:$T$994,SMALL(IF((INDEX('FIT-Lijst'!$A$8:$T$994,,18)="Fout")+(INDEX('FIT-Lijst'!$A$8:$T$994,,18)="Kritiek Fout"),MATCH(ROW('FIT-Lijst'!$A$8:$A$994),ROW('FIT-Lijst'!$A$8:$A$994)),""),ROWS('FIT-Lijst'!$A$4:S877)),COLUMNS('FIT-Lijst'!$A$4:S877)),"")</f>
        <v/>
      </c>
      <c r="F888" s="163" t="str">
        <f t="array" ref="F888">IFERROR(INDEX('FIT-Lijst'!$A$8:$T$994,SMALL(IF((INDEX('FIT-Lijst'!$A$8:$T$994,,18)="Fout")+(INDEX('FIT-Lijst'!$A$8:$T$994,,18)="Kritiek Fout"),MATCH(ROW('FIT-Lijst'!$A$8:$A$994),ROW('FIT-Lijst'!$A$8:$A$994)),""),ROWS('FIT-Lijst'!$A$4:T877)),COLUMNS('FIT-Lijst'!$A$4:T877)),"")</f>
        <v/>
      </c>
      <c r="G888" s="172"/>
      <c r="H888" s="172"/>
      <c r="I888" s="172"/>
      <c r="J888" s="173"/>
      <c r="K888" s="173"/>
      <c r="L888" s="173"/>
      <c r="M888" s="173"/>
      <c r="N888" s="173"/>
      <c r="O888" s="173"/>
      <c r="P888" s="173"/>
      <c r="Q888" s="173"/>
      <c r="R888" s="173"/>
      <c r="S888" s="173"/>
      <c r="T888" s="174" t="str">
        <f t="shared" si="43"/>
        <v/>
      </c>
      <c r="U888" s="174" t="str">
        <f t="shared" si="41"/>
        <v/>
      </c>
      <c r="V888" s="175" t="str">
        <f t="shared" si="42"/>
        <v/>
      </c>
      <c r="W888" s="172"/>
      <c r="X888" s="172"/>
    </row>
    <row r="889" spans="1:24" x14ac:dyDescent="0.15">
      <c r="A889" s="163" t="str">
        <f t="array" ref="A889">IFERROR(INDEX('FIT-Lijst'!$A$8:$T$994,SMALL(IF((INDEX('FIT-Lijst'!$A$8:$T$994,,18)="Fout")+(INDEX('FIT-Lijst'!$A$8:$T$994,,18)="Kritiek Fout"),MATCH(ROW('FIT-Lijst'!$A$8:$A$994),ROW('FIT-Lijst'!$A$8:$A$994)),""),ROWS('FIT-Lijst'!$A$4:A878)),COLUMNS('FIT-Lijst'!$A$4:A878)),"")</f>
        <v/>
      </c>
      <c r="B889" s="163" t="str">
        <f t="array" ref="B889">IFERROR(INDEX('FIT-Lijst'!$A$8:$T$994,SMALL(IF((INDEX('FIT-Lijst'!$A$8:$T$994,,18)="Fout")+(INDEX('FIT-Lijst'!$A$8:$T$994,,18)="Kritiek Fout"),MATCH(ROW('FIT-Lijst'!$A$8:$A$994),ROW('FIT-Lijst'!$A$8:$A$994)),""),ROWS('FIT-Lijst'!$A$4:D878)),COLUMNS('FIT-Lijst'!$A$4:D878)),"")</f>
        <v/>
      </c>
      <c r="C889" s="15" t="str">
        <f>IFERROR(VLOOKUP(A889,'FIT-Lijst'!A:Q,5,FALSE),"")</f>
        <v/>
      </c>
      <c r="D889" s="163" t="str">
        <f t="array" ref="D889">IFERROR(INDEX('FIT-Lijst'!$A$8:$T$994,SMALL(IF((INDEX('FIT-Lijst'!$A$8:$T$994,,18)="Fout")+(INDEX('FIT-Lijst'!$A$8:$T$994,,18)="Kritiek Fout"),MATCH(ROW('FIT-Lijst'!$A$8:$A$994),ROW('FIT-Lijst'!$A$8:$A$994)),""),ROWS('FIT-Lijst'!$A$4:R878)),COLUMNS('FIT-Lijst'!$A$4:R878)),"")</f>
        <v/>
      </c>
      <c r="E889" s="164" t="str">
        <f t="array" ref="E889">IFERROR(INDEX('FIT-Lijst'!$A$8:$T$994,SMALL(IF((INDEX('FIT-Lijst'!$A$8:$T$994,,18)="Fout")+(INDEX('FIT-Lijst'!$A$8:$T$994,,18)="Kritiek Fout"),MATCH(ROW('FIT-Lijst'!$A$8:$A$994),ROW('FIT-Lijst'!$A$8:$A$994)),""),ROWS('FIT-Lijst'!$A$4:S878)),COLUMNS('FIT-Lijst'!$A$4:S878)),"")</f>
        <v/>
      </c>
      <c r="F889" s="163" t="str">
        <f t="array" ref="F889">IFERROR(INDEX('FIT-Lijst'!$A$8:$T$994,SMALL(IF((INDEX('FIT-Lijst'!$A$8:$T$994,,18)="Fout")+(INDEX('FIT-Lijst'!$A$8:$T$994,,18)="Kritiek Fout"),MATCH(ROW('FIT-Lijst'!$A$8:$A$994),ROW('FIT-Lijst'!$A$8:$A$994)),""),ROWS('FIT-Lijst'!$A$4:T878)),COLUMNS('FIT-Lijst'!$A$4:T878)),"")</f>
        <v/>
      </c>
      <c r="G889" s="172"/>
      <c r="H889" s="172"/>
      <c r="I889" s="172"/>
      <c r="J889" s="173"/>
      <c r="K889" s="173"/>
      <c r="L889" s="173"/>
      <c r="M889" s="173"/>
      <c r="N889" s="173"/>
      <c r="O889" s="173"/>
      <c r="P889" s="173"/>
      <c r="Q889" s="173"/>
      <c r="R889" s="173"/>
      <c r="S889" s="173"/>
      <c r="T889" s="174" t="str">
        <f t="shared" si="43"/>
        <v/>
      </c>
      <c r="U889" s="174" t="str">
        <f t="shared" si="41"/>
        <v/>
      </c>
      <c r="V889" s="175" t="str">
        <f t="shared" si="42"/>
        <v/>
      </c>
      <c r="W889" s="172"/>
      <c r="X889" s="172"/>
    </row>
    <row r="890" spans="1:24" x14ac:dyDescent="0.15">
      <c r="A890" s="163" t="str">
        <f t="array" ref="A890">IFERROR(INDEX('FIT-Lijst'!$A$8:$T$994,SMALL(IF((INDEX('FIT-Lijst'!$A$8:$T$994,,18)="Fout")+(INDEX('FIT-Lijst'!$A$8:$T$994,,18)="Kritiek Fout"),MATCH(ROW('FIT-Lijst'!$A$8:$A$994),ROW('FIT-Lijst'!$A$8:$A$994)),""),ROWS('FIT-Lijst'!$A$4:A879)),COLUMNS('FIT-Lijst'!$A$4:A879)),"")</f>
        <v/>
      </c>
      <c r="B890" s="163" t="str">
        <f t="array" ref="B890">IFERROR(INDEX('FIT-Lijst'!$A$8:$T$994,SMALL(IF((INDEX('FIT-Lijst'!$A$8:$T$994,,18)="Fout")+(INDEX('FIT-Lijst'!$A$8:$T$994,,18)="Kritiek Fout"),MATCH(ROW('FIT-Lijst'!$A$8:$A$994),ROW('FIT-Lijst'!$A$8:$A$994)),""),ROWS('FIT-Lijst'!$A$4:D879)),COLUMNS('FIT-Lijst'!$A$4:D879)),"")</f>
        <v/>
      </c>
      <c r="C890" s="15" t="str">
        <f>IFERROR(VLOOKUP(A890,'FIT-Lijst'!A:Q,5,FALSE),"")</f>
        <v/>
      </c>
      <c r="D890" s="163" t="str">
        <f t="array" ref="D890">IFERROR(INDEX('FIT-Lijst'!$A$8:$T$994,SMALL(IF((INDEX('FIT-Lijst'!$A$8:$T$994,,18)="Fout")+(INDEX('FIT-Lijst'!$A$8:$T$994,,18)="Kritiek Fout"),MATCH(ROW('FIT-Lijst'!$A$8:$A$994),ROW('FIT-Lijst'!$A$8:$A$994)),""),ROWS('FIT-Lijst'!$A$4:R879)),COLUMNS('FIT-Lijst'!$A$4:R879)),"")</f>
        <v/>
      </c>
      <c r="E890" s="164" t="str">
        <f t="array" ref="E890">IFERROR(INDEX('FIT-Lijst'!$A$8:$T$994,SMALL(IF((INDEX('FIT-Lijst'!$A$8:$T$994,,18)="Fout")+(INDEX('FIT-Lijst'!$A$8:$T$994,,18)="Kritiek Fout"),MATCH(ROW('FIT-Lijst'!$A$8:$A$994),ROW('FIT-Lijst'!$A$8:$A$994)),""),ROWS('FIT-Lijst'!$A$4:S879)),COLUMNS('FIT-Lijst'!$A$4:S879)),"")</f>
        <v/>
      </c>
      <c r="F890" s="163" t="str">
        <f t="array" ref="F890">IFERROR(INDEX('FIT-Lijst'!$A$8:$T$994,SMALL(IF((INDEX('FIT-Lijst'!$A$8:$T$994,,18)="Fout")+(INDEX('FIT-Lijst'!$A$8:$T$994,,18)="Kritiek Fout"),MATCH(ROW('FIT-Lijst'!$A$8:$A$994),ROW('FIT-Lijst'!$A$8:$A$994)),""),ROWS('FIT-Lijst'!$A$4:T879)),COLUMNS('FIT-Lijst'!$A$4:T879)),"")</f>
        <v/>
      </c>
      <c r="G890" s="172"/>
      <c r="H890" s="172"/>
      <c r="I890" s="172"/>
      <c r="J890" s="173"/>
      <c r="K890" s="173"/>
      <c r="L890" s="173"/>
      <c r="M890" s="173"/>
      <c r="N890" s="173"/>
      <c r="O890" s="173"/>
      <c r="P890" s="173"/>
      <c r="Q890" s="173"/>
      <c r="R890" s="173"/>
      <c r="S890" s="173"/>
      <c r="T890" s="174" t="str">
        <f t="shared" si="43"/>
        <v/>
      </c>
      <c r="U890" s="174" t="str">
        <f t="shared" si="41"/>
        <v/>
      </c>
      <c r="V890" s="175" t="str">
        <f t="shared" si="42"/>
        <v/>
      </c>
      <c r="W890" s="172"/>
      <c r="X890" s="172"/>
    </row>
    <row r="891" spans="1:24" x14ac:dyDescent="0.15">
      <c r="A891" s="163" t="str">
        <f t="array" ref="A891">IFERROR(INDEX('FIT-Lijst'!$A$8:$T$994,SMALL(IF((INDEX('FIT-Lijst'!$A$8:$T$994,,18)="Fout")+(INDEX('FIT-Lijst'!$A$8:$T$994,,18)="Kritiek Fout"),MATCH(ROW('FIT-Lijst'!$A$8:$A$994),ROW('FIT-Lijst'!$A$8:$A$994)),""),ROWS('FIT-Lijst'!$A$4:A880)),COLUMNS('FIT-Lijst'!$A$4:A880)),"")</f>
        <v/>
      </c>
      <c r="B891" s="163" t="str">
        <f t="array" ref="B891">IFERROR(INDEX('FIT-Lijst'!$A$8:$T$994,SMALL(IF((INDEX('FIT-Lijst'!$A$8:$T$994,,18)="Fout")+(INDEX('FIT-Lijst'!$A$8:$T$994,,18)="Kritiek Fout"),MATCH(ROW('FIT-Lijst'!$A$8:$A$994),ROW('FIT-Lijst'!$A$8:$A$994)),""),ROWS('FIT-Lijst'!$A$4:D880)),COLUMNS('FIT-Lijst'!$A$4:D880)),"")</f>
        <v/>
      </c>
      <c r="C891" s="15" t="str">
        <f>IFERROR(VLOOKUP(A891,'FIT-Lijst'!A:Q,5,FALSE),"")</f>
        <v/>
      </c>
      <c r="D891" s="163" t="str">
        <f t="array" ref="D891">IFERROR(INDEX('FIT-Lijst'!$A$8:$T$994,SMALL(IF((INDEX('FIT-Lijst'!$A$8:$T$994,,18)="Fout")+(INDEX('FIT-Lijst'!$A$8:$T$994,,18)="Kritiek Fout"),MATCH(ROW('FIT-Lijst'!$A$8:$A$994),ROW('FIT-Lijst'!$A$8:$A$994)),""),ROWS('FIT-Lijst'!$A$4:R880)),COLUMNS('FIT-Lijst'!$A$4:R880)),"")</f>
        <v/>
      </c>
      <c r="E891" s="164" t="str">
        <f t="array" ref="E891">IFERROR(INDEX('FIT-Lijst'!$A$8:$T$994,SMALL(IF((INDEX('FIT-Lijst'!$A$8:$T$994,,18)="Fout")+(INDEX('FIT-Lijst'!$A$8:$T$994,,18)="Kritiek Fout"),MATCH(ROW('FIT-Lijst'!$A$8:$A$994),ROW('FIT-Lijst'!$A$8:$A$994)),""),ROWS('FIT-Lijst'!$A$4:S880)),COLUMNS('FIT-Lijst'!$A$4:S880)),"")</f>
        <v/>
      </c>
      <c r="F891" s="163" t="str">
        <f t="array" ref="F891">IFERROR(INDEX('FIT-Lijst'!$A$8:$T$994,SMALL(IF((INDEX('FIT-Lijst'!$A$8:$T$994,,18)="Fout")+(INDEX('FIT-Lijst'!$A$8:$T$994,,18)="Kritiek Fout"),MATCH(ROW('FIT-Lijst'!$A$8:$A$994),ROW('FIT-Lijst'!$A$8:$A$994)),""),ROWS('FIT-Lijst'!$A$4:T880)),COLUMNS('FIT-Lijst'!$A$4:T880)),"")</f>
        <v/>
      </c>
      <c r="G891" s="172"/>
      <c r="H891" s="172"/>
      <c r="I891" s="172"/>
      <c r="J891" s="173"/>
      <c r="K891" s="173"/>
      <c r="L891" s="173"/>
      <c r="M891" s="173"/>
      <c r="N891" s="173"/>
      <c r="O891" s="173"/>
      <c r="P891" s="173"/>
      <c r="Q891" s="173"/>
      <c r="R891" s="173"/>
      <c r="S891" s="173"/>
      <c r="T891" s="174" t="str">
        <f t="shared" si="43"/>
        <v/>
      </c>
      <c r="U891" s="174" t="str">
        <f t="shared" si="41"/>
        <v/>
      </c>
      <c r="V891" s="175" t="str">
        <f t="shared" si="42"/>
        <v/>
      </c>
      <c r="W891" s="172"/>
      <c r="X891" s="172"/>
    </row>
    <row r="892" spans="1:24" x14ac:dyDescent="0.15">
      <c r="A892" s="163" t="str">
        <f t="array" ref="A892">IFERROR(INDEX('FIT-Lijst'!$A$8:$T$994,SMALL(IF((INDEX('FIT-Lijst'!$A$8:$T$994,,18)="Fout")+(INDEX('FIT-Lijst'!$A$8:$T$994,,18)="Kritiek Fout"),MATCH(ROW('FIT-Lijst'!$A$8:$A$994),ROW('FIT-Lijst'!$A$8:$A$994)),""),ROWS('FIT-Lijst'!$A$4:A881)),COLUMNS('FIT-Lijst'!$A$4:A881)),"")</f>
        <v/>
      </c>
      <c r="B892" s="163" t="str">
        <f t="array" ref="B892">IFERROR(INDEX('FIT-Lijst'!$A$8:$T$994,SMALL(IF((INDEX('FIT-Lijst'!$A$8:$T$994,,18)="Fout")+(INDEX('FIT-Lijst'!$A$8:$T$994,,18)="Kritiek Fout"),MATCH(ROW('FIT-Lijst'!$A$8:$A$994),ROW('FIT-Lijst'!$A$8:$A$994)),""),ROWS('FIT-Lijst'!$A$4:D881)),COLUMNS('FIT-Lijst'!$A$4:D881)),"")</f>
        <v/>
      </c>
      <c r="C892" s="15" t="str">
        <f>IFERROR(VLOOKUP(A892,'FIT-Lijst'!A:Q,5,FALSE),"")</f>
        <v/>
      </c>
      <c r="D892" s="163" t="str">
        <f t="array" ref="D892">IFERROR(INDEX('FIT-Lijst'!$A$8:$T$994,SMALL(IF((INDEX('FIT-Lijst'!$A$8:$T$994,,18)="Fout")+(INDEX('FIT-Lijst'!$A$8:$T$994,,18)="Kritiek Fout"),MATCH(ROW('FIT-Lijst'!$A$8:$A$994),ROW('FIT-Lijst'!$A$8:$A$994)),""),ROWS('FIT-Lijst'!$A$4:R881)),COLUMNS('FIT-Lijst'!$A$4:R881)),"")</f>
        <v/>
      </c>
      <c r="E892" s="164" t="str">
        <f t="array" ref="E892">IFERROR(INDEX('FIT-Lijst'!$A$8:$T$994,SMALL(IF((INDEX('FIT-Lijst'!$A$8:$T$994,,18)="Fout")+(INDEX('FIT-Lijst'!$A$8:$T$994,,18)="Kritiek Fout"),MATCH(ROW('FIT-Lijst'!$A$8:$A$994),ROW('FIT-Lijst'!$A$8:$A$994)),""),ROWS('FIT-Lijst'!$A$4:S881)),COLUMNS('FIT-Lijst'!$A$4:S881)),"")</f>
        <v/>
      </c>
      <c r="F892" s="163" t="str">
        <f t="array" ref="F892">IFERROR(INDEX('FIT-Lijst'!$A$8:$T$994,SMALL(IF((INDEX('FIT-Lijst'!$A$8:$T$994,,18)="Fout")+(INDEX('FIT-Lijst'!$A$8:$T$994,,18)="Kritiek Fout"),MATCH(ROW('FIT-Lijst'!$A$8:$A$994),ROW('FIT-Lijst'!$A$8:$A$994)),""),ROWS('FIT-Lijst'!$A$4:T881)),COLUMNS('FIT-Lijst'!$A$4:T881)),"")</f>
        <v/>
      </c>
      <c r="G892" s="172"/>
      <c r="H892" s="172"/>
      <c r="I892" s="172"/>
      <c r="J892" s="173"/>
      <c r="K892" s="173"/>
      <c r="L892" s="173"/>
      <c r="M892" s="173"/>
      <c r="N892" s="173"/>
      <c r="O892" s="173"/>
      <c r="P892" s="173"/>
      <c r="Q892" s="173"/>
      <c r="R892" s="173"/>
      <c r="S892" s="173"/>
      <c r="T892" s="174" t="str">
        <f t="shared" si="43"/>
        <v/>
      </c>
      <c r="U892" s="174" t="str">
        <f t="shared" si="41"/>
        <v/>
      </c>
      <c r="V892" s="175" t="str">
        <f t="shared" si="42"/>
        <v/>
      </c>
      <c r="W892" s="172"/>
      <c r="X892" s="172"/>
    </row>
    <row r="893" spans="1:24" x14ac:dyDescent="0.15">
      <c r="A893" s="163" t="str">
        <f t="array" ref="A893">IFERROR(INDEX('FIT-Lijst'!$A$8:$T$994,SMALL(IF((INDEX('FIT-Lijst'!$A$8:$T$994,,18)="Fout")+(INDEX('FIT-Lijst'!$A$8:$T$994,,18)="Kritiek Fout"),MATCH(ROW('FIT-Lijst'!$A$8:$A$994),ROW('FIT-Lijst'!$A$8:$A$994)),""),ROWS('FIT-Lijst'!$A$4:A882)),COLUMNS('FIT-Lijst'!$A$4:A882)),"")</f>
        <v/>
      </c>
      <c r="B893" s="163" t="str">
        <f t="array" ref="B893">IFERROR(INDEX('FIT-Lijst'!$A$8:$T$994,SMALL(IF((INDEX('FIT-Lijst'!$A$8:$T$994,,18)="Fout")+(INDEX('FIT-Lijst'!$A$8:$T$994,,18)="Kritiek Fout"),MATCH(ROW('FIT-Lijst'!$A$8:$A$994),ROW('FIT-Lijst'!$A$8:$A$994)),""),ROWS('FIT-Lijst'!$A$4:D882)),COLUMNS('FIT-Lijst'!$A$4:D882)),"")</f>
        <v/>
      </c>
      <c r="C893" s="15" t="str">
        <f>IFERROR(VLOOKUP(A893,'FIT-Lijst'!A:Q,5,FALSE),"")</f>
        <v/>
      </c>
      <c r="D893" s="163" t="str">
        <f t="array" ref="D893">IFERROR(INDEX('FIT-Lijst'!$A$8:$T$994,SMALL(IF((INDEX('FIT-Lijst'!$A$8:$T$994,,18)="Fout")+(INDEX('FIT-Lijst'!$A$8:$T$994,,18)="Kritiek Fout"),MATCH(ROW('FIT-Lijst'!$A$8:$A$994),ROW('FIT-Lijst'!$A$8:$A$994)),""),ROWS('FIT-Lijst'!$A$4:R882)),COLUMNS('FIT-Lijst'!$A$4:R882)),"")</f>
        <v/>
      </c>
      <c r="E893" s="164" t="str">
        <f t="array" ref="E893">IFERROR(INDEX('FIT-Lijst'!$A$8:$T$994,SMALL(IF((INDEX('FIT-Lijst'!$A$8:$T$994,,18)="Fout")+(INDEX('FIT-Lijst'!$A$8:$T$994,,18)="Kritiek Fout"),MATCH(ROW('FIT-Lijst'!$A$8:$A$994),ROW('FIT-Lijst'!$A$8:$A$994)),""),ROWS('FIT-Lijst'!$A$4:S882)),COLUMNS('FIT-Lijst'!$A$4:S882)),"")</f>
        <v/>
      </c>
      <c r="F893" s="163" t="str">
        <f t="array" ref="F893">IFERROR(INDEX('FIT-Lijst'!$A$8:$T$994,SMALL(IF((INDEX('FIT-Lijst'!$A$8:$T$994,,18)="Fout")+(INDEX('FIT-Lijst'!$A$8:$T$994,,18)="Kritiek Fout"),MATCH(ROW('FIT-Lijst'!$A$8:$A$994),ROW('FIT-Lijst'!$A$8:$A$994)),""),ROWS('FIT-Lijst'!$A$4:T882)),COLUMNS('FIT-Lijst'!$A$4:T882)),"")</f>
        <v/>
      </c>
      <c r="G893" s="172"/>
      <c r="H893" s="172"/>
      <c r="I893" s="172"/>
      <c r="J893" s="173"/>
      <c r="K893" s="173"/>
      <c r="L893" s="173"/>
      <c r="M893" s="173"/>
      <c r="N893" s="173"/>
      <c r="O893" s="173"/>
      <c r="P893" s="173"/>
      <c r="Q893" s="173"/>
      <c r="R893" s="173"/>
      <c r="S893" s="173"/>
      <c r="T893" s="174" t="str">
        <f t="shared" si="43"/>
        <v/>
      </c>
      <c r="U893" s="174" t="str">
        <f t="shared" si="41"/>
        <v/>
      </c>
      <c r="V893" s="175" t="str">
        <f t="shared" si="42"/>
        <v/>
      </c>
      <c r="W893" s="172"/>
      <c r="X893" s="172"/>
    </row>
    <row r="894" spans="1:24" x14ac:dyDescent="0.15">
      <c r="A894" s="163" t="str">
        <f t="array" ref="A894">IFERROR(INDEX('FIT-Lijst'!$A$8:$T$994,SMALL(IF((INDEX('FIT-Lijst'!$A$8:$T$994,,18)="Fout")+(INDEX('FIT-Lijst'!$A$8:$T$994,,18)="Kritiek Fout"),MATCH(ROW('FIT-Lijst'!$A$8:$A$994),ROW('FIT-Lijst'!$A$8:$A$994)),""),ROWS('FIT-Lijst'!$A$4:A883)),COLUMNS('FIT-Lijst'!$A$4:A883)),"")</f>
        <v/>
      </c>
      <c r="B894" s="163" t="str">
        <f t="array" ref="B894">IFERROR(INDEX('FIT-Lijst'!$A$8:$T$994,SMALL(IF((INDEX('FIT-Lijst'!$A$8:$T$994,,18)="Fout")+(INDEX('FIT-Lijst'!$A$8:$T$994,,18)="Kritiek Fout"),MATCH(ROW('FIT-Lijst'!$A$8:$A$994),ROW('FIT-Lijst'!$A$8:$A$994)),""),ROWS('FIT-Lijst'!$A$4:D883)),COLUMNS('FIT-Lijst'!$A$4:D883)),"")</f>
        <v/>
      </c>
      <c r="C894" s="15" t="str">
        <f>IFERROR(VLOOKUP(A894,'FIT-Lijst'!A:Q,5,FALSE),"")</f>
        <v/>
      </c>
      <c r="D894" s="163" t="str">
        <f t="array" ref="D894">IFERROR(INDEX('FIT-Lijst'!$A$8:$T$994,SMALL(IF((INDEX('FIT-Lijst'!$A$8:$T$994,,18)="Fout")+(INDEX('FIT-Lijst'!$A$8:$T$994,,18)="Kritiek Fout"),MATCH(ROW('FIT-Lijst'!$A$8:$A$994),ROW('FIT-Lijst'!$A$8:$A$994)),""),ROWS('FIT-Lijst'!$A$4:R883)),COLUMNS('FIT-Lijst'!$A$4:R883)),"")</f>
        <v/>
      </c>
      <c r="E894" s="164" t="str">
        <f t="array" ref="E894">IFERROR(INDEX('FIT-Lijst'!$A$8:$T$994,SMALL(IF((INDEX('FIT-Lijst'!$A$8:$T$994,,18)="Fout")+(INDEX('FIT-Lijst'!$A$8:$T$994,,18)="Kritiek Fout"),MATCH(ROW('FIT-Lijst'!$A$8:$A$994),ROW('FIT-Lijst'!$A$8:$A$994)),""),ROWS('FIT-Lijst'!$A$4:S883)),COLUMNS('FIT-Lijst'!$A$4:S883)),"")</f>
        <v/>
      </c>
      <c r="F894" s="163" t="str">
        <f t="array" ref="F894">IFERROR(INDEX('FIT-Lijst'!$A$8:$T$994,SMALL(IF((INDEX('FIT-Lijst'!$A$8:$T$994,,18)="Fout")+(INDEX('FIT-Lijst'!$A$8:$T$994,,18)="Kritiek Fout"),MATCH(ROW('FIT-Lijst'!$A$8:$A$994),ROW('FIT-Lijst'!$A$8:$A$994)),""),ROWS('FIT-Lijst'!$A$4:T883)),COLUMNS('FIT-Lijst'!$A$4:T883)),"")</f>
        <v/>
      </c>
      <c r="G894" s="172"/>
      <c r="H894" s="172"/>
      <c r="I894" s="172"/>
      <c r="J894" s="173"/>
      <c r="K894" s="173"/>
      <c r="L894" s="173"/>
      <c r="M894" s="173"/>
      <c r="N894" s="173"/>
      <c r="O894" s="173"/>
      <c r="P894" s="173"/>
      <c r="Q894" s="173"/>
      <c r="R894" s="173"/>
      <c r="S894" s="173"/>
      <c r="T894" s="174" t="str">
        <f t="shared" si="43"/>
        <v/>
      </c>
      <c r="U894" s="174" t="str">
        <f t="shared" si="41"/>
        <v/>
      </c>
      <c r="V894" s="175" t="str">
        <f t="shared" si="42"/>
        <v/>
      </c>
      <c r="W894" s="172"/>
      <c r="X894" s="172"/>
    </row>
    <row r="895" spans="1:24" x14ac:dyDescent="0.15">
      <c r="A895" s="163" t="str">
        <f t="array" ref="A895">IFERROR(INDEX('FIT-Lijst'!$A$8:$T$994,SMALL(IF((INDEX('FIT-Lijst'!$A$8:$T$994,,18)="Fout")+(INDEX('FIT-Lijst'!$A$8:$T$994,,18)="Kritiek Fout"),MATCH(ROW('FIT-Lijst'!$A$8:$A$994),ROW('FIT-Lijst'!$A$8:$A$994)),""),ROWS('FIT-Lijst'!$A$4:A884)),COLUMNS('FIT-Lijst'!$A$4:A884)),"")</f>
        <v/>
      </c>
      <c r="B895" s="163" t="str">
        <f t="array" ref="B895">IFERROR(INDEX('FIT-Lijst'!$A$8:$T$994,SMALL(IF((INDEX('FIT-Lijst'!$A$8:$T$994,,18)="Fout")+(INDEX('FIT-Lijst'!$A$8:$T$994,,18)="Kritiek Fout"),MATCH(ROW('FIT-Lijst'!$A$8:$A$994),ROW('FIT-Lijst'!$A$8:$A$994)),""),ROWS('FIT-Lijst'!$A$4:D884)),COLUMNS('FIT-Lijst'!$A$4:D884)),"")</f>
        <v/>
      </c>
      <c r="C895" s="15" t="str">
        <f>IFERROR(VLOOKUP(A895,'FIT-Lijst'!A:Q,5,FALSE),"")</f>
        <v/>
      </c>
      <c r="D895" s="163" t="str">
        <f t="array" ref="D895">IFERROR(INDEX('FIT-Lijst'!$A$8:$T$994,SMALL(IF((INDEX('FIT-Lijst'!$A$8:$T$994,,18)="Fout")+(INDEX('FIT-Lijst'!$A$8:$T$994,,18)="Kritiek Fout"),MATCH(ROW('FIT-Lijst'!$A$8:$A$994),ROW('FIT-Lijst'!$A$8:$A$994)),""),ROWS('FIT-Lijst'!$A$4:R884)),COLUMNS('FIT-Lijst'!$A$4:R884)),"")</f>
        <v/>
      </c>
      <c r="E895" s="164" t="str">
        <f t="array" ref="E895">IFERROR(INDEX('FIT-Lijst'!$A$8:$T$994,SMALL(IF((INDEX('FIT-Lijst'!$A$8:$T$994,,18)="Fout")+(INDEX('FIT-Lijst'!$A$8:$T$994,,18)="Kritiek Fout"),MATCH(ROW('FIT-Lijst'!$A$8:$A$994),ROW('FIT-Lijst'!$A$8:$A$994)),""),ROWS('FIT-Lijst'!$A$4:S884)),COLUMNS('FIT-Lijst'!$A$4:S884)),"")</f>
        <v/>
      </c>
      <c r="F895" s="163" t="str">
        <f t="array" ref="F895">IFERROR(INDEX('FIT-Lijst'!$A$8:$T$994,SMALL(IF((INDEX('FIT-Lijst'!$A$8:$T$994,,18)="Fout")+(INDEX('FIT-Lijst'!$A$8:$T$994,,18)="Kritiek Fout"),MATCH(ROW('FIT-Lijst'!$A$8:$A$994),ROW('FIT-Lijst'!$A$8:$A$994)),""),ROWS('FIT-Lijst'!$A$4:T884)),COLUMNS('FIT-Lijst'!$A$4:T884)),"")</f>
        <v/>
      </c>
      <c r="G895" s="172"/>
      <c r="H895" s="172"/>
      <c r="I895" s="172"/>
      <c r="J895" s="173"/>
      <c r="K895" s="173"/>
      <c r="L895" s="173"/>
      <c r="M895" s="173"/>
      <c r="N895" s="173"/>
      <c r="O895" s="173"/>
      <c r="P895" s="173"/>
      <c r="Q895" s="173"/>
      <c r="R895" s="173"/>
      <c r="S895" s="173"/>
      <c r="T895" s="174" t="str">
        <f t="shared" si="43"/>
        <v/>
      </c>
      <c r="U895" s="174" t="str">
        <f t="shared" si="41"/>
        <v/>
      </c>
      <c r="V895" s="175" t="str">
        <f t="shared" si="42"/>
        <v/>
      </c>
      <c r="W895" s="172"/>
      <c r="X895" s="172"/>
    </row>
    <row r="896" spans="1:24" x14ac:dyDescent="0.15">
      <c r="A896" s="163" t="str">
        <f t="array" ref="A896">IFERROR(INDEX('FIT-Lijst'!$A$8:$T$994,SMALL(IF((INDEX('FIT-Lijst'!$A$8:$T$994,,18)="Fout")+(INDEX('FIT-Lijst'!$A$8:$T$994,,18)="Kritiek Fout"),MATCH(ROW('FIT-Lijst'!$A$8:$A$994),ROW('FIT-Lijst'!$A$8:$A$994)),""),ROWS('FIT-Lijst'!$A$4:A885)),COLUMNS('FIT-Lijst'!$A$4:A885)),"")</f>
        <v/>
      </c>
      <c r="B896" s="163" t="str">
        <f t="array" ref="B896">IFERROR(INDEX('FIT-Lijst'!$A$8:$T$994,SMALL(IF((INDEX('FIT-Lijst'!$A$8:$T$994,,18)="Fout")+(INDEX('FIT-Lijst'!$A$8:$T$994,,18)="Kritiek Fout"),MATCH(ROW('FIT-Lijst'!$A$8:$A$994),ROW('FIT-Lijst'!$A$8:$A$994)),""),ROWS('FIT-Lijst'!$A$4:D885)),COLUMNS('FIT-Lijst'!$A$4:D885)),"")</f>
        <v/>
      </c>
      <c r="C896" s="15" t="str">
        <f>IFERROR(VLOOKUP(A896,'FIT-Lijst'!A:Q,5,FALSE),"")</f>
        <v/>
      </c>
      <c r="D896" s="163" t="str">
        <f t="array" ref="D896">IFERROR(INDEX('FIT-Lijst'!$A$8:$T$994,SMALL(IF((INDEX('FIT-Lijst'!$A$8:$T$994,,18)="Fout")+(INDEX('FIT-Lijst'!$A$8:$T$994,,18)="Kritiek Fout"),MATCH(ROW('FIT-Lijst'!$A$8:$A$994),ROW('FIT-Lijst'!$A$8:$A$994)),""),ROWS('FIT-Lijst'!$A$4:R885)),COLUMNS('FIT-Lijst'!$A$4:R885)),"")</f>
        <v/>
      </c>
      <c r="E896" s="164" t="str">
        <f t="array" ref="E896">IFERROR(INDEX('FIT-Lijst'!$A$8:$T$994,SMALL(IF((INDEX('FIT-Lijst'!$A$8:$T$994,,18)="Fout")+(INDEX('FIT-Lijst'!$A$8:$T$994,,18)="Kritiek Fout"),MATCH(ROW('FIT-Lijst'!$A$8:$A$994),ROW('FIT-Lijst'!$A$8:$A$994)),""),ROWS('FIT-Lijst'!$A$4:S885)),COLUMNS('FIT-Lijst'!$A$4:S885)),"")</f>
        <v/>
      </c>
      <c r="F896" s="163" t="str">
        <f t="array" ref="F896">IFERROR(INDEX('FIT-Lijst'!$A$8:$T$994,SMALL(IF((INDEX('FIT-Lijst'!$A$8:$T$994,,18)="Fout")+(INDEX('FIT-Lijst'!$A$8:$T$994,,18)="Kritiek Fout"),MATCH(ROW('FIT-Lijst'!$A$8:$A$994),ROW('FIT-Lijst'!$A$8:$A$994)),""),ROWS('FIT-Lijst'!$A$4:T885)),COLUMNS('FIT-Lijst'!$A$4:T885)),"")</f>
        <v/>
      </c>
      <c r="G896" s="172"/>
      <c r="H896" s="172"/>
      <c r="I896" s="172"/>
      <c r="J896" s="173"/>
      <c r="K896" s="173"/>
      <c r="L896" s="173"/>
      <c r="M896" s="173"/>
      <c r="N896" s="173"/>
      <c r="O896" s="173"/>
      <c r="P896" s="173"/>
      <c r="Q896" s="173"/>
      <c r="R896" s="173"/>
      <c r="S896" s="173"/>
      <c r="T896" s="174" t="str">
        <f t="shared" si="43"/>
        <v/>
      </c>
      <c r="U896" s="174" t="str">
        <f t="shared" si="41"/>
        <v/>
      </c>
      <c r="V896" s="175" t="str">
        <f t="shared" si="42"/>
        <v/>
      </c>
      <c r="W896" s="172"/>
      <c r="X896" s="172"/>
    </row>
    <row r="897" spans="1:24" x14ac:dyDescent="0.15">
      <c r="A897" s="163" t="str">
        <f t="array" ref="A897">IFERROR(INDEX('FIT-Lijst'!$A$8:$T$994,SMALL(IF((INDEX('FIT-Lijst'!$A$8:$T$994,,18)="Fout")+(INDEX('FIT-Lijst'!$A$8:$T$994,,18)="Kritiek Fout"),MATCH(ROW('FIT-Lijst'!$A$8:$A$994),ROW('FIT-Lijst'!$A$8:$A$994)),""),ROWS('FIT-Lijst'!$A$4:A886)),COLUMNS('FIT-Lijst'!$A$4:A886)),"")</f>
        <v/>
      </c>
      <c r="B897" s="163" t="str">
        <f t="array" ref="B897">IFERROR(INDEX('FIT-Lijst'!$A$8:$T$994,SMALL(IF((INDEX('FIT-Lijst'!$A$8:$T$994,,18)="Fout")+(INDEX('FIT-Lijst'!$A$8:$T$994,,18)="Kritiek Fout"),MATCH(ROW('FIT-Lijst'!$A$8:$A$994),ROW('FIT-Lijst'!$A$8:$A$994)),""),ROWS('FIT-Lijst'!$A$4:D886)),COLUMNS('FIT-Lijst'!$A$4:D886)),"")</f>
        <v/>
      </c>
      <c r="C897" s="15" t="str">
        <f>IFERROR(VLOOKUP(A897,'FIT-Lijst'!A:Q,5,FALSE),"")</f>
        <v/>
      </c>
      <c r="D897" s="163" t="str">
        <f t="array" ref="D897">IFERROR(INDEX('FIT-Lijst'!$A$8:$T$994,SMALL(IF((INDEX('FIT-Lijst'!$A$8:$T$994,,18)="Fout")+(INDEX('FIT-Lijst'!$A$8:$T$994,,18)="Kritiek Fout"),MATCH(ROW('FIT-Lijst'!$A$8:$A$994),ROW('FIT-Lijst'!$A$8:$A$994)),""),ROWS('FIT-Lijst'!$A$4:R886)),COLUMNS('FIT-Lijst'!$A$4:R886)),"")</f>
        <v/>
      </c>
      <c r="E897" s="164" t="str">
        <f t="array" ref="E897">IFERROR(INDEX('FIT-Lijst'!$A$8:$T$994,SMALL(IF((INDEX('FIT-Lijst'!$A$8:$T$994,,18)="Fout")+(INDEX('FIT-Lijst'!$A$8:$T$994,,18)="Kritiek Fout"),MATCH(ROW('FIT-Lijst'!$A$8:$A$994),ROW('FIT-Lijst'!$A$8:$A$994)),""),ROWS('FIT-Lijst'!$A$4:S886)),COLUMNS('FIT-Lijst'!$A$4:S886)),"")</f>
        <v/>
      </c>
      <c r="F897" s="163" t="str">
        <f t="array" ref="F897">IFERROR(INDEX('FIT-Lijst'!$A$8:$T$994,SMALL(IF((INDEX('FIT-Lijst'!$A$8:$T$994,,18)="Fout")+(INDEX('FIT-Lijst'!$A$8:$T$994,,18)="Kritiek Fout"),MATCH(ROW('FIT-Lijst'!$A$8:$A$994),ROW('FIT-Lijst'!$A$8:$A$994)),""),ROWS('FIT-Lijst'!$A$4:T886)),COLUMNS('FIT-Lijst'!$A$4:T886)),"")</f>
        <v/>
      </c>
      <c r="G897" s="172"/>
      <c r="H897" s="172"/>
      <c r="I897" s="172"/>
      <c r="J897" s="173"/>
      <c r="K897" s="173"/>
      <c r="L897" s="173"/>
      <c r="M897" s="173"/>
      <c r="N897" s="173"/>
      <c r="O897" s="173"/>
      <c r="P897" s="173"/>
      <c r="Q897" s="173"/>
      <c r="R897" s="173"/>
      <c r="S897" s="173"/>
      <c r="T897" s="174" t="str">
        <f t="shared" si="43"/>
        <v/>
      </c>
      <c r="U897" s="174" t="str">
        <f t="shared" si="41"/>
        <v/>
      </c>
      <c r="V897" s="175" t="str">
        <f t="shared" si="42"/>
        <v/>
      </c>
      <c r="W897" s="172"/>
      <c r="X897" s="172"/>
    </row>
    <row r="898" spans="1:24" x14ac:dyDescent="0.15">
      <c r="A898" s="163" t="str">
        <f t="array" ref="A898">IFERROR(INDEX('FIT-Lijst'!$A$8:$T$994,SMALL(IF((INDEX('FIT-Lijst'!$A$8:$T$994,,18)="Fout")+(INDEX('FIT-Lijst'!$A$8:$T$994,,18)="Kritiek Fout"),MATCH(ROW('FIT-Lijst'!$A$8:$A$994),ROW('FIT-Lijst'!$A$8:$A$994)),""),ROWS('FIT-Lijst'!$A$4:A887)),COLUMNS('FIT-Lijst'!$A$4:A887)),"")</f>
        <v/>
      </c>
      <c r="B898" s="163" t="str">
        <f t="array" ref="B898">IFERROR(INDEX('FIT-Lijst'!$A$8:$T$994,SMALL(IF((INDEX('FIT-Lijst'!$A$8:$T$994,,18)="Fout")+(INDEX('FIT-Lijst'!$A$8:$T$994,,18)="Kritiek Fout"),MATCH(ROW('FIT-Lijst'!$A$8:$A$994),ROW('FIT-Lijst'!$A$8:$A$994)),""),ROWS('FIT-Lijst'!$A$4:D887)),COLUMNS('FIT-Lijst'!$A$4:D887)),"")</f>
        <v/>
      </c>
      <c r="C898" s="15" t="str">
        <f>IFERROR(VLOOKUP(A898,'FIT-Lijst'!A:Q,5,FALSE),"")</f>
        <v/>
      </c>
      <c r="D898" s="163" t="str">
        <f t="array" ref="D898">IFERROR(INDEX('FIT-Lijst'!$A$8:$T$994,SMALL(IF((INDEX('FIT-Lijst'!$A$8:$T$994,,18)="Fout")+(INDEX('FIT-Lijst'!$A$8:$T$994,,18)="Kritiek Fout"),MATCH(ROW('FIT-Lijst'!$A$8:$A$994),ROW('FIT-Lijst'!$A$8:$A$994)),""),ROWS('FIT-Lijst'!$A$4:R887)),COLUMNS('FIT-Lijst'!$A$4:R887)),"")</f>
        <v/>
      </c>
      <c r="E898" s="164" t="str">
        <f t="array" ref="E898">IFERROR(INDEX('FIT-Lijst'!$A$8:$T$994,SMALL(IF((INDEX('FIT-Lijst'!$A$8:$T$994,,18)="Fout")+(INDEX('FIT-Lijst'!$A$8:$T$994,,18)="Kritiek Fout"),MATCH(ROW('FIT-Lijst'!$A$8:$A$994),ROW('FIT-Lijst'!$A$8:$A$994)),""),ROWS('FIT-Lijst'!$A$4:S887)),COLUMNS('FIT-Lijst'!$A$4:S887)),"")</f>
        <v/>
      </c>
      <c r="F898" s="163" t="str">
        <f t="array" ref="F898">IFERROR(INDEX('FIT-Lijst'!$A$8:$T$994,SMALL(IF((INDEX('FIT-Lijst'!$A$8:$T$994,,18)="Fout")+(INDEX('FIT-Lijst'!$A$8:$T$994,,18)="Kritiek Fout"),MATCH(ROW('FIT-Lijst'!$A$8:$A$994),ROW('FIT-Lijst'!$A$8:$A$994)),""),ROWS('FIT-Lijst'!$A$4:T887)),COLUMNS('FIT-Lijst'!$A$4:T887)),"")</f>
        <v/>
      </c>
      <c r="G898" s="172"/>
      <c r="H898" s="172"/>
      <c r="I898" s="172"/>
      <c r="J898" s="173"/>
      <c r="K898" s="173"/>
      <c r="L898" s="173"/>
      <c r="M898" s="173"/>
      <c r="N898" s="173"/>
      <c r="O898" s="173"/>
      <c r="P898" s="173"/>
      <c r="Q898" s="173"/>
      <c r="R898" s="173"/>
      <c r="S898" s="173"/>
      <c r="T898" s="174" t="str">
        <f t="shared" si="43"/>
        <v/>
      </c>
      <c r="U898" s="174" t="str">
        <f t="shared" si="41"/>
        <v/>
      </c>
      <c r="V898" s="175" t="str">
        <f t="shared" si="42"/>
        <v/>
      </c>
      <c r="W898" s="172"/>
      <c r="X898" s="172"/>
    </row>
    <row r="899" spans="1:24" x14ac:dyDescent="0.15">
      <c r="A899" s="163" t="str">
        <f t="array" ref="A899">IFERROR(INDEX('FIT-Lijst'!$A$8:$T$994,SMALL(IF((INDEX('FIT-Lijst'!$A$8:$T$994,,18)="Fout")+(INDEX('FIT-Lijst'!$A$8:$T$994,,18)="Kritiek Fout"),MATCH(ROW('FIT-Lijst'!$A$8:$A$994),ROW('FIT-Lijst'!$A$8:$A$994)),""),ROWS('FIT-Lijst'!$A$4:A888)),COLUMNS('FIT-Lijst'!$A$4:A888)),"")</f>
        <v/>
      </c>
      <c r="B899" s="163" t="str">
        <f t="array" ref="B899">IFERROR(INDEX('FIT-Lijst'!$A$8:$T$994,SMALL(IF((INDEX('FIT-Lijst'!$A$8:$T$994,,18)="Fout")+(INDEX('FIT-Lijst'!$A$8:$T$994,,18)="Kritiek Fout"),MATCH(ROW('FIT-Lijst'!$A$8:$A$994),ROW('FIT-Lijst'!$A$8:$A$994)),""),ROWS('FIT-Lijst'!$A$4:D888)),COLUMNS('FIT-Lijst'!$A$4:D888)),"")</f>
        <v/>
      </c>
      <c r="C899" s="15" t="str">
        <f>IFERROR(VLOOKUP(A899,'FIT-Lijst'!A:Q,5,FALSE),"")</f>
        <v/>
      </c>
      <c r="D899" s="163" t="str">
        <f t="array" ref="D899">IFERROR(INDEX('FIT-Lijst'!$A$8:$T$994,SMALL(IF((INDEX('FIT-Lijst'!$A$8:$T$994,,18)="Fout")+(INDEX('FIT-Lijst'!$A$8:$T$994,,18)="Kritiek Fout"),MATCH(ROW('FIT-Lijst'!$A$8:$A$994),ROW('FIT-Lijst'!$A$8:$A$994)),""),ROWS('FIT-Lijst'!$A$4:R888)),COLUMNS('FIT-Lijst'!$A$4:R888)),"")</f>
        <v/>
      </c>
      <c r="E899" s="164" t="str">
        <f t="array" ref="E899">IFERROR(INDEX('FIT-Lijst'!$A$8:$T$994,SMALL(IF((INDEX('FIT-Lijst'!$A$8:$T$994,,18)="Fout")+(INDEX('FIT-Lijst'!$A$8:$T$994,,18)="Kritiek Fout"),MATCH(ROW('FIT-Lijst'!$A$8:$A$994),ROW('FIT-Lijst'!$A$8:$A$994)),""),ROWS('FIT-Lijst'!$A$4:S888)),COLUMNS('FIT-Lijst'!$A$4:S888)),"")</f>
        <v/>
      </c>
      <c r="F899" s="163" t="str">
        <f t="array" ref="F899">IFERROR(INDEX('FIT-Lijst'!$A$8:$T$994,SMALL(IF((INDEX('FIT-Lijst'!$A$8:$T$994,,18)="Fout")+(INDEX('FIT-Lijst'!$A$8:$T$994,,18)="Kritiek Fout"),MATCH(ROW('FIT-Lijst'!$A$8:$A$994),ROW('FIT-Lijst'!$A$8:$A$994)),""),ROWS('FIT-Lijst'!$A$4:T888)),COLUMNS('FIT-Lijst'!$A$4:T888)),"")</f>
        <v/>
      </c>
      <c r="G899" s="172"/>
      <c r="H899" s="172"/>
      <c r="I899" s="172"/>
      <c r="J899" s="173"/>
      <c r="K899" s="173"/>
      <c r="L899" s="173"/>
      <c r="M899" s="173"/>
      <c r="N899" s="173"/>
      <c r="O899" s="173"/>
      <c r="P899" s="173"/>
      <c r="Q899" s="173"/>
      <c r="R899" s="173"/>
      <c r="S899" s="173"/>
      <c r="T899" s="174" t="str">
        <f t="shared" si="43"/>
        <v/>
      </c>
      <c r="U899" s="174" t="str">
        <f t="shared" si="41"/>
        <v/>
      </c>
      <c r="V899" s="175" t="str">
        <f t="shared" si="42"/>
        <v/>
      </c>
      <c r="W899" s="172"/>
      <c r="X899" s="172"/>
    </row>
    <row r="900" spans="1:24" x14ac:dyDescent="0.15">
      <c r="A900" s="163" t="str">
        <f t="array" ref="A900">IFERROR(INDEX('FIT-Lijst'!$A$8:$T$994,SMALL(IF((INDEX('FIT-Lijst'!$A$8:$T$994,,18)="Fout")+(INDEX('FIT-Lijst'!$A$8:$T$994,,18)="Kritiek Fout"),MATCH(ROW('FIT-Lijst'!$A$8:$A$994),ROW('FIT-Lijst'!$A$8:$A$994)),""),ROWS('FIT-Lijst'!$A$4:A889)),COLUMNS('FIT-Lijst'!$A$4:A889)),"")</f>
        <v/>
      </c>
      <c r="B900" s="163" t="str">
        <f t="array" ref="B900">IFERROR(INDEX('FIT-Lijst'!$A$8:$T$994,SMALL(IF((INDEX('FIT-Lijst'!$A$8:$T$994,,18)="Fout")+(INDEX('FIT-Lijst'!$A$8:$T$994,,18)="Kritiek Fout"),MATCH(ROW('FIT-Lijst'!$A$8:$A$994),ROW('FIT-Lijst'!$A$8:$A$994)),""),ROWS('FIT-Lijst'!$A$4:D889)),COLUMNS('FIT-Lijst'!$A$4:D889)),"")</f>
        <v/>
      </c>
      <c r="C900" s="15" t="str">
        <f>IFERROR(VLOOKUP(A900,'FIT-Lijst'!A:Q,5,FALSE),"")</f>
        <v/>
      </c>
      <c r="D900" s="163" t="str">
        <f t="array" ref="D900">IFERROR(INDEX('FIT-Lijst'!$A$8:$T$994,SMALL(IF((INDEX('FIT-Lijst'!$A$8:$T$994,,18)="Fout")+(INDEX('FIT-Lijst'!$A$8:$T$994,,18)="Kritiek Fout"),MATCH(ROW('FIT-Lijst'!$A$8:$A$994),ROW('FIT-Lijst'!$A$8:$A$994)),""),ROWS('FIT-Lijst'!$A$4:R889)),COLUMNS('FIT-Lijst'!$A$4:R889)),"")</f>
        <v/>
      </c>
      <c r="E900" s="164" t="str">
        <f t="array" ref="E900">IFERROR(INDEX('FIT-Lijst'!$A$8:$T$994,SMALL(IF((INDEX('FIT-Lijst'!$A$8:$T$994,,18)="Fout")+(INDEX('FIT-Lijst'!$A$8:$T$994,,18)="Kritiek Fout"),MATCH(ROW('FIT-Lijst'!$A$8:$A$994),ROW('FIT-Lijst'!$A$8:$A$994)),""),ROWS('FIT-Lijst'!$A$4:S889)),COLUMNS('FIT-Lijst'!$A$4:S889)),"")</f>
        <v/>
      </c>
      <c r="F900" s="163" t="str">
        <f t="array" ref="F900">IFERROR(INDEX('FIT-Lijst'!$A$8:$T$994,SMALL(IF((INDEX('FIT-Lijst'!$A$8:$T$994,,18)="Fout")+(INDEX('FIT-Lijst'!$A$8:$T$994,,18)="Kritiek Fout"),MATCH(ROW('FIT-Lijst'!$A$8:$A$994),ROW('FIT-Lijst'!$A$8:$A$994)),""),ROWS('FIT-Lijst'!$A$4:T889)),COLUMNS('FIT-Lijst'!$A$4:T889)),"")</f>
        <v/>
      </c>
      <c r="G900" s="172"/>
      <c r="H900" s="172"/>
      <c r="I900" s="172"/>
      <c r="J900" s="173"/>
      <c r="K900" s="173"/>
      <c r="L900" s="173"/>
      <c r="M900" s="173"/>
      <c r="N900" s="173"/>
      <c r="O900" s="173"/>
      <c r="P900" s="173"/>
      <c r="Q900" s="173"/>
      <c r="R900" s="173"/>
      <c r="S900" s="173"/>
      <c r="T900" s="174" t="str">
        <f t="shared" si="43"/>
        <v/>
      </c>
      <c r="U900" s="174" t="str">
        <f t="shared" si="41"/>
        <v/>
      </c>
      <c r="V900" s="175" t="str">
        <f t="shared" si="42"/>
        <v/>
      </c>
      <c r="W900" s="172"/>
      <c r="X900" s="172"/>
    </row>
    <row r="901" spans="1:24" x14ac:dyDescent="0.15">
      <c r="A901" s="163" t="str">
        <f t="array" ref="A901">IFERROR(INDEX('FIT-Lijst'!$A$8:$T$994,SMALL(IF((INDEX('FIT-Lijst'!$A$8:$T$994,,18)="Fout")+(INDEX('FIT-Lijst'!$A$8:$T$994,,18)="Kritiek Fout"),MATCH(ROW('FIT-Lijst'!$A$8:$A$994),ROW('FIT-Lijst'!$A$8:$A$994)),""),ROWS('FIT-Lijst'!$A$4:A890)),COLUMNS('FIT-Lijst'!$A$4:A890)),"")</f>
        <v/>
      </c>
      <c r="B901" s="163" t="str">
        <f t="array" ref="B901">IFERROR(INDEX('FIT-Lijst'!$A$8:$T$994,SMALL(IF((INDEX('FIT-Lijst'!$A$8:$T$994,,18)="Fout")+(INDEX('FIT-Lijst'!$A$8:$T$994,,18)="Kritiek Fout"),MATCH(ROW('FIT-Lijst'!$A$8:$A$994),ROW('FIT-Lijst'!$A$8:$A$994)),""),ROWS('FIT-Lijst'!$A$4:D890)),COLUMNS('FIT-Lijst'!$A$4:D890)),"")</f>
        <v/>
      </c>
      <c r="C901" s="15" t="str">
        <f>IFERROR(VLOOKUP(A901,'FIT-Lijst'!A:Q,5,FALSE),"")</f>
        <v/>
      </c>
      <c r="D901" s="163" t="str">
        <f t="array" ref="D901">IFERROR(INDEX('FIT-Lijst'!$A$8:$T$994,SMALL(IF((INDEX('FIT-Lijst'!$A$8:$T$994,,18)="Fout")+(INDEX('FIT-Lijst'!$A$8:$T$994,,18)="Kritiek Fout"),MATCH(ROW('FIT-Lijst'!$A$8:$A$994),ROW('FIT-Lijst'!$A$8:$A$994)),""),ROWS('FIT-Lijst'!$A$4:R890)),COLUMNS('FIT-Lijst'!$A$4:R890)),"")</f>
        <v/>
      </c>
      <c r="E901" s="164" t="str">
        <f t="array" ref="E901">IFERROR(INDEX('FIT-Lijst'!$A$8:$T$994,SMALL(IF((INDEX('FIT-Lijst'!$A$8:$T$994,,18)="Fout")+(INDEX('FIT-Lijst'!$A$8:$T$994,,18)="Kritiek Fout"),MATCH(ROW('FIT-Lijst'!$A$8:$A$994),ROW('FIT-Lijst'!$A$8:$A$994)),""),ROWS('FIT-Lijst'!$A$4:S890)),COLUMNS('FIT-Lijst'!$A$4:S890)),"")</f>
        <v/>
      </c>
      <c r="F901" s="163" t="str">
        <f t="array" ref="F901">IFERROR(INDEX('FIT-Lijst'!$A$8:$T$994,SMALL(IF((INDEX('FIT-Lijst'!$A$8:$T$994,,18)="Fout")+(INDEX('FIT-Lijst'!$A$8:$T$994,,18)="Kritiek Fout"),MATCH(ROW('FIT-Lijst'!$A$8:$A$994),ROW('FIT-Lijst'!$A$8:$A$994)),""),ROWS('FIT-Lijst'!$A$4:T890)),COLUMNS('FIT-Lijst'!$A$4:T890)),"")</f>
        <v/>
      </c>
      <c r="G901" s="172"/>
      <c r="H901" s="172"/>
      <c r="I901" s="172"/>
      <c r="J901" s="173"/>
      <c r="K901" s="173"/>
      <c r="L901" s="173"/>
      <c r="M901" s="173"/>
      <c r="N901" s="173"/>
      <c r="O901" s="173"/>
      <c r="P901" s="173"/>
      <c r="Q901" s="173"/>
      <c r="R901" s="173"/>
      <c r="S901" s="173"/>
      <c r="T901" s="174" t="str">
        <f t="shared" si="43"/>
        <v/>
      </c>
      <c r="U901" s="174" t="str">
        <f t="shared" si="41"/>
        <v/>
      </c>
      <c r="V901" s="175" t="str">
        <f t="shared" si="42"/>
        <v/>
      </c>
      <c r="W901" s="172"/>
      <c r="X901" s="172"/>
    </row>
    <row r="902" spans="1:24" x14ac:dyDescent="0.15">
      <c r="A902" s="163" t="str">
        <f t="array" ref="A902">IFERROR(INDEX('FIT-Lijst'!$A$8:$T$994,SMALL(IF((INDEX('FIT-Lijst'!$A$8:$T$994,,18)="Fout")+(INDEX('FIT-Lijst'!$A$8:$T$994,,18)="Kritiek Fout"),MATCH(ROW('FIT-Lijst'!$A$8:$A$994),ROW('FIT-Lijst'!$A$8:$A$994)),""),ROWS('FIT-Lijst'!$A$4:A891)),COLUMNS('FIT-Lijst'!$A$4:A891)),"")</f>
        <v/>
      </c>
      <c r="B902" s="163" t="str">
        <f t="array" ref="B902">IFERROR(INDEX('FIT-Lijst'!$A$8:$T$994,SMALL(IF((INDEX('FIT-Lijst'!$A$8:$T$994,,18)="Fout")+(INDEX('FIT-Lijst'!$A$8:$T$994,,18)="Kritiek Fout"),MATCH(ROW('FIT-Lijst'!$A$8:$A$994),ROW('FIT-Lijst'!$A$8:$A$994)),""),ROWS('FIT-Lijst'!$A$4:D891)),COLUMNS('FIT-Lijst'!$A$4:D891)),"")</f>
        <v/>
      </c>
      <c r="C902" s="15" t="str">
        <f>IFERROR(VLOOKUP(A902,'FIT-Lijst'!A:Q,5,FALSE),"")</f>
        <v/>
      </c>
      <c r="D902" s="163" t="str">
        <f t="array" ref="D902">IFERROR(INDEX('FIT-Lijst'!$A$8:$T$994,SMALL(IF((INDEX('FIT-Lijst'!$A$8:$T$994,,18)="Fout")+(INDEX('FIT-Lijst'!$A$8:$T$994,,18)="Kritiek Fout"),MATCH(ROW('FIT-Lijst'!$A$8:$A$994),ROW('FIT-Lijst'!$A$8:$A$994)),""),ROWS('FIT-Lijst'!$A$4:R891)),COLUMNS('FIT-Lijst'!$A$4:R891)),"")</f>
        <v/>
      </c>
      <c r="E902" s="164" t="str">
        <f t="array" ref="E902">IFERROR(INDEX('FIT-Lijst'!$A$8:$T$994,SMALL(IF((INDEX('FIT-Lijst'!$A$8:$T$994,,18)="Fout")+(INDEX('FIT-Lijst'!$A$8:$T$994,,18)="Kritiek Fout"),MATCH(ROW('FIT-Lijst'!$A$8:$A$994),ROW('FIT-Lijst'!$A$8:$A$994)),""),ROWS('FIT-Lijst'!$A$4:S891)),COLUMNS('FIT-Lijst'!$A$4:S891)),"")</f>
        <v/>
      </c>
      <c r="F902" s="163" t="str">
        <f t="array" ref="F902">IFERROR(INDEX('FIT-Lijst'!$A$8:$T$994,SMALL(IF((INDEX('FIT-Lijst'!$A$8:$T$994,,18)="Fout")+(INDEX('FIT-Lijst'!$A$8:$T$994,,18)="Kritiek Fout"),MATCH(ROW('FIT-Lijst'!$A$8:$A$994),ROW('FIT-Lijst'!$A$8:$A$994)),""),ROWS('FIT-Lijst'!$A$4:T891)),COLUMNS('FIT-Lijst'!$A$4:T891)),"")</f>
        <v/>
      </c>
      <c r="G902" s="172"/>
      <c r="H902" s="172"/>
      <c r="I902" s="172"/>
      <c r="J902" s="173"/>
      <c r="K902" s="173"/>
      <c r="L902" s="173"/>
      <c r="M902" s="173"/>
      <c r="N902" s="173"/>
      <c r="O902" s="173"/>
      <c r="P902" s="173"/>
      <c r="Q902" s="173"/>
      <c r="R902" s="173"/>
      <c r="S902" s="173"/>
      <c r="T902" s="174" t="str">
        <f t="shared" si="43"/>
        <v/>
      </c>
      <c r="U902" s="174" t="str">
        <f t="shared" ref="U902:U965" si="44">IF(OR(J902="",T902=""),"",J902*T902)</f>
        <v/>
      </c>
      <c r="V902" s="175" t="str">
        <f t="shared" si="42"/>
        <v/>
      </c>
      <c r="W902" s="172"/>
      <c r="X902" s="172"/>
    </row>
    <row r="903" spans="1:24" x14ac:dyDescent="0.15">
      <c r="A903" s="163" t="str">
        <f t="array" ref="A903">IFERROR(INDEX('FIT-Lijst'!$A$8:$T$994,SMALL(IF((INDEX('FIT-Lijst'!$A$8:$T$994,,18)="Fout")+(INDEX('FIT-Lijst'!$A$8:$T$994,,18)="Kritiek Fout"),MATCH(ROW('FIT-Lijst'!$A$8:$A$994),ROW('FIT-Lijst'!$A$8:$A$994)),""),ROWS('FIT-Lijst'!$A$4:A892)),COLUMNS('FIT-Lijst'!$A$4:A892)),"")</f>
        <v/>
      </c>
      <c r="B903" s="163" t="str">
        <f t="array" ref="B903">IFERROR(INDEX('FIT-Lijst'!$A$8:$T$994,SMALL(IF((INDEX('FIT-Lijst'!$A$8:$T$994,,18)="Fout")+(INDEX('FIT-Lijst'!$A$8:$T$994,,18)="Kritiek Fout"),MATCH(ROW('FIT-Lijst'!$A$8:$A$994),ROW('FIT-Lijst'!$A$8:$A$994)),""),ROWS('FIT-Lijst'!$A$4:D892)),COLUMNS('FIT-Lijst'!$A$4:D892)),"")</f>
        <v/>
      </c>
      <c r="C903" s="15" t="str">
        <f>IFERROR(VLOOKUP(A903,'FIT-Lijst'!A:Q,5,FALSE),"")</f>
        <v/>
      </c>
      <c r="D903" s="163" t="str">
        <f t="array" ref="D903">IFERROR(INDEX('FIT-Lijst'!$A$8:$T$994,SMALL(IF((INDEX('FIT-Lijst'!$A$8:$T$994,,18)="Fout")+(INDEX('FIT-Lijst'!$A$8:$T$994,,18)="Kritiek Fout"),MATCH(ROW('FIT-Lijst'!$A$8:$A$994),ROW('FIT-Lijst'!$A$8:$A$994)),""),ROWS('FIT-Lijst'!$A$4:R892)),COLUMNS('FIT-Lijst'!$A$4:R892)),"")</f>
        <v/>
      </c>
      <c r="E903" s="164" t="str">
        <f t="array" ref="E903">IFERROR(INDEX('FIT-Lijst'!$A$8:$T$994,SMALL(IF((INDEX('FIT-Lijst'!$A$8:$T$994,,18)="Fout")+(INDEX('FIT-Lijst'!$A$8:$T$994,,18)="Kritiek Fout"),MATCH(ROW('FIT-Lijst'!$A$8:$A$994),ROW('FIT-Lijst'!$A$8:$A$994)),""),ROWS('FIT-Lijst'!$A$4:S892)),COLUMNS('FIT-Lijst'!$A$4:S892)),"")</f>
        <v/>
      </c>
      <c r="F903" s="163" t="str">
        <f t="array" ref="F903">IFERROR(INDEX('FIT-Lijst'!$A$8:$T$994,SMALL(IF((INDEX('FIT-Lijst'!$A$8:$T$994,,18)="Fout")+(INDEX('FIT-Lijst'!$A$8:$T$994,,18)="Kritiek Fout"),MATCH(ROW('FIT-Lijst'!$A$8:$A$994),ROW('FIT-Lijst'!$A$8:$A$994)),""),ROWS('FIT-Lijst'!$A$4:T892)),COLUMNS('FIT-Lijst'!$A$4:T892)),"")</f>
        <v/>
      </c>
      <c r="G903" s="172"/>
      <c r="H903" s="172"/>
      <c r="I903" s="172"/>
      <c r="J903" s="173"/>
      <c r="K903" s="173"/>
      <c r="L903" s="173"/>
      <c r="M903" s="173"/>
      <c r="N903" s="173"/>
      <c r="O903" s="173"/>
      <c r="P903" s="173"/>
      <c r="Q903" s="173"/>
      <c r="R903" s="173"/>
      <c r="S903" s="173"/>
      <c r="T903" s="174" t="str">
        <f t="shared" si="43"/>
        <v/>
      </c>
      <c r="U903" s="174" t="str">
        <f t="shared" si="44"/>
        <v/>
      </c>
      <c r="V903" s="175" t="str">
        <f t="shared" ref="V903:V966" si="45">IF(U903="","",IF(U903&lt;=5,"Acceptabel",IF(AND(U903&gt;=6,U903&lt;=12),"Ongewenst","Onacceptabel")))</f>
        <v/>
      </c>
      <c r="W903" s="172"/>
      <c r="X903" s="172"/>
    </row>
    <row r="904" spans="1:24" x14ac:dyDescent="0.15">
      <c r="A904" s="163" t="str">
        <f t="array" ref="A904">IFERROR(INDEX('FIT-Lijst'!$A$8:$T$994,SMALL(IF((INDEX('FIT-Lijst'!$A$8:$T$994,,18)="Fout")+(INDEX('FIT-Lijst'!$A$8:$T$994,,18)="Kritiek Fout"),MATCH(ROW('FIT-Lijst'!$A$8:$A$994),ROW('FIT-Lijst'!$A$8:$A$994)),""),ROWS('FIT-Lijst'!$A$4:A893)),COLUMNS('FIT-Lijst'!$A$4:A893)),"")</f>
        <v/>
      </c>
      <c r="B904" s="163" t="str">
        <f t="array" ref="B904">IFERROR(INDEX('FIT-Lijst'!$A$8:$T$994,SMALL(IF((INDEX('FIT-Lijst'!$A$8:$T$994,,18)="Fout")+(INDEX('FIT-Lijst'!$A$8:$T$994,,18)="Kritiek Fout"),MATCH(ROW('FIT-Lijst'!$A$8:$A$994),ROW('FIT-Lijst'!$A$8:$A$994)),""),ROWS('FIT-Lijst'!$A$4:D893)),COLUMNS('FIT-Lijst'!$A$4:D893)),"")</f>
        <v/>
      </c>
      <c r="C904" s="15" t="str">
        <f>IFERROR(VLOOKUP(A904,'FIT-Lijst'!A:Q,5,FALSE),"")</f>
        <v/>
      </c>
      <c r="D904" s="163" t="str">
        <f t="array" ref="D904">IFERROR(INDEX('FIT-Lijst'!$A$8:$T$994,SMALL(IF((INDEX('FIT-Lijst'!$A$8:$T$994,,18)="Fout")+(INDEX('FIT-Lijst'!$A$8:$T$994,,18)="Kritiek Fout"),MATCH(ROW('FIT-Lijst'!$A$8:$A$994),ROW('FIT-Lijst'!$A$8:$A$994)),""),ROWS('FIT-Lijst'!$A$4:R893)),COLUMNS('FIT-Lijst'!$A$4:R893)),"")</f>
        <v/>
      </c>
      <c r="E904" s="164" t="str">
        <f t="array" ref="E904">IFERROR(INDEX('FIT-Lijst'!$A$8:$T$994,SMALL(IF((INDEX('FIT-Lijst'!$A$8:$T$994,,18)="Fout")+(INDEX('FIT-Lijst'!$A$8:$T$994,,18)="Kritiek Fout"),MATCH(ROW('FIT-Lijst'!$A$8:$A$994),ROW('FIT-Lijst'!$A$8:$A$994)),""),ROWS('FIT-Lijst'!$A$4:S893)),COLUMNS('FIT-Lijst'!$A$4:S893)),"")</f>
        <v/>
      </c>
      <c r="F904" s="163" t="str">
        <f t="array" ref="F904">IFERROR(INDEX('FIT-Lijst'!$A$8:$T$994,SMALL(IF((INDEX('FIT-Lijst'!$A$8:$T$994,,18)="Fout")+(INDEX('FIT-Lijst'!$A$8:$T$994,,18)="Kritiek Fout"),MATCH(ROW('FIT-Lijst'!$A$8:$A$994),ROW('FIT-Lijst'!$A$8:$A$994)),""),ROWS('FIT-Lijst'!$A$4:T893)),COLUMNS('FIT-Lijst'!$A$4:T893)),"")</f>
        <v/>
      </c>
      <c r="G904" s="172"/>
      <c r="H904" s="172"/>
      <c r="I904" s="172"/>
      <c r="J904" s="173"/>
      <c r="K904" s="173"/>
      <c r="L904" s="173"/>
      <c r="M904" s="173"/>
      <c r="N904" s="173"/>
      <c r="O904" s="173"/>
      <c r="P904" s="173"/>
      <c r="Q904" s="173"/>
      <c r="R904" s="173"/>
      <c r="S904" s="173"/>
      <c r="T904" s="174" t="str">
        <f t="shared" si="43"/>
        <v/>
      </c>
      <c r="U904" s="174" t="str">
        <f t="shared" si="44"/>
        <v/>
      </c>
      <c r="V904" s="175" t="str">
        <f t="shared" si="45"/>
        <v/>
      </c>
      <c r="W904" s="172"/>
      <c r="X904" s="172"/>
    </row>
    <row r="905" spans="1:24" x14ac:dyDescent="0.15">
      <c r="A905" s="163" t="str">
        <f t="array" ref="A905">IFERROR(INDEX('FIT-Lijst'!$A$8:$T$994,SMALL(IF((INDEX('FIT-Lijst'!$A$8:$T$994,,18)="Fout")+(INDEX('FIT-Lijst'!$A$8:$T$994,,18)="Kritiek Fout"),MATCH(ROW('FIT-Lijst'!$A$8:$A$994),ROW('FIT-Lijst'!$A$8:$A$994)),""),ROWS('FIT-Lijst'!$A$4:A894)),COLUMNS('FIT-Lijst'!$A$4:A894)),"")</f>
        <v/>
      </c>
      <c r="B905" s="163" t="str">
        <f t="array" ref="B905">IFERROR(INDEX('FIT-Lijst'!$A$8:$T$994,SMALL(IF((INDEX('FIT-Lijst'!$A$8:$T$994,,18)="Fout")+(INDEX('FIT-Lijst'!$A$8:$T$994,,18)="Kritiek Fout"),MATCH(ROW('FIT-Lijst'!$A$8:$A$994),ROW('FIT-Lijst'!$A$8:$A$994)),""),ROWS('FIT-Lijst'!$A$4:D894)),COLUMNS('FIT-Lijst'!$A$4:D894)),"")</f>
        <v/>
      </c>
      <c r="C905" s="15" t="str">
        <f>IFERROR(VLOOKUP(A905,'FIT-Lijst'!A:Q,5,FALSE),"")</f>
        <v/>
      </c>
      <c r="D905" s="163" t="str">
        <f t="array" ref="D905">IFERROR(INDEX('FIT-Lijst'!$A$8:$T$994,SMALL(IF((INDEX('FIT-Lijst'!$A$8:$T$994,,18)="Fout")+(INDEX('FIT-Lijst'!$A$8:$T$994,,18)="Kritiek Fout"),MATCH(ROW('FIT-Lijst'!$A$8:$A$994),ROW('FIT-Lijst'!$A$8:$A$994)),""),ROWS('FIT-Lijst'!$A$4:R894)),COLUMNS('FIT-Lijst'!$A$4:R894)),"")</f>
        <v/>
      </c>
      <c r="E905" s="164" t="str">
        <f t="array" ref="E905">IFERROR(INDEX('FIT-Lijst'!$A$8:$T$994,SMALL(IF((INDEX('FIT-Lijst'!$A$8:$T$994,,18)="Fout")+(INDEX('FIT-Lijst'!$A$8:$T$994,,18)="Kritiek Fout"),MATCH(ROW('FIT-Lijst'!$A$8:$A$994),ROW('FIT-Lijst'!$A$8:$A$994)),""),ROWS('FIT-Lijst'!$A$4:S894)),COLUMNS('FIT-Lijst'!$A$4:S894)),"")</f>
        <v/>
      </c>
      <c r="F905" s="163" t="str">
        <f t="array" ref="F905">IFERROR(INDEX('FIT-Lijst'!$A$8:$T$994,SMALL(IF((INDEX('FIT-Lijst'!$A$8:$T$994,,18)="Fout")+(INDEX('FIT-Lijst'!$A$8:$T$994,,18)="Kritiek Fout"),MATCH(ROW('FIT-Lijst'!$A$8:$A$994),ROW('FIT-Lijst'!$A$8:$A$994)),""),ROWS('FIT-Lijst'!$A$4:T894)),COLUMNS('FIT-Lijst'!$A$4:T894)),"")</f>
        <v/>
      </c>
      <c r="G905" s="172"/>
      <c r="H905" s="172"/>
      <c r="I905" s="172"/>
      <c r="J905" s="173"/>
      <c r="K905" s="173"/>
      <c r="L905" s="173"/>
      <c r="M905" s="173"/>
      <c r="N905" s="173"/>
      <c r="O905" s="173"/>
      <c r="P905" s="173"/>
      <c r="Q905" s="173"/>
      <c r="R905" s="173"/>
      <c r="S905" s="173"/>
      <c r="T905" s="174" t="str">
        <f t="shared" ref="T905:T968" si="46">IF(COUNT(K905:S905)=0,"",MAX(K905:S905))</f>
        <v/>
      </c>
      <c r="U905" s="174" t="str">
        <f t="shared" si="44"/>
        <v/>
      </c>
      <c r="V905" s="175" t="str">
        <f t="shared" si="45"/>
        <v/>
      </c>
      <c r="W905" s="172"/>
      <c r="X905" s="172"/>
    </row>
    <row r="906" spans="1:24" x14ac:dyDescent="0.15">
      <c r="A906" s="163" t="str">
        <f t="array" ref="A906">IFERROR(INDEX('FIT-Lijst'!$A$8:$T$994,SMALL(IF((INDEX('FIT-Lijst'!$A$8:$T$994,,18)="Fout")+(INDEX('FIT-Lijst'!$A$8:$T$994,,18)="Kritiek Fout"),MATCH(ROW('FIT-Lijst'!$A$8:$A$994),ROW('FIT-Lijst'!$A$8:$A$994)),""),ROWS('FIT-Lijst'!$A$4:A895)),COLUMNS('FIT-Lijst'!$A$4:A895)),"")</f>
        <v/>
      </c>
      <c r="B906" s="163" t="str">
        <f t="array" ref="B906">IFERROR(INDEX('FIT-Lijst'!$A$8:$T$994,SMALL(IF((INDEX('FIT-Lijst'!$A$8:$T$994,,18)="Fout")+(INDEX('FIT-Lijst'!$A$8:$T$994,,18)="Kritiek Fout"),MATCH(ROW('FIT-Lijst'!$A$8:$A$994),ROW('FIT-Lijst'!$A$8:$A$994)),""),ROWS('FIT-Lijst'!$A$4:D895)),COLUMNS('FIT-Lijst'!$A$4:D895)),"")</f>
        <v/>
      </c>
      <c r="C906" s="15" t="str">
        <f>IFERROR(VLOOKUP(A906,'FIT-Lijst'!A:Q,5,FALSE),"")</f>
        <v/>
      </c>
      <c r="D906" s="163" t="str">
        <f t="array" ref="D906">IFERROR(INDEX('FIT-Lijst'!$A$8:$T$994,SMALL(IF((INDEX('FIT-Lijst'!$A$8:$T$994,,18)="Fout")+(INDEX('FIT-Lijst'!$A$8:$T$994,,18)="Kritiek Fout"),MATCH(ROW('FIT-Lijst'!$A$8:$A$994),ROW('FIT-Lijst'!$A$8:$A$994)),""),ROWS('FIT-Lijst'!$A$4:R895)),COLUMNS('FIT-Lijst'!$A$4:R895)),"")</f>
        <v/>
      </c>
      <c r="E906" s="164" t="str">
        <f t="array" ref="E906">IFERROR(INDEX('FIT-Lijst'!$A$8:$T$994,SMALL(IF((INDEX('FIT-Lijst'!$A$8:$T$994,,18)="Fout")+(INDEX('FIT-Lijst'!$A$8:$T$994,,18)="Kritiek Fout"),MATCH(ROW('FIT-Lijst'!$A$8:$A$994),ROW('FIT-Lijst'!$A$8:$A$994)),""),ROWS('FIT-Lijst'!$A$4:S895)),COLUMNS('FIT-Lijst'!$A$4:S895)),"")</f>
        <v/>
      </c>
      <c r="F906" s="163" t="str">
        <f t="array" ref="F906">IFERROR(INDEX('FIT-Lijst'!$A$8:$T$994,SMALL(IF((INDEX('FIT-Lijst'!$A$8:$T$994,,18)="Fout")+(INDEX('FIT-Lijst'!$A$8:$T$994,,18)="Kritiek Fout"),MATCH(ROW('FIT-Lijst'!$A$8:$A$994),ROW('FIT-Lijst'!$A$8:$A$994)),""),ROWS('FIT-Lijst'!$A$4:T895)),COLUMNS('FIT-Lijst'!$A$4:T895)),"")</f>
        <v/>
      </c>
      <c r="G906" s="172"/>
      <c r="H906" s="172"/>
      <c r="I906" s="172"/>
      <c r="J906" s="173"/>
      <c r="K906" s="173"/>
      <c r="L906" s="173"/>
      <c r="M906" s="173"/>
      <c r="N906" s="173"/>
      <c r="O906" s="173"/>
      <c r="P906" s="173"/>
      <c r="Q906" s="173"/>
      <c r="R906" s="173"/>
      <c r="S906" s="173"/>
      <c r="T906" s="174" t="str">
        <f t="shared" si="46"/>
        <v/>
      </c>
      <c r="U906" s="174" t="str">
        <f t="shared" si="44"/>
        <v/>
      </c>
      <c r="V906" s="175" t="str">
        <f t="shared" si="45"/>
        <v/>
      </c>
      <c r="W906" s="172"/>
      <c r="X906" s="172"/>
    </row>
    <row r="907" spans="1:24" x14ac:dyDescent="0.15">
      <c r="A907" s="163" t="str">
        <f t="array" ref="A907">IFERROR(INDEX('FIT-Lijst'!$A$8:$T$994,SMALL(IF((INDEX('FIT-Lijst'!$A$8:$T$994,,18)="Fout")+(INDEX('FIT-Lijst'!$A$8:$T$994,,18)="Kritiek Fout"),MATCH(ROW('FIT-Lijst'!$A$8:$A$994),ROW('FIT-Lijst'!$A$8:$A$994)),""),ROWS('FIT-Lijst'!$A$4:A896)),COLUMNS('FIT-Lijst'!$A$4:A896)),"")</f>
        <v/>
      </c>
      <c r="B907" s="163" t="str">
        <f t="array" ref="B907">IFERROR(INDEX('FIT-Lijst'!$A$8:$T$994,SMALL(IF((INDEX('FIT-Lijst'!$A$8:$T$994,,18)="Fout")+(INDEX('FIT-Lijst'!$A$8:$T$994,,18)="Kritiek Fout"),MATCH(ROW('FIT-Lijst'!$A$8:$A$994),ROW('FIT-Lijst'!$A$8:$A$994)),""),ROWS('FIT-Lijst'!$A$4:D896)),COLUMNS('FIT-Lijst'!$A$4:D896)),"")</f>
        <v/>
      </c>
      <c r="C907" s="15" t="str">
        <f>IFERROR(VLOOKUP(A907,'FIT-Lijst'!A:Q,5,FALSE),"")</f>
        <v/>
      </c>
      <c r="D907" s="163" t="str">
        <f t="array" ref="D907">IFERROR(INDEX('FIT-Lijst'!$A$8:$T$994,SMALL(IF((INDEX('FIT-Lijst'!$A$8:$T$994,,18)="Fout")+(INDEX('FIT-Lijst'!$A$8:$T$994,,18)="Kritiek Fout"),MATCH(ROW('FIT-Lijst'!$A$8:$A$994),ROW('FIT-Lijst'!$A$8:$A$994)),""),ROWS('FIT-Lijst'!$A$4:R896)),COLUMNS('FIT-Lijst'!$A$4:R896)),"")</f>
        <v/>
      </c>
      <c r="E907" s="164" t="str">
        <f t="array" ref="E907">IFERROR(INDEX('FIT-Lijst'!$A$8:$T$994,SMALL(IF((INDEX('FIT-Lijst'!$A$8:$T$994,,18)="Fout")+(INDEX('FIT-Lijst'!$A$8:$T$994,,18)="Kritiek Fout"),MATCH(ROW('FIT-Lijst'!$A$8:$A$994),ROW('FIT-Lijst'!$A$8:$A$994)),""),ROWS('FIT-Lijst'!$A$4:S896)),COLUMNS('FIT-Lijst'!$A$4:S896)),"")</f>
        <v/>
      </c>
      <c r="F907" s="163" t="str">
        <f t="array" ref="F907">IFERROR(INDEX('FIT-Lijst'!$A$8:$T$994,SMALL(IF((INDEX('FIT-Lijst'!$A$8:$T$994,,18)="Fout")+(INDEX('FIT-Lijst'!$A$8:$T$994,,18)="Kritiek Fout"),MATCH(ROW('FIT-Lijst'!$A$8:$A$994),ROW('FIT-Lijst'!$A$8:$A$994)),""),ROWS('FIT-Lijst'!$A$4:T896)),COLUMNS('FIT-Lijst'!$A$4:T896)),"")</f>
        <v/>
      </c>
      <c r="G907" s="172"/>
      <c r="H907" s="172"/>
      <c r="I907" s="172"/>
      <c r="J907" s="173"/>
      <c r="K907" s="173"/>
      <c r="L907" s="173"/>
      <c r="M907" s="173"/>
      <c r="N907" s="173"/>
      <c r="O907" s="173"/>
      <c r="P907" s="173"/>
      <c r="Q907" s="173"/>
      <c r="R907" s="173"/>
      <c r="S907" s="173"/>
      <c r="T907" s="174" t="str">
        <f t="shared" si="46"/>
        <v/>
      </c>
      <c r="U907" s="174" t="str">
        <f t="shared" si="44"/>
        <v/>
      </c>
      <c r="V907" s="175" t="str">
        <f t="shared" si="45"/>
        <v/>
      </c>
      <c r="W907" s="172"/>
      <c r="X907" s="172"/>
    </row>
    <row r="908" spans="1:24" x14ac:dyDescent="0.15">
      <c r="A908" s="163" t="str">
        <f t="array" ref="A908">IFERROR(INDEX('FIT-Lijst'!$A$8:$T$994,SMALL(IF((INDEX('FIT-Lijst'!$A$8:$T$994,,18)="Fout")+(INDEX('FIT-Lijst'!$A$8:$T$994,,18)="Kritiek Fout"),MATCH(ROW('FIT-Lijst'!$A$8:$A$994),ROW('FIT-Lijst'!$A$8:$A$994)),""),ROWS('FIT-Lijst'!$A$4:A897)),COLUMNS('FIT-Lijst'!$A$4:A897)),"")</f>
        <v/>
      </c>
      <c r="B908" s="163" t="str">
        <f t="array" ref="B908">IFERROR(INDEX('FIT-Lijst'!$A$8:$T$994,SMALL(IF((INDEX('FIT-Lijst'!$A$8:$T$994,,18)="Fout")+(INDEX('FIT-Lijst'!$A$8:$T$994,,18)="Kritiek Fout"),MATCH(ROW('FIT-Lijst'!$A$8:$A$994),ROW('FIT-Lijst'!$A$8:$A$994)),""),ROWS('FIT-Lijst'!$A$4:D897)),COLUMNS('FIT-Lijst'!$A$4:D897)),"")</f>
        <v/>
      </c>
      <c r="C908" s="15" t="str">
        <f>IFERROR(VLOOKUP(A908,'FIT-Lijst'!A:Q,5,FALSE),"")</f>
        <v/>
      </c>
      <c r="D908" s="163" t="str">
        <f t="array" ref="D908">IFERROR(INDEX('FIT-Lijst'!$A$8:$T$994,SMALL(IF((INDEX('FIT-Lijst'!$A$8:$T$994,,18)="Fout")+(INDEX('FIT-Lijst'!$A$8:$T$994,,18)="Kritiek Fout"),MATCH(ROW('FIT-Lijst'!$A$8:$A$994),ROW('FIT-Lijst'!$A$8:$A$994)),""),ROWS('FIT-Lijst'!$A$4:R897)),COLUMNS('FIT-Lijst'!$A$4:R897)),"")</f>
        <v/>
      </c>
      <c r="E908" s="164" t="str">
        <f t="array" ref="E908">IFERROR(INDEX('FIT-Lijst'!$A$8:$T$994,SMALL(IF((INDEX('FIT-Lijst'!$A$8:$T$994,,18)="Fout")+(INDEX('FIT-Lijst'!$A$8:$T$994,,18)="Kritiek Fout"),MATCH(ROW('FIT-Lijst'!$A$8:$A$994),ROW('FIT-Lijst'!$A$8:$A$994)),""),ROWS('FIT-Lijst'!$A$4:S897)),COLUMNS('FIT-Lijst'!$A$4:S897)),"")</f>
        <v/>
      </c>
      <c r="F908" s="163" t="str">
        <f t="array" ref="F908">IFERROR(INDEX('FIT-Lijst'!$A$8:$T$994,SMALL(IF((INDEX('FIT-Lijst'!$A$8:$T$994,,18)="Fout")+(INDEX('FIT-Lijst'!$A$8:$T$994,,18)="Kritiek Fout"),MATCH(ROW('FIT-Lijst'!$A$8:$A$994),ROW('FIT-Lijst'!$A$8:$A$994)),""),ROWS('FIT-Lijst'!$A$4:T897)),COLUMNS('FIT-Lijst'!$A$4:T897)),"")</f>
        <v/>
      </c>
      <c r="G908" s="172"/>
      <c r="H908" s="172"/>
      <c r="I908" s="172"/>
      <c r="J908" s="173"/>
      <c r="K908" s="173"/>
      <c r="L908" s="173"/>
      <c r="M908" s="173"/>
      <c r="N908" s="173"/>
      <c r="O908" s="173"/>
      <c r="P908" s="173"/>
      <c r="Q908" s="173"/>
      <c r="R908" s="173"/>
      <c r="S908" s="173"/>
      <c r="T908" s="174" t="str">
        <f t="shared" si="46"/>
        <v/>
      </c>
      <c r="U908" s="174" t="str">
        <f t="shared" si="44"/>
        <v/>
      </c>
      <c r="V908" s="175" t="str">
        <f t="shared" si="45"/>
        <v/>
      </c>
      <c r="W908" s="172"/>
      <c r="X908" s="172"/>
    </row>
    <row r="909" spans="1:24" x14ac:dyDescent="0.15">
      <c r="A909" s="163" t="str">
        <f t="array" ref="A909">IFERROR(INDEX('FIT-Lijst'!$A$8:$T$994,SMALL(IF((INDEX('FIT-Lijst'!$A$8:$T$994,,18)="Fout")+(INDEX('FIT-Lijst'!$A$8:$T$994,,18)="Kritiek Fout"),MATCH(ROW('FIT-Lijst'!$A$8:$A$994),ROW('FIT-Lijst'!$A$8:$A$994)),""),ROWS('FIT-Lijst'!$A$4:A898)),COLUMNS('FIT-Lijst'!$A$4:A898)),"")</f>
        <v/>
      </c>
      <c r="B909" s="163" t="str">
        <f t="array" ref="B909">IFERROR(INDEX('FIT-Lijst'!$A$8:$T$994,SMALL(IF((INDEX('FIT-Lijst'!$A$8:$T$994,,18)="Fout")+(INDEX('FIT-Lijst'!$A$8:$T$994,,18)="Kritiek Fout"),MATCH(ROW('FIT-Lijst'!$A$8:$A$994),ROW('FIT-Lijst'!$A$8:$A$994)),""),ROWS('FIT-Lijst'!$A$4:D898)),COLUMNS('FIT-Lijst'!$A$4:D898)),"")</f>
        <v/>
      </c>
      <c r="C909" s="15" t="str">
        <f>IFERROR(VLOOKUP(A909,'FIT-Lijst'!A:Q,5,FALSE),"")</f>
        <v/>
      </c>
      <c r="D909" s="163" t="str">
        <f t="array" ref="D909">IFERROR(INDEX('FIT-Lijst'!$A$8:$T$994,SMALL(IF((INDEX('FIT-Lijst'!$A$8:$T$994,,18)="Fout")+(INDEX('FIT-Lijst'!$A$8:$T$994,,18)="Kritiek Fout"),MATCH(ROW('FIT-Lijst'!$A$8:$A$994),ROW('FIT-Lijst'!$A$8:$A$994)),""),ROWS('FIT-Lijst'!$A$4:R898)),COLUMNS('FIT-Lijst'!$A$4:R898)),"")</f>
        <v/>
      </c>
      <c r="E909" s="164" t="str">
        <f t="array" ref="E909">IFERROR(INDEX('FIT-Lijst'!$A$8:$T$994,SMALL(IF((INDEX('FIT-Lijst'!$A$8:$T$994,,18)="Fout")+(INDEX('FIT-Lijst'!$A$8:$T$994,,18)="Kritiek Fout"),MATCH(ROW('FIT-Lijst'!$A$8:$A$994),ROW('FIT-Lijst'!$A$8:$A$994)),""),ROWS('FIT-Lijst'!$A$4:S898)),COLUMNS('FIT-Lijst'!$A$4:S898)),"")</f>
        <v/>
      </c>
      <c r="F909" s="163" t="str">
        <f t="array" ref="F909">IFERROR(INDEX('FIT-Lijst'!$A$8:$T$994,SMALL(IF((INDEX('FIT-Lijst'!$A$8:$T$994,,18)="Fout")+(INDEX('FIT-Lijst'!$A$8:$T$994,,18)="Kritiek Fout"),MATCH(ROW('FIT-Lijst'!$A$8:$A$994),ROW('FIT-Lijst'!$A$8:$A$994)),""),ROWS('FIT-Lijst'!$A$4:T898)),COLUMNS('FIT-Lijst'!$A$4:T898)),"")</f>
        <v/>
      </c>
      <c r="G909" s="172"/>
      <c r="H909" s="172"/>
      <c r="I909" s="172"/>
      <c r="J909" s="173"/>
      <c r="K909" s="173"/>
      <c r="L909" s="173"/>
      <c r="M909" s="173"/>
      <c r="N909" s="173"/>
      <c r="O909" s="173"/>
      <c r="P909" s="173"/>
      <c r="Q909" s="173"/>
      <c r="R909" s="173"/>
      <c r="S909" s="173"/>
      <c r="T909" s="174" t="str">
        <f t="shared" si="46"/>
        <v/>
      </c>
      <c r="U909" s="174" t="str">
        <f t="shared" si="44"/>
        <v/>
      </c>
      <c r="V909" s="175" t="str">
        <f t="shared" si="45"/>
        <v/>
      </c>
      <c r="W909" s="172"/>
      <c r="X909" s="172"/>
    </row>
    <row r="910" spans="1:24" x14ac:dyDescent="0.15">
      <c r="A910" s="163" t="str">
        <f t="array" ref="A910">IFERROR(INDEX('FIT-Lijst'!$A$8:$T$994,SMALL(IF((INDEX('FIT-Lijst'!$A$8:$T$994,,18)="Fout")+(INDEX('FIT-Lijst'!$A$8:$T$994,,18)="Kritiek Fout"),MATCH(ROW('FIT-Lijst'!$A$8:$A$994),ROW('FIT-Lijst'!$A$8:$A$994)),""),ROWS('FIT-Lijst'!$A$4:A899)),COLUMNS('FIT-Lijst'!$A$4:A899)),"")</f>
        <v/>
      </c>
      <c r="B910" s="163" t="str">
        <f t="array" ref="B910">IFERROR(INDEX('FIT-Lijst'!$A$8:$T$994,SMALL(IF((INDEX('FIT-Lijst'!$A$8:$T$994,,18)="Fout")+(INDEX('FIT-Lijst'!$A$8:$T$994,,18)="Kritiek Fout"),MATCH(ROW('FIT-Lijst'!$A$8:$A$994),ROW('FIT-Lijst'!$A$8:$A$994)),""),ROWS('FIT-Lijst'!$A$4:D899)),COLUMNS('FIT-Lijst'!$A$4:D899)),"")</f>
        <v/>
      </c>
      <c r="C910" s="15" t="str">
        <f>IFERROR(VLOOKUP(A910,'FIT-Lijst'!A:Q,5,FALSE),"")</f>
        <v/>
      </c>
      <c r="D910" s="163" t="str">
        <f t="array" ref="D910">IFERROR(INDEX('FIT-Lijst'!$A$8:$T$994,SMALL(IF((INDEX('FIT-Lijst'!$A$8:$T$994,,18)="Fout")+(INDEX('FIT-Lijst'!$A$8:$T$994,,18)="Kritiek Fout"),MATCH(ROW('FIT-Lijst'!$A$8:$A$994),ROW('FIT-Lijst'!$A$8:$A$994)),""),ROWS('FIT-Lijst'!$A$4:R899)),COLUMNS('FIT-Lijst'!$A$4:R899)),"")</f>
        <v/>
      </c>
      <c r="E910" s="164" t="str">
        <f t="array" ref="E910">IFERROR(INDEX('FIT-Lijst'!$A$8:$T$994,SMALL(IF((INDEX('FIT-Lijst'!$A$8:$T$994,,18)="Fout")+(INDEX('FIT-Lijst'!$A$8:$T$994,,18)="Kritiek Fout"),MATCH(ROW('FIT-Lijst'!$A$8:$A$994),ROW('FIT-Lijst'!$A$8:$A$994)),""),ROWS('FIT-Lijst'!$A$4:S899)),COLUMNS('FIT-Lijst'!$A$4:S899)),"")</f>
        <v/>
      </c>
      <c r="F910" s="163" t="str">
        <f t="array" ref="F910">IFERROR(INDEX('FIT-Lijst'!$A$8:$T$994,SMALL(IF((INDEX('FIT-Lijst'!$A$8:$T$994,,18)="Fout")+(INDEX('FIT-Lijst'!$A$8:$T$994,,18)="Kritiek Fout"),MATCH(ROW('FIT-Lijst'!$A$8:$A$994),ROW('FIT-Lijst'!$A$8:$A$994)),""),ROWS('FIT-Lijst'!$A$4:T899)),COLUMNS('FIT-Lijst'!$A$4:T899)),"")</f>
        <v/>
      </c>
      <c r="G910" s="172"/>
      <c r="H910" s="172"/>
      <c r="I910" s="172"/>
      <c r="J910" s="173"/>
      <c r="K910" s="173"/>
      <c r="L910" s="173"/>
      <c r="M910" s="173"/>
      <c r="N910" s="173"/>
      <c r="O910" s="173"/>
      <c r="P910" s="173"/>
      <c r="Q910" s="173"/>
      <c r="R910" s="173"/>
      <c r="S910" s="173"/>
      <c r="T910" s="174" t="str">
        <f t="shared" si="46"/>
        <v/>
      </c>
      <c r="U910" s="174" t="str">
        <f t="shared" si="44"/>
        <v/>
      </c>
      <c r="V910" s="175" t="str">
        <f t="shared" si="45"/>
        <v/>
      </c>
      <c r="W910" s="172"/>
      <c r="X910" s="172"/>
    </row>
    <row r="911" spans="1:24" x14ac:dyDescent="0.15">
      <c r="A911" s="163" t="str">
        <f t="array" ref="A911">IFERROR(INDEX('FIT-Lijst'!$A$8:$T$994,SMALL(IF((INDEX('FIT-Lijst'!$A$8:$T$994,,18)="Fout")+(INDEX('FIT-Lijst'!$A$8:$T$994,,18)="Kritiek Fout"),MATCH(ROW('FIT-Lijst'!$A$8:$A$994),ROW('FIT-Lijst'!$A$8:$A$994)),""),ROWS('FIT-Lijst'!$A$4:A900)),COLUMNS('FIT-Lijst'!$A$4:A900)),"")</f>
        <v/>
      </c>
      <c r="B911" s="163" t="str">
        <f t="array" ref="B911">IFERROR(INDEX('FIT-Lijst'!$A$8:$T$994,SMALL(IF((INDEX('FIT-Lijst'!$A$8:$T$994,,18)="Fout")+(INDEX('FIT-Lijst'!$A$8:$T$994,,18)="Kritiek Fout"),MATCH(ROW('FIT-Lijst'!$A$8:$A$994),ROW('FIT-Lijst'!$A$8:$A$994)),""),ROWS('FIT-Lijst'!$A$4:D900)),COLUMNS('FIT-Lijst'!$A$4:D900)),"")</f>
        <v/>
      </c>
      <c r="C911" s="15" t="str">
        <f>IFERROR(VLOOKUP(A911,'FIT-Lijst'!A:Q,5,FALSE),"")</f>
        <v/>
      </c>
      <c r="D911" s="163" t="str">
        <f t="array" ref="D911">IFERROR(INDEX('FIT-Lijst'!$A$8:$T$994,SMALL(IF((INDEX('FIT-Lijst'!$A$8:$T$994,,18)="Fout")+(INDEX('FIT-Lijst'!$A$8:$T$994,,18)="Kritiek Fout"),MATCH(ROW('FIT-Lijst'!$A$8:$A$994),ROW('FIT-Lijst'!$A$8:$A$994)),""),ROWS('FIT-Lijst'!$A$4:R900)),COLUMNS('FIT-Lijst'!$A$4:R900)),"")</f>
        <v/>
      </c>
      <c r="E911" s="164" t="str">
        <f t="array" ref="E911">IFERROR(INDEX('FIT-Lijst'!$A$8:$T$994,SMALL(IF((INDEX('FIT-Lijst'!$A$8:$T$994,,18)="Fout")+(INDEX('FIT-Lijst'!$A$8:$T$994,,18)="Kritiek Fout"),MATCH(ROW('FIT-Lijst'!$A$8:$A$994),ROW('FIT-Lijst'!$A$8:$A$994)),""),ROWS('FIT-Lijst'!$A$4:S900)),COLUMNS('FIT-Lijst'!$A$4:S900)),"")</f>
        <v/>
      </c>
      <c r="F911" s="163" t="str">
        <f t="array" ref="F911">IFERROR(INDEX('FIT-Lijst'!$A$8:$T$994,SMALL(IF((INDEX('FIT-Lijst'!$A$8:$T$994,,18)="Fout")+(INDEX('FIT-Lijst'!$A$8:$T$994,,18)="Kritiek Fout"),MATCH(ROW('FIT-Lijst'!$A$8:$A$994),ROW('FIT-Lijst'!$A$8:$A$994)),""),ROWS('FIT-Lijst'!$A$4:T900)),COLUMNS('FIT-Lijst'!$A$4:T900)),"")</f>
        <v/>
      </c>
      <c r="G911" s="172"/>
      <c r="H911" s="172"/>
      <c r="I911" s="172"/>
      <c r="J911" s="173"/>
      <c r="K911" s="173"/>
      <c r="L911" s="173"/>
      <c r="M911" s="173"/>
      <c r="N911" s="173"/>
      <c r="O911" s="173"/>
      <c r="P911" s="173"/>
      <c r="Q911" s="173"/>
      <c r="R911" s="173"/>
      <c r="S911" s="173"/>
      <c r="T911" s="174" t="str">
        <f t="shared" si="46"/>
        <v/>
      </c>
      <c r="U911" s="174" t="str">
        <f t="shared" si="44"/>
        <v/>
      </c>
      <c r="V911" s="175" t="str">
        <f t="shared" si="45"/>
        <v/>
      </c>
      <c r="W911" s="172"/>
      <c r="X911" s="172"/>
    </row>
    <row r="912" spans="1:24" x14ac:dyDescent="0.15">
      <c r="A912" s="163" t="str">
        <f t="array" ref="A912">IFERROR(INDEX('FIT-Lijst'!$A$8:$T$994,SMALL(IF((INDEX('FIT-Lijst'!$A$8:$T$994,,18)="Fout")+(INDEX('FIT-Lijst'!$A$8:$T$994,,18)="Kritiek Fout"),MATCH(ROW('FIT-Lijst'!$A$8:$A$994),ROW('FIT-Lijst'!$A$8:$A$994)),""),ROWS('FIT-Lijst'!$A$4:A901)),COLUMNS('FIT-Lijst'!$A$4:A901)),"")</f>
        <v/>
      </c>
      <c r="B912" s="163" t="str">
        <f t="array" ref="B912">IFERROR(INDEX('FIT-Lijst'!$A$8:$T$994,SMALL(IF((INDEX('FIT-Lijst'!$A$8:$T$994,,18)="Fout")+(INDEX('FIT-Lijst'!$A$8:$T$994,,18)="Kritiek Fout"),MATCH(ROW('FIT-Lijst'!$A$8:$A$994),ROW('FIT-Lijst'!$A$8:$A$994)),""),ROWS('FIT-Lijst'!$A$4:D901)),COLUMNS('FIT-Lijst'!$A$4:D901)),"")</f>
        <v/>
      </c>
      <c r="C912" s="15" t="str">
        <f>IFERROR(VLOOKUP(A912,'FIT-Lijst'!A:Q,5,FALSE),"")</f>
        <v/>
      </c>
      <c r="D912" s="163" t="str">
        <f t="array" ref="D912">IFERROR(INDEX('FIT-Lijst'!$A$8:$T$994,SMALL(IF((INDEX('FIT-Lijst'!$A$8:$T$994,,18)="Fout")+(INDEX('FIT-Lijst'!$A$8:$T$994,,18)="Kritiek Fout"),MATCH(ROW('FIT-Lijst'!$A$8:$A$994),ROW('FIT-Lijst'!$A$8:$A$994)),""),ROWS('FIT-Lijst'!$A$4:R901)),COLUMNS('FIT-Lijst'!$A$4:R901)),"")</f>
        <v/>
      </c>
      <c r="E912" s="164" t="str">
        <f t="array" ref="E912">IFERROR(INDEX('FIT-Lijst'!$A$8:$T$994,SMALL(IF((INDEX('FIT-Lijst'!$A$8:$T$994,,18)="Fout")+(INDEX('FIT-Lijst'!$A$8:$T$994,,18)="Kritiek Fout"),MATCH(ROW('FIT-Lijst'!$A$8:$A$994),ROW('FIT-Lijst'!$A$8:$A$994)),""),ROWS('FIT-Lijst'!$A$4:S901)),COLUMNS('FIT-Lijst'!$A$4:S901)),"")</f>
        <v/>
      </c>
      <c r="F912" s="163" t="str">
        <f t="array" ref="F912">IFERROR(INDEX('FIT-Lijst'!$A$8:$T$994,SMALL(IF((INDEX('FIT-Lijst'!$A$8:$T$994,,18)="Fout")+(INDEX('FIT-Lijst'!$A$8:$T$994,,18)="Kritiek Fout"),MATCH(ROW('FIT-Lijst'!$A$8:$A$994),ROW('FIT-Lijst'!$A$8:$A$994)),""),ROWS('FIT-Lijst'!$A$4:T901)),COLUMNS('FIT-Lijst'!$A$4:T901)),"")</f>
        <v/>
      </c>
      <c r="G912" s="172"/>
      <c r="H912" s="172"/>
      <c r="I912" s="172"/>
      <c r="J912" s="173"/>
      <c r="K912" s="173"/>
      <c r="L912" s="173"/>
      <c r="M912" s="173"/>
      <c r="N912" s="173"/>
      <c r="O912" s="173"/>
      <c r="P912" s="173"/>
      <c r="Q912" s="173"/>
      <c r="R912" s="173"/>
      <c r="S912" s="173"/>
      <c r="T912" s="174" t="str">
        <f t="shared" si="46"/>
        <v/>
      </c>
      <c r="U912" s="174" t="str">
        <f t="shared" si="44"/>
        <v/>
      </c>
      <c r="V912" s="175" t="str">
        <f t="shared" si="45"/>
        <v/>
      </c>
      <c r="W912" s="172"/>
      <c r="X912" s="172"/>
    </row>
    <row r="913" spans="1:24" x14ac:dyDescent="0.15">
      <c r="A913" s="163" t="str">
        <f t="array" ref="A913">IFERROR(INDEX('FIT-Lijst'!$A$8:$T$994,SMALL(IF((INDEX('FIT-Lijst'!$A$8:$T$994,,18)="Fout")+(INDEX('FIT-Lijst'!$A$8:$T$994,,18)="Kritiek Fout"),MATCH(ROW('FIT-Lijst'!$A$8:$A$994),ROW('FIT-Lijst'!$A$8:$A$994)),""),ROWS('FIT-Lijst'!$A$4:A902)),COLUMNS('FIT-Lijst'!$A$4:A902)),"")</f>
        <v/>
      </c>
      <c r="B913" s="163" t="str">
        <f t="array" ref="B913">IFERROR(INDEX('FIT-Lijst'!$A$8:$T$994,SMALL(IF((INDEX('FIT-Lijst'!$A$8:$T$994,,18)="Fout")+(INDEX('FIT-Lijst'!$A$8:$T$994,,18)="Kritiek Fout"),MATCH(ROW('FIT-Lijst'!$A$8:$A$994),ROW('FIT-Lijst'!$A$8:$A$994)),""),ROWS('FIT-Lijst'!$A$4:D902)),COLUMNS('FIT-Lijst'!$A$4:D902)),"")</f>
        <v/>
      </c>
      <c r="C913" s="15" t="str">
        <f>IFERROR(VLOOKUP(A913,'FIT-Lijst'!A:Q,5,FALSE),"")</f>
        <v/>
      </c>
      <c r="D913" s="163" t="str">
        <f t="array" ref="D913">IFERROR(INDEX('FIT-Lijst'!$A$8:$T$994,SMALL(IF((INDEX('FIT-Lijst'!$A$8:$T$994,,18)="Fout")+(INDEX('FIT-Lijst'!$A$8:$T$994,,18)="Kritiek Fout"),MATCH(ROW('FIT-Lijst'!$A$8:$A$994),ROW('FIT-Lijst'!$A$8:$A$994)),""),ROWS('FIT-Lijst'!$A$4:R902)),COLUMNS('FIT-Lijst'!$A$4:R902)),"")</f>
        <v/>
      </c>
      <c r="E913" s="164" t="str">
        <f t="array" ref="E913">IFERROR(INDEX('FIT-Lijst'!$A$8:$T$994,SMALL(IF((INDEX('FIT-Lijst'!$A$8:$T$994,,18)="Fout")+(INDEX('FIT-Lijst'!$A$8:$T$994,,18)="Kritiek Fout"),MATCH(ROW('FIT-Lijst'!$A$8:$A$994),ROW('FIT-Lijst'!$A$8:$A$994)),""),ROWS('FIT-Lijst'!$A$4:S902)),COLUMNS('FIT-Lijst'!$A$4:S902)),"")</f>
        <v/>
      </c>
      <c r="F913" s="163" t="str">
        <f t="array" ref="F913">IFERROR(INDEX('FIT-Lijst'!$A$8:$T$994,SMALL(IF((INDEX('FIT-Lijst'!$A$8:$T$994,,18)="Fout")+(INDEX('FIT-Lijst'!$A$8:$T$994,,18)="Kritiek Fout"),MATCH(ROW('FIT-Lijst'!$A$8:$A$994),ROW('FIT-Lijst'!$A$8:$A$994)),""),ROWS('FIT-Lijst'!$A$4:T902)),COLUMNS('FIT-Lijst'!$A$4:T902)),"")</f>
        <v/>
      </c>
      <c r="G913" s="172"/>
      <c r="H913" s="172"/>
      <c r="I913" s="172"/>
      <c r="J913" s="173"/>
      <c r="K913" s="173"/>
      <c r="L913" s="173"/>
      <c r="M913" s="173"/>
      <c r="N913" s="173"/>
      <c r="O913" s="173"/>
      <c r="P913" s="173"/>
      <c r="Q913" s="173"/>
      <c r="R913" s="173"/>
      <c r="S913" s="173"/>
      <c r="T913" s="174" t="str">
        <f t="shared" si="46"/>
        <v/>
      </c>
      <c r="U913" s="174" t="str">
        <f t="shared" si="44"/>
        <v/>
      </c>
      <c r="V913" s="175" t="str">
        <f t="shared" si="45"/>
        <v/>
      </c>
      <c r="W913" s="172"/>
      <c r="X913" s="172"/>
    </row>
    <row r="914" spans="1:24" x14ac:dyDescent="0.15">
      <c r="A914" s="163" t="str">
        <f t="array" ref="A914">IFERROR(INDEX('FIT-Lijst'!$A$8:$T$994,SMALL(IF((INDEX('FIT-Lijst'!$A$8:$T$994,,18)="Fout")+(INDEX('FIT-Lijst'!$A$8:$T$994,,18)="Kritiek Fout"),MATCH(ROW('FIT-Lijst'!$A$8:$A$994),ROW('FIT-Lijst'!$A$8:$A$994)),""),ROWS('FIT-Lijst'!$A$4:A903)),COLUMNS('FIT-Lijst'!$A$4:A903)),"")</f>
        <v/>
      </c>
      <c r="B914" s="163" t="str">
        <f t="array" ref="B914">IFERROR(INDEX('FIT-Lijst'!$A$8:$T$994,SMALL(IF((INDEX('FIT-Lijst'!$A$8:$T$994,,18)="Fout")+(INDEX('FIT-Lijst'!$A$8:$T$994,,18)="Kritiek Fout"),MATCH(ROW('FIT-Lijst'!$A$8:$A$994),ROW('FIT-Lijst'!$A$8:$A$994)),""),ROWS('FIT-Lijst'!$A$4:D903)),COLUMNS('FIT-Lijst'!$A$4:D903)),"")</f>
        <v/>
      </c>
      <c r="C914" s="15" t="str">
        <f>IFERROR(VLOOKUP(A914,'FIT-Lijst'!A:Q,5,FALSE),"")</f>
        <v/>
      </c>
      <c r="D914" s="163" t="str">
        <f t="array" ref="D914">IFERROR(INDEX('FIT-Lijst'!$A$8:$T$994,SMALL(IF((INDEX('FIT-Lijst'!$A$8:$T$994,,18)="Fout")+(INDEX('FIT-Lijst'!$A$8:$T$994,,18)="Kritiek Fout"),MATCH(ROW('FIT-Lijst'!$A$8:$A$994),ROW('FIT-Lijst'!$A$8:$A$994)),""),ROWS('FIT-Lijst'!$A$4:R903)),COLUMNS('FIT-Lijst'!$A$4:R903)),"")</f>
        <v/>
      </c>
      <c r="E914" s="164" t="str">
        <f t="array" ref="E914">IFERROR(INDEX('FIT-Lijst'!$A$8:$T$994,SMALL(IF((INDEX('FIT-Lijst'!$A$8:$T$994,,18)="Fout")+(INDEX('FIT-Lijst'!$A$8:$T$994,,18)="Kritiek Fout"),MATCH(ROW('FIT-Lijst'!$A$8:$A$994),ROW('FIT-Lijst'!$A$8:$A$994)),""),ROWS('FIT-Lijst'!$A$4:S903)),COLUMNS('FIT-Lijst'!$A$4:S903)),"")</f>
        <v/>
      </c>
      <c r="F914" s="163" t="str">
        <f t="array" ref="F914">IFERROR(INDEX('FIT-Lijst'!$A$8:$T$994,SMALL(IF((INDEX('FIT-Lijst'!$A$8:$T$994,,18)="Fout")+(INDEX('FIT-Lijst'!$A$8:$T$994,,18)="Kritiek Fout"),MATCH(ROW('FIT-Lijst'!$A$8:$A$994),ROW('FIT-Lijst'!$A$8:$A$994)),""),ROWS('FIT-Lijst'!$A$4:T903)),COLUMNS('FIT-Lijst'!$A$4:T903)),"")</f>
        <v/>
      </c>
      <c r="G914" s="172"/>
      <c r="H914" s="172"/>
      <c r="I914" s="172"/>
      <c r="J914" s="173"/>
      <c r="K914" s="173"/>
      <c r="L914" s="173"/>
      <c r="M914" s="173"/>
      <c r="N914" s="173"/>
      <c r="O914" s="173"/>
      <c r="P914" s="173"/>
      <c r="Q914" s="173"/>
      <c r="R914" s="173"/>
      <c r="S914" s="173"/>
      <c r="T914" s="174" t="str">
        <f t="shared" si="46"/>
        <v/>
      </c>
      <c r="U914" s="174" t="str">
        <f t="shared" si="44"/>
        <v/>
      </c>
      <c r="V914" s="175" t="str">
        <f t="shared" si="45"/>
        <v/>
      </c>
      <c r="W914" s="172"/>
      <c r="X914" s="172"/>
    </row>
    <row r="915" spans="1:24" x14ac:dyDescent="0.15">
      <c r="A915" s="163" t="str">
        <f t="array" ref="A915">IFERROR(INDEX('FIT-Lijst'!$A$8:$T$994,SMALL(IF((INDEX('FIT-Lijst'!$A$8:$T$994,,18)="Fout")+(INDEX('FIT-Lijst'!$A$8:$T$994,,18)="Kritiek Fout"),MATCH(ROW('FIT-Lijst'!$A$8:$A$994),ROW('FIT-Lijst'!$A$8:$A$994)),""),ROWS('FIT-Lijst'!$A$4:A904)),COLUMNS('FIT-Lijst'!$A$4:A904)),"")</f>
        <v/>
      </c>
      <c r="B915" s="163" t="str">
        <f t="array" ref="B915">IFERROR(INDEX('FIT-Lijst'!$A$8:$T$994,SMALL(IF((INDEX('FIT-Lijst'!$A$8:$T$994,,18)="Fout")+(INDEX('FIT-Lijst'!$A$8:$T$994,,18)="Kritiek Fout"),MATCH(ROW('FIT-Lijst'!$A$8:$A$994),ROW('FIT-Lijst'!$A$8:$A$994)),""),ROWS('FIT-Lijst'!$A$4:D904)),COLUMNS('FIT-Lijst'!$A$4:D904)),"")</f>
        <v/>
      </c>
      <c r="C915" s="15" t="str">
        <f>IFERROR(VLOOKUP(A915,'FIT-Lijst'!A:Q,5,FALSE),"")</f>
        <v/>
      </c>
      <c r="D915" s="163" t="str">
        <f t="array" ref="D915">IFERROR(INDEX('FIT-Lijst'!$A$8:$T$994,SMALL(IF((INDEX('FIT-Lijst'!$A$8:$T$994,,18)="Fout")+(INDEX('FIT-Lijst'!$A$8:$T$994,,18)="Kritiek Fout"),MATCH(ROW('FIT-Lijst'!$A$8:$A$994),ROW('FIT-Lijst'!$A$8:$A$994)),""),ROWS('FIT-Lijst'!$A$4:R904)),COLUMNS('FIT-Lijst'!$A$4:R904)),"")</f>
        <v/>
      </c>
      <c r="E915" s="164" t="str">
        <f t="array" ref="E915">IFERROR(INDEX('FIT-Lijst'!$A$8:$T$994,SMALL(IF((INDEX('FIT-Lijst'!$A$8:$T$994,,18)="Fout")+(INDEX('FIT-Lijst'!$A$8:$T$994,,18)="Kritiek Fout"),MATCH(ROW('FIT-Lijst'!$A$8:$A$994),ROW('FIT-Lijst'!$A$8:$A$994)),""),ROWS('FIT-Lijst'!$A$4:S904)),COLUMNS('FIT-Lijst'!$A$4:S904)),"")</f>
        <v/>
      </c>
      <c r="F915" s="163" t="str">
        <f t="array" ref="F915">IFERROR(INDEX('FIT-Lijst'!$A$8:$T$994,SMALL(IF((INDEX('FIT-Lijst'!$A$8:$T$994,,18)="Fout")+(INDEX('FIT-Lijst'!$A$8:$T$994,,18)="Kritiek Fout"),MATCH(ROW('FIT-Lijst'!$A$8:$A$994),ROW('FIT-Lijst'!$A$8:$A$994)),""),ROWS('FIT-Lijst'!$A$4:T904)),COLUMNS('FIT-Lijst'!$A$4:T904)),"")</f>
        <v/>
      </c>
      <c r="G915" s="172"/>
      <c r="H915" s="172"/>
      <c r="I915" s="172"/>
      <c r="J915" s="173"/>
      <c r="K915" s="173"/>
      <c r="L915" s="173"/>
      <c r="M915" s="173"/>
      <c r="N915" s="173"/>
      <c r="O915" s="173"/>
      <c r="P915" s="173"/>
      <c r="Q915" s="173"/>
      <c r="R915" s="173"/>
      <c r="S915" s="173"/>
      <c r="T915" s="174" t="str">
        <f t="shared" si="46"/>
        <v/>
      </c>
      <c r="U915" s="174" t="str">
        <f t="shared" si="44"/>
        <v/>
      </c>
      <c r="V915" s="175" t="str">
        <f t="shared" si="45"/>
        <v/>
      </c>
      <c r="W915" s="172"/>
      <c r="X915" s="172"/>
    </row>
    <row r="916" spans="1:24" x14ac:dyDescent="0.15">
      <c r="A916" s="163" t="str">
        <f t="array" ref="A916">IFERROR(INDEX('FIT-Lijst'!$A$8:$T$994,SMALL(IF((INDEX('FIT-Lijst'!$A$8:$T$994,,18)="Fout")+(INDEX('FIT-Lijst'!$A$8:$T$994,,18)="Kritiek Fout"),MATCH(ROW('FIT-Lijst'!$A$8:$A$994),ROW('FIT-Lijst'!$A$8:$A$994)),""),ROWS('FIT-Lijst'!$A$4:A905)),COLUMNS('FIT-Lijst'!$A$4:A905)),"")</f>
        <v/>
      </c>
      <c r="B916" s="163" t="str">
        <f t="array" ref="B916">IFERROR(INDEX('FIT-Lijst'!$A$8:$T$994,SMALL(IF((INDEX('FIT-Lijst'!$A$8:$T$994,,18)="Fout")+(INDEX('FIT-Lijst'!$A$8:$T$994,,18)="Kritiek Fout"),MATCH(ROW('FIT-Lijst'!$A$8:$A$994),ROW('FIT-Lijst'!$A$8:$A$994)),""),ROWS('FIT-Lijst'!$A$4:D905)),COLUMNS('FIT-Lijst'!$A$4:D905)),"")</f>
        <v/>
      </c>
      <c r="C916" s="15" t="str">
        <f>IFERROR(VLOOKUP(A916,'FIT-Lijst'!A:Q,5,FALSE),"")</f>
        <v/>
      </c>
      <c r="D916" s="163" t="str">
        <f t="array" ref="D916">IFERROR(INDEX('FIT-Lijst'!$A$8:$T$994,SMALL(IF((INDEX('FIT-Lijst'!$A$8:$T$994,,18)="Fout")+(INDEX('FIT-Lijst'!$A$8:$T$994,,18)="Kritiek Fout"),MATCH(ROW('FIT-Lijst'!$A$8:$A$994),ROW('FIT-Lijst'!$A$8:$A$994)),""),ROWS('FIT-Lijst'!$A$4:R905)),COLUMNS('FIT-Lijst'!$A$4:R905)),"")</f>
        <v/>
      </c>
      <c r="E916" s="164" t="str">
        <f t="array" ref="E916">IFERROR(INDEX('FIT-Lijst'!$A$8:$T$994,SMALL(IF((INDEX('FIT-Lijst'!$A$8:$T$994,,18)="Fout")+(INDEX('FIT-Lijst'!$A$8:$T$994,,18)="Kritiek Fout"),MATCH(ROW('FIT-Lijst'!$A$8:$A$994),ROW('FIT-Lijst'!$A$8:$A$994)),""),ROWS('FIT-Lijst'!$A$4:S905)),COLUMNS('FIT-Lijst'!$A$4:S905)),"")</f>
        <v/>
      </c>
      <c r="F916" s="163" t="str">
        <f t="array" ref="F916">IFERROR(INDEX('FIT-Lijst'!$A$8:$T$994,SMALL(IF((INDEX('FIT-Lijst'!$A$8:$T$994,,18)="Fout")+(INDEX('FIT-Lijst'!$A$8:$T$994,,18)="Kritiek Fout"),MATCH(ROW('FIT-Lijst'!$A$8:$A$994),ROW('FIT-Lijst'!$A$8:$A$994)),""),ROWS('FIT-Lijst'!$A$4:T905)),COLUMNS('FIT-Lijst'!$A$4:T905)),"")</f>
        <v/>
      </c>
      <c r="G916" s="172"/>
      <c r="H916" s="172"/>
      <c r="I916" s="172"/>
      <c r="J916" s="173"/>
      <c r="K916" s="173"/>
      <c r="L916" s="173"/>
      <c r="M916" s="173"/>
      <c r="N916" s="173"/>
      <c r="O916" s="173"/>
      <c r="P916" s="173"/>
      <c r="Q916" s="173"/>
      <c r="R916" s="173"/>
      <c r="S916" s="173"/>
      <c r="T916" s="174" t="str">
        <f t="shared" si="46"/>
        <v/>
      </c>
      <c r="U916" s="174" t="str">
        <f t="shared" si="44"/>
        <v/>
      </c>
      <c r="V916" s="175" t="str">
        <f t="shared" si="45"/>
        <v/>
      </c>
      <c r="W916" s="172"/>
      <c r="X916" s="172"/>
    </row>
    <row r="917" spans="1:24" x14ac:dyDescent="0.15">
      <c r="A917" s="163" t="str">
        <f t="array" ref="A917">IFERROR(INDEX('FIT-Lijst'!$A$8:$T$994,SMALL(IF((INDEX('FIT-Lijst'!$A$8:$T$994,,18)="Fout")+(INDEX('FIT-Lijst'!$A$8:$T$994,,18)="Kritiek Fout"),MATCH(ROW('FIT-Lijst'!$A$8:$A$994),ROW('FIT-Lijst'!$A$8:$A$994)),""),ROWS('FIT-Lijst'!$A$4:A906)),COLUMNS('FIT-Lijst'!$A$4:A906)),"")</f>
        <v/>
      </c>
      <c r="B917" s="163" t="str">
        <f t="array" ref="B917">IFERROR(INDEX('FIT-Lijst'!$A$8:$T$994,SMALL(IF((INDEX('FIT-Lijst'!$A$8:$T$994,,18)="Fout")+(INDEX('FIT-Lijst'!$A$8:$T$994,,18)="Kritiek Fout"),MATCH(ROW('FIT-Lijst'!$A$8:$A$994),ROW('FIT-Lijst'!$A$8:$A$994)),""),ROWS('FIT-Lijst'!$A$4:D906)),COLUMNS('FIT-Lijst'!$A$4:D906)),"")</f>
        <v/>
      </c>
      <c r="C917" s="15" t="str">
        <f>IFERROR(VLOOKUP(A917,'FIT-Lijst'!A:Q,5,FALSE),"")</f>
        <v/>
      </c>
      <c r="D917" s="163" t="str">
        <f t="array" ref="D917">IFERROR(INDEX('FIT-Lijst'!$A$8:$T$994,SMALL(IF((INDEX('FIT-Lijst'!$A$8:$T$994,,18)="Fout")+(INDEX('FIT-Lijst'!$A$8:$T$994,,18)="Kritiek Fout"),MATCH(ROW('FIT-Lijst'!$A$8:$A$994),ROW('FIT-Lijst'!$A$8:$A$994)),""),ROWS('FIT-Lijst'!$A$4:R906)),COLUMNS('FIT-Lijst'!$A$4:R906)),"")</f>
        <v/>
      </c>
      <c r="E917" s="164" t="str">
        <f t="array" ref="E917">IFERROR(INDEX('FIT-Lijst'!$A$8:$T$994,SMALL(IF((INDEX('FIT-Lijst'!$A$8:$T$994,,18)="Fout")+(INDEX('FIT-Lijst'!$A$8:$T$994,,18)="Kritiek Fout"),MATCH(ROW('FIT-Lijst'!$A$8:$A$994),ROW('FIT-Lijst'!$A$8:$A$994)),""),ROWS('FIT-Lijst'!$A$4:S906)),COLUMNS('FIT-Lijst'!$A$4:S906)),"")</f>
        <v/>
      </c>
      <c r="F917" s="163" t="str">
        <f t="array" ref="F917">IFERROR(INDEX('FIT-Lijst'!$A$8:$T$994,SMALL(IF((INDEX('FIT-Lijst'!$A$8:$T$994,,18)="Fout")+(INDEX('FIT-Lijst'!$A$8:$T$994,,18)="Kritiek Fout"),MATCH(ROW('FIT-Lijst'!$A$8:$A$994),ROW('FIT-Lijst'!$A$8:$A$994)),""),ROWS('FIT-Lijst'!$A$4:T906)),COLUMNS('FIT-Lijst'!$A$4:T906)),"")</f>
        <v/>
      </c>
      <c r="G917" s="172"/>
      <c r="H917" s="172"/>
      <c r="I917" s="172"/>
      <c r="J917" s="173"/>
      <c r="K917" s="173"/>
      <c r="L917" s="173"/>
      <c r="M917" s="173"/>
      <c r="N917" s="173"/>
      <c r="O917" s="173"/>
      <c r="P917" s="173"/>
      <c r="Q917" s="173"/>
      <c r="R917" s="173"/>
      <c r="S917" s="173"/>
      <c r="T917" s="174" t="str">
        <f t="shared" si="46"/>
        <v/>
      </c>
      <c r="U917" s="174" t="str">
        <f t="shared" si="44"/>
        <v/>
      </c>
      <c r="V917" s="175" t="str">
        <f t="shared" si="45"/>
        <v/>
      </c>
      <c r="W917" s="172"/>
      <c r="X917" s="172"/>
    </row>
    <row r="918" spans="1:24" x14ac:dyDescent="0.15">
      <c r="A918" s="163" t="str">
        <f t="array" ref="A918">IFERROR(INDEX('FIT-Lijst'!$A$8:$T$994,SMALL(IF((INDEX('FIT-Lijst'!$A$8:$T$994,,18)="Fout")+(INDEX('FIT-Lijst'!$A$8:$T$994,,18)="Kritiek Fout"),MATCH(ROW('FIT-Lijst'!$A$8:$A$994),ROW('FIT-Lijst'!$A$8:$A$994)),""),ROWS('FIT-Lijst'!$A$4:A907)),COLUMNS('FIT-Lijst'!$A$4:A907)),"")</f>
        <v/>
      </c>
      <c r="B918" s="163" t="str">
        <f t="array" ref="B918">IFERROR(INDEX('FIT-Lijst'!$A$8:$T$994,SMALL(IF((INDEX('FIT-Lijst'!$A$8:$T$994,,18)="Fout")+(INDEX('FIT-Lijst'!$A$8:$T$994,,18)="Kritiek Fout"),MATCH(ROW('FIT-Lijst'!$A$8:$A$994),ROW('FIT-Lijst'!$A$8:$A$994)),""),ROWS('FIT-Lijst'!$A$4:D907)),COLUMNS('FIT-Lijst'!$A$4:D907)),"")</f>
        <v/>
      </c>
      <c r="C918" s="15" t="str">
        <f>IFERROR(VLOOKUP(A918,'FIT-Lijst'!A:Q,5,FALSE),"")</f>
        <v/>
      </c>
      <c r="D918" s="163" t="str">
        <f t="array" ref="D918">IFERROR(INDEX('FIT-Lijst'!$A$8:$T$994,SMALL(IF((INDEX('FIT-Lijst'!$A$8:$T$994,,18)="Fout")+(INDEX('FIT-Lijst'!$A$8:$T$994,,18)="Kritiek Fout"),MATCH(ROW('FIT-Lijst'!$A$8:$A$994),ROW('FIT-Lijst'!$A$8:$A$994)),""),ROWS('FIT-Lijst'!$A$4:R907)),COLUMNS('FIT-Lijst'!$A$4:R907)),"")</f>
        <v/>
      </c>
      <c r="E918" s="164" t="str">
        <f t="array" ref="E918">IFERROR(INDEX('FIT-Lijst'!$A$8:$T$994,SMALL(IF((INDEX('FIT-Lijst'!$A$8:$T$994,,18)="Fout")+(INDEX('FIT-Lijst'!$A$8:$T$994,,18)="Kritiek Fout"),MATCH(ROW('FIT-Lijst'!$A$8:$A$994),ROW('FIT-Lijst'!$A$8:$A$994)),""),ROWS('FIT-Lijst'!$A$4:S907)),COLUMNS('FIT-Lijst'!$A$4:S907)),"")</f>
        <v/>
      </c>
      <c r="F918" s="163" t="str">
        <f t="array" ref="F918">IFERROR(INDEX('FIT-Lijst'!$A$8:$T$994,SMALL(IF((INDEX('FIT-Lijst'!$A$8:$T$994,,18)="Fout")+(INDEX('FIT-Lijst'!$A$8:$T$994,,18)="Kritiek Fout"),MATCH(ROW('FIT-Lijst'!$A$8:$A$994),ROW('FIT-Lijst'!$A$8:$A$994)),""),ROWS('FIT-Lijst'!$A$4:T907)),COLUMNS('FIT-Lijst'!$A$4:T907)),"")</f>
        <v/>
      </c>
      <c r="G918" s="172"/>
      <c r="H918" s="172"/>
      <c r="I918" s="172"/>
      <c r="J918" s="173"/>
      <c r="K918" s="173"/>
      <c r="L918" s="173"/>
      <c r="M918" s="173"/>
      <c r="N918" s="173"/>
      <c r="O918" s="173"/>
      <c r="P918" s="173"/>
      <c r="Q918" s="173"/>
      <c r="R918" s="173"/>
      <c r="S918" s="173"/>
      <c r="T918" s="174" t="str">
        <f t="shared" si="46"/>
        <v/>
      </c>
      <c r="U918" s="174" t="str">
        <f t="shared" si="44"/>
        <v/>
      </c>
      <c r="V918" s="175" t="str">
        <f t="shared" si="45"/>
        <v/>
      </c>
      <c r="W918" s="172"/>
      <c r="X918" s="172"/>
    </row>
    <row r="919" spans="1:24" x14ac:dyDescent="0.15">
      <c r="A919" s="163" t="str">
        <f t="array" ref="A919">IFERROR(INDEX('FIT-Lijst'!$A$8:$T$994,SMALL(IF((INDEX('FIT-Lijst'!$A$8:$T$994,,18)="Fout")+(INDEX('FIT-Lijst'!$A$8:$T$994,,18)="Kritiek Fout"),MATCH(ROW('FIT-Lijst'!$A$8:$A$994),ROW('FIT-Lijst'!$A$8:$A$994)),""),ROWS('FIT-Lijst'!$A$4:A908)),COLUMNS('FIT-Lijst'!$A$4:A908)),"")</f>
        <v/>
      </c>
      <c r="B919" s="163" t="str">
        <f t="array" ref="B919">IFERROR(INDEX('FIT-Lijst'!$A$8:$T$994,SMALL(IF((INDEX('FIT-Lijst'!$A$8:$T$994,,18)="Fout")+(INDEX('FIT-Lijst'!$A$8:$T$994,,18)="Kritiek Fout"),MATCH(ROW('FIT-Lijst'!$A$8:$A$994),ROW('FIT-Lijst'!$A$8:$A$994)),""),ROWS('FIT-Lijst'!$A$4:D908)),COLUMNS('FIT-Lijst'!$A$4:D908)),"")</f>
        <v/>
      </c>
      <c r="C919" s="15" t="str">
        <f>IFERROR(VLOOKUP(A919,'FIT-Lijst'!A:Q,5,FALSE),"")</f>
        <v/>
      </c>
      <c r="D919" s="163" t="str">
        <f t="array" ref="D919">IFERROR(INDEX('FIT-Lijst'!$A$8:$T$994,SMALL(IF((INDEX('FIT-Lijst'!$A$8:$T$994,,18)="Fout")+(INDEX('FIT-Lijst'!$A$8:$T$994,,18)="Kritiek Fout"),MATCH(ROW('FIT-Lijst'!$A$8:$A$994),ROW('FIT-Lijst'!$A$8:$A$994)),""),ROWS('FIT-Lijst'!$A$4:R908)),COLUMNS('FIT-Lijst'!$A$4:R908)),"")</f>
        <v/>
      </c>
      <c r="E919" s="164" t="str">
        <f t="array" ref="E919">IFERROR(INDEX('FIT-Lijst'!$A$8:$T$994,SMALL(IF((INDEX('FIT-Lijst'!$A$8:$T$994,,18)="Fout")+(INDEX('FIT-Lijst'!$A$8:$T$994,,18)="Kritiek Fout"),MATCH(ROW('FIT-Lijst'!$A$8:$A$994),ROW('FIT-Lijst'!$A$8:$A$994)),""),ROWS('FIT-Lijst'!$A$4:S908)),COLUMNS('FIT-Lijst'!$A$4:S908)),"")</f>
        <v/>
      </c>
      <c r="F919" s="163" t="str">
        <f t="array" ref="F919">IFERROR(INDEX('FIT-Lijst'!$A$8:$T$994,SMALL(IF((INDEX('FIT-Lijst'!$A$8:$T$994,,18)="Fout")+(INDEX('FIT-Lijst'!$A$8:$T$994,,18)="Kritiek Fout"),MATCH(ROW('FIT-Lijst'!$A$8:$A$994),ROW('FIT-Lijst'!$A$8:$A$994)),""),ROWS('FIT-Lijst'!$A$4:T908)),COLUMNS('FIT-Lijst'!$A$4:T908)),"")</f>
        <v/>
      </c>
      <c r="G919" s="172"/>
      <c r="H919" s="172"/>
      <c r="I919" s="172"/>
      <c r="J919" s="173"/>
      <c r="K919" s="173"/>
      <c r="L919" s="173"/>
      <c r="M919" s="173"/>
      <c r="N919" s="173"/>
      <c r="O919" s="173"/>
      <c r="P919" s="173"/>
      <c r="Q919" s="173"/>
      <c r="R919" s="173"/>
      <c r="S919" s="173"/>
      <c r="T919" s="174" t="str">
        <f t="shared" si="46"/>
        <v/>
      </c>
      <c r="U919" s="174" t="str">
        <f t="shared" si="44"/>
        <v/>
      </c>
      <c r="V919" s="175" t="str">
        <f t="shared" si="45"/>
        <v/>
      </c>
      <c r="W919" s="172"/>
      <c r="X919" s="172"/>
    </row>
    <row r="920" spans="1:24" x14ac:dyDescent="0.15">
      <c r="A920" s="163" t="str">
        <f t="array" ref="A920">IFERROR(INDEX('FIT-Lijst'!$A$8:$T$994,SMALL(IF((INDEX('FIT-Lijst'!$A$8:$T$994,,18)="Fout")+(INDEX('FIT-Lijst'!$A$8:$T$994,,18)="Kritiek Fout"),MATCH(ROW('FIT-Lijst'!$A$8:$A$994),ROW('FIT-Lijst'!$A$8:$A$994)),""),ROWS('FIT-Lijst'!$A$4:A909)),COLUMNS('FIT-Lijst'!$A$4:A909)),"")</f>
        <v/>
      </c>
      <c r="B920" s="163" t="str">
        <f t="array" ref="B920">IFERROR(INDEX('FIT-Lijst'!$A$8:$T$994,SMALL(IF((INDEX('FIT-Lijst'!$A$8:$T$994,,18)="Fout")+(INDEX('FIT-Lijst'!$A$8:$T$994,,18)="Kritiek Fout"),MATCH(ROW('FIT-Lijst'!$A$8:$A$994),ROW('FIT-Lijst'!$A$8:$A$994)),""),ROWS('FIT-Lijst'!$A$4:D909)),COLUMNS('FIT-Lijst'!$A$4:D909)),"")</f>
        <v/>
      </c>
      <c r="C920" s="15" t="str">
        <f>IFERROR(VLOOKUP(A920,'FIT-Lijst'!A:Q,5,FALSE),"")</f>
        <v/>
      </c>
      <c r="D920" s="163" t="str">
        <f t="array" ref="D920">IFERROR(INDEX('FIT-Lijst'!$A$8:$T$994,SMALL(IF((INDEX('FIT-Lijst'!$A$8:$T$994,,18)="Fout")+(INDEX('FIT-Lijst'!$A$8:$T$994,,18)="Kritiek Fout"),MATCH(ROW('FIT-Lijst'!$A$8:$A$994),ROW('FIT-Lijst'!$A$8:$A$994)),""),ROWS('FIT-Lijst'!$A$4:R909)),COLUMNS('FIT-Lijst'!$A$4:R909)),"")</f>
        <v/>
      </c>
      <c r="E920" s="164" t="str">
        <f t="array" ref="E920">IFERROR(INDEX('FIT-Lijst'!$A$8:$T$994,SMALL(IF((INDEX('FIT-Lijst'!$A$8:$T$994,,18)="Fout")+(INDEX('FIT-Lijst'!$A$8:$T$994,,18)="Kritiek Fout"),MATCH(ROW('FIT-Lijst'!$A$8:$A$994),ROW('FIT-Lijst'!$A$8:$A$994)),""),ROWS('FIT-Lijst'!$A$4:S909)),COLUMNS('FIT-Lijst'!$A$4:S909)),"")</f>
        <v/>
      </c>
      <c r="F920" s="163" t="str">
        <f t="array" ref="F920">IFERROR(INDEX('FIT-Lijst'!$A$8:$T$994,SMALL(IF((INDEX('FIT-Lijst'!$A$8:$T$994,,18)="Fout")+(INDEX('FIT-Lijst'!$A$8:$T$994,,18)="Kritiek Fout"),MATCH(ROW('FIT-Lijst'!$A$8:$A$994),ROW('FIT-Lijst'!$A$8:$A$994)),""),ROWS('FIT-Lijst'!$A$4:T909)),COLUMNS('FIT-Lijst'!$A$4:T909)),"")</f>
        <v/>
      </c>
      <c r="G920" s="172"/>
      <c r="H920" s="172"/>
      <c r="I920" s="172"/>
      <c r="J920" s="173"/>
      <c r="K920" s="173"/>
      <c r="L920" s="173"/>
      <c r="M920" s="173"/>
      <c r="N920" s="173"/>
      <c r="O920" s="173"/>
      <c r="P920" s="173"/>
      <c r="Q920" s="173"/>
      <c r="R920" s="173"/>
      <c r="S920" s="173"/>
      <c r="T920" s="174" t="str">
        <f t="shared" si="46"/>
        <v/>
      </c>
      <c r="U920" s="174" t="str">
        <f t="shared" si="44"/>
        <v/>
      </c>
      <c r="V920" s="175" t="str">
        <f t="shared" si="45"/>
        <v/>
      </c>
      <c r="W920" s="172"/>
      <c r="X920" s="172"/>
    </row>
    <row r="921" spans="1:24" x14ac:dyDescent="0.15">
      <c r="A921" s="163" t="str">
        <f t="array" ref="A921">IFERROR(INDEX('FIT-Lijst'!$A$8:$T$994,SMALL(IF((INDEX('FIT-Lijst'!$A$8:$T$994,,18)="Fout")+(INDEX('FIT-Lijst'!$A$8:$T$994,,18)="Kritiek Fout"),MATCH(ROW('FIT-Lijst'!$A$8:$A$994),ROW('FIT-Lijst'!$A$8:$A$994)),""),ROWS('FIT-Lijst'!$A$4:A910)),COLUMNS('FIT-Lijst'!$A$4:A910)),"")</f>
        <v/>
      </c>
      <c r="B921" s="163" t="str">
        <f t="array" ref="B921">IFERROR(INDEX('FIT-Lijst'!$A$8:$T$994,SMALL(IF((INDEX('FIT-Lijst'!$A$8:$T$994,,18)="Fout")+(INDEX('FIT-Lijst'!$A$8:$T$994,,18)="Kritiek Fout"),MATCH(ROW('FIT-Lijst'!$A$8:$A$994),ROW('FIT-Lijst'!$A$8:$A$994)),""),ROWS('FIT-Lijst'!$A$4:D910)),COLUMNS('FIT-Lijst'!$A$4:D910)),"")</f>
        <v/>
      </c>
      <c r="C921" s="15" t="str">
        <f>IFERROR(VLOOKUP(A921,'FIT-Lijst'!A:Q,5,FALSE),"")</f>
        <v/>
      </c>
      <c r="D921" s="163" t="str">
        <f t="array" ref="D921">IFERROR(INDEX('FIT-Lijst'!$A$8:$T$994,SMALL(IF((INDEX('FIT-Lijst'!$A$8:$T$994,,18)="Fout")+(INDEX('FIT-Lijst'!$A$8:$T$994,,18)="Kritiek Fout"),MATCH(ROW('FIT-Lijst'!$A$8:$A$994),ROW('FIT-Lijst'!$A$8:$A$994)),""),ROWS('FIT-Lijst'!$A$4:R910)),COLUMNS('FIT-Lijst'!$A$4:R910)),"")</f>
        <v/>
      </c>
      <c r="E921" s="164" t="str">
        <f t="array" ref="E921">IFERROR(INDEX('FIT-Lijst'!$A$8:$T$994,SMALL(IF((INDEX('FIT-Lijst'!$A$8:$T$994,,18)="Fout")+(INDEX('FIT-Lijst'!$A$8:$T$994,,18)="Kritiek Fout"),MATCH(ROW('FIT-Lijst'!$A$8:$A$994),ROW('FIT-Lijst'!$A$8:$A$994)),""),ROWS('FIT-Lijst'!$A$4:S910)),COLUMNS('FIT-Lijst'!$A$4:S910)),"")</f>
        <v/>
      </c>
      <c r="F921" s="163" t="str">
        <f t="array" ref="F921">IFERROR(INDEX('FIT-Lijst'!$A$8:$T$994,SMALL(IF((INDEX('FIT-Lijst'!$A$8:$T$994,,18)="Fout")+(INDEX('FIT-Lijst'!$A$8:$T$994,,18)="Kritiek Fout"),MATCH(ROW('FIT-Lijst'!$A$8:$A$994),ROW('FIT-Lijst'!$A$8:$A$994)),""),ROWS('FIT-Lijst'!$A$4:T910)),COLUMNS('FIT-Lijst'!$A$4:T910)),"")</f>
        <v/>
      </c>
      <c r="G921" s="172"/>
      <c r="H921" s="172"/>
      <c r="I921" s="172"/>
      <c r="J921" s="173"/>
      <c r="K921" s="173"/>
      <c r="L921" s="173"/>
      <c r="M921" s="173"/>
      <c r="N921" s="173"/>
      <c r="O921" s="173"/>
      <c r="P921" s="173"/>
      <c r="Q921" s="173"/>
      <c r="R921" s="173"/>
      <c r="S921" s="173"/>
      <c r="T921" s="174" t="str">
        <f t="shared" si="46"/>
        <v/>
      </c>
      <c r="U921" s="174" t="str">
        <f t="shared" si="44"/>
        <v/>
      </c>
      <c r="V921" s="175" t="str">
        <f t="shared" si="45"/>
        <v/>
      </c>
      <c r="W921" s="172"/>
      <c r="X921" s="172"/>
    </row>
    <row r="922" spans="1:24" x14ac:dyDescent="0.15">
      <c r="A922" s="163" t="str">
        <f t="array" ref="A922">IFERROR(INDEX('FIT-Lijst'!$A$8:$T$994,SMALL(IF((INDEX('FIT-Lijst'!$A$8:$T$994,,18)="Fout")+(INDEX('FIT-Lijst'!$A$8:$T$994,,18)="Kritiek Fout"),MATCH(ROW('FIT-Lijst'!$A$8:$A$994),ROW('FIT-Lijst'!$A$8:$A$994)),""),ROWS('FIT-Lijst'!$A$4:A911)),COLUMNS('FIT-Lijst'!$A$4:A911)),"")</f>
        <v/>
      </c>
      <c r="B922" s="163" t="str">
        <f t="array" ref="B922">IFERROR(INDEX('FIT-Lijst'!$A$8:$T$994,SMALL(IF((INDEX('FIT-Lijst'!$A$8:$T$994,,18)="Fout")+(INDEX('FIT-Lijst'!$A$8:$T$994,,18)="Kritiek Fout"),MATCH(ROW('FIT-Lijst'!$A$8:$A$994),ROW('FIT-Lijst'!$A$8:$A$994)),""),ROWS('FIT-Lijst'!$A$4:D911)),COLUMNS('FIT-Lijst'!$A$4:D911)),"")</f>
        <v/>
      </c>
      <c r="C922" s="15" t="str">
        <f>IFERROR(VLOOKUP(A922,'FIT-Lijst'!A:Q,5,FALSE),"")</f>
        <v/>
      </c>
      <c r="D922" s="163" t="str">
        <f t="array" ref="D922">IFERROR(INDEX('FIT-Lijst'!$A$8:$T$994,SMALL(IF((INDEX('FIT-Lijst'!$A$8:$T$994,,18)="Fout")+(INDEX('FIT-Lijst'!$A$8:$T$994,,18)="Kritiek Fout"),MATCH(ROW('FIT-Lijst'!$A$8:$A$994),ROW('FIT-Lijst'!$A$8:$A$994)),""),ROWS('FIT-Lijst'!$A$4:R911)),COLUMNS('FIT-Lijst'!$A$4:R911)),"")</f>
        <v/>
      </c>
      <c r="E922" s="164" t="str">
        <f t="array" ref="E922">IFERROR(INDEX('FIT-Lijst'!$A$8:$T$994,SMALL(IF((INDEX('FIT-Lijst'!$A$8:$T$994,,18)="Fout")+(INDEX('FIT-Lijst'!$A$8:$T$994,,18)="Kritiek Fout"),MATCH(ROW('FIT-Lijst'!$A$8:$A$994),ROW('FIT-Lijst'!$A$8:$A$994)),""),ROWS('FIT-Lijst'!$A$4:S911)),COLUMNS('FIT-Lijst'!$A$4:S911)),"")</f>
        <v/>
      </c>
      <c r="F922" s="163" t="str">
        <f t="array" ref="F922">IFERROR(INDEX('FIT-Lijst'!$A$8:$T$994,SMALL(IF((INDEX('FIT-Lijst'!$A$8:$T$994,,18)="Fout")+(INDEX('FIT-Lijst'!$A$8:$T$994,,18)="Kritiek Fout"),MATCH(ROW('FIT-Lijst'!$A$8:$A$994),ROW('FIT-Lijst'!$A$8:$A$994)),""),ROWS('FIT-Lijst'!$A$4:T911)),COLUMNS('FIT-Lijst'!$A$4:T911)),"")</f>
        <v/>
      </c>
      <c r="G922" s="172"/>
      <c r="H922" s="172"/>
      <c r="I922" s="172"/>
      <c r="J922" s="173"/>
      <c r="K922" s="173"/>
      <c r="L922" s="173"/>
      <c r="M922" s="173"/>
      <c r="N922" s="173"/>
      <c r="O922" s="173"/>
      <c r="P922" s="173"/>
      <c r="Q922" s="173"/>
      <c r="R922" s="173"/>
      <c r="S922" s="173"/>
      <c r="T922" s="174" t="str">
        <f t="shared" si="46"/>
        <v/>
      </c>
      <c r="U922" s="174" t="str">
        <f t="shared" si="44"/>
        <v/>
      </c>
      <c r="V922" s="175" t="str">
        <f t="shared" si="45"/>
        <v/>
      </c>
      <c r="W922" s="172"/>
      <c r="X922" s="172"/>
    </row>
    <row r="923" spans="1:24" x14ac:dyDescent="0.15">
      <c r="A923" s="163" t="str">
        <f t="array" ref="A923">IFERROR(INDEX('FIT-Lijst'!$A$8:$T$994,SMALL(IF((INDEX('FIT-Lijst'!$A$8:$T$994,,18)="Fout")+(INDEX('FIT-Lijst'!$A$8:$T$994,,18)="Kritiek Fout"),MATCH(ROW('FIT-Lijst'!$A$8:$A$994),ROW('FIT-Lijst'!$A$8:$A$994)),""),ROWS('FIT-Lijst'!$A$4:A912)),COLUMNS('FIT-Lijst'!$A$4:A912)),"")</f>
        <v/>
      </c>
      <c r="B923" s="163" t="str">
        <f t="array" ref="B923">IFERROR(INDEX('FIT-Lijst'!$A$8:$T$994,SMALL(IF((INDEX('FIT-Lijst'!$A$8:$T$994,,18)="Fout")+(INDEX('FIT-Lijst'!$A$8:$T$994,,18)="Kritiek Fout"),MATCH(ROW('FIT-Lijst'!$A$8:$A$994),ROW('FIT-Lijst'!$A$8:$A$994)),""),ROWS('FIT-Lijst'!$A$4:D912)),COLUMNS('FIT-Lijst'!$A$4:D912)),"")</f>
        <v/>
      </c>
      <c r="C923" s="15" t="str">
        <f>IFERROR(VLOOKUP(A923,'FIT-Lijst'!A:Q,5,FALSE),"")</f>
        <v/>
      </c>
      <c r="D923" s="163" t="str">
        <f t="array" ref="D923">IFERROR(INDEX('FIT-Lijst'!$A$8:$T$994,SMALL(IF((INDEX('FIT-Lijst'!$A$8:$T$994,,18)="Fout")+(INDEX('FIT-Lijst'!$A$8:$T$994,,18)="Kritiek Fout"),MATCH(ROW('FIT-Lijst'!$A$8:$A$994),ROW('FIT-Lijst'!$A$8:$A$994)),""),ROWS('FIT-Lijst'!$A$4:R912)),COLUMNS('FIT-Lijst'!$A$4:R912)),"")</f>
        <v/>
      </c>
      <c r="E923" s="164" t="str">
        <f t="array" ref="E923">IFERROR(INDEX('FIT-Lijst'!$A$8:$T$994,SMALL(IF((INDEX('FIT-Lijst'!$A$8:$T$994,,18)="Fout")+(INDEX('FIT-Lijst'!$A$8:$T$994,,18)="Kritiek Fout"),MATCH(ROW('FIT-Lijst'!$A$8:$A$994),ROW('FIT-Lijst'!$A$8:$A$994)),""),ROWS('FIT-Lijst'!$A$4:S912)),COLUMNS('FIT-Lijst'!$A$4:S912)),"")</f>
        <v/>
      </c>
      <c r="F923" s="163" t="str">
        <f t="array" ref="F923">IFERROR(INDEX('FIT-Lijst'!$A$8:$T$994,SMALL(IF((INDEX('FIT-Lijst'!$A$8:$T$994,,18)="Fout")+(INDEX('FIT-Lijst'!$A$8:$T$994,,18)="Kritiek Fout"),MATCH(ROW('FIT-Lijst'!$A$8:$A$994),ROW('FIT-Lijst'!$A$8:$A$994)),""),ROWS('FIT-Lijst'!$A$4:T912)),COLUMNS('FIT-Lijst'!$A$4:T912)),"")</f>
        <v/>
      </c>
      <c r="G923" s="172"/>
      <c r="H923" s="172"/>
      <c r="I923" s="172"/>
      <c r="J923" s="173"/>
      <c r="K923" s="173"/>
      <c r="L923" s="173"/>
      <c r="M923" s="173"/>
      <c r="N923" s="173"/>
      <c r="O923" s="173"/>
      <c r="P923" s="173"/>
      <c r="Q923" s="173"/>
      <c r="R923" s="173"/>
      <c r="S923" s="173"/>
      <c r="T923" s="174" t="str">
        <f t="shared" si="46"/>
        <v/>
      </c>
      <c r="U923" s="174" t="str">
        <f t="shared" si="44"/>
        <v/>
      </c>
      <c r="V923" s="175" t="str">
        <f t="shared" si="45"/>
        <v/>
      </c>
      <c r="W923" s="172"/>
      <c r="X923" s="172"/>
    </row>
    <row r="924" spans="1:24" x14ac:dyDescent="0.15">
      <c r="A924" s="163" t="str">
        <f t="array" ref="A924">IFERROR(INDEX('FIT-Lijst'!$A$8:$T$994,SMALL(IF((INDEX('FIT-Lijst'!$A$8:$T$994,,18)="Fout")+(INDEX('FIT-Lijst'!$A$8:$T$994,,18)="Kritiek Fout"),MATCH(ROW('FIT-Lijst'!$A$8:$A$994),ROW('FIT-Lijst'!$A$8:$A$994)),""),ROWS('FIT-Lijst'!$A$4:A913)),COLUMNS('FIT-Lijst'!$A$4:A913)),"")</f>
        <v/>
      </c>
      <c r="B924" s="163" t="str">
        <f t="array" ref="B924">IFERROR(INDEX('FIT-Lijst'!$A$8:$T$994,SMALL(IF((INDEX('FIT-Lijst'!$A$8:$T$994,,18)="Fout")+(INDEX('FIT-Lijst'!$A$8:$T$994,,18)="Kritiek Fout"),MATCH(ROW('FIT-Lijst'!$A$8:$A$994),ROW('FIT-Lijst'!$A$8:$A$994)),""),ROWS('FIT-Lijst'!$A$4:D913)),COLUMNS('FIT-Lijst'!$A$4:D913)),"")</f>
        <v/>
      </c>
      <c r="C924" s="15" t="str">
        <f>IFERROR(VLOOKUP(A924,'FIT-Lijst'!A:Q,5,FALSE),"")</f>
        <v/>
      </c>
      <c r="D924" s="163" t="str">
        <f t="array" ref="D924">IFERROR(INDEX('FIT-Lijst'!$A$8:$T$994,SMALL(IF((INDEX('FIT-Lijst'!$A$8:$T$994,,18)="Fout")+(INDEX('FIT-Lijst'!$A$8:$T$994,,18)="Kritiek Fout"),MATCH(ROW('FIT-Lijst'!$A$8:$A$994),ROW('FIT-Lijst'!$A$8:$A$994)),""),ROWS('FIT-Lijst'!$A$4:R913)),COLUMNS('FIT-Lijst'!$A$4:R913)),"")</f>
        <v/>
      </c>
      <c r="E924" s="164" t="str">
        <f t="array" ref="E924">IFERROR(INDEX('FIT-Lijst'!$A$8:$T$994,SMALL(IF((INDEX('FIT-Lijst'!$A$8:$T$994,,18)="Fout")+(INDEX('FIT-Lijst'!$A$8:$T$994,,18)="Kritiek Fout"),MATCH(ROW('FIT-Lijst'!$A$8:$A$994),ROW('FIT-Lijst'!$A$8:$A$994)),""),ROWS('FIT-Lijst'!$A$4:S913)),COLUMNS('FIT-Lijst'!$A$4:S913)),"")</f>
        <v/>
      </c>
      <c r="F924" s="163" t="str">
        <f t="array" ref="F924">IFERROR(INDEX('FIT-Lijst'!$A$8:$T$994,SMALL(IF((INDEX('FIT-Lijst'!$A$8:$T$994,,18)="Fout")+(INDEX('FIT-Lijst'!$A$8:$T$994,,18)="Kritiek Fout"),MATCH(ROW('FIT-Lijst'!$A$8:$A$994),ROW('FIT-Lijst'!$A$8:$A$994)),""),ROWS('FIT-Lijst'!$A$4:T913)),COLUMNS('FIT-Lijst'!$A$4:T913)),"")</f>
        <v/>
      </c>
      <c r="G924" s="172"/>
      <c r="H924" s="172"/>
      <c r="I924" s="172"/>
      <c r="J924" s="173"/>
      <c r="K924" s="173"/>
      <c r="L924" s="173"/>
      <c r="M924" s="173"/>
      <c r="N924" s="173"/>
      <c r="O924" s="173"/>
      <c r="P924" s="173"/>
      <c r="Q924" s="173"/>
      <c r="R924" s="173"/>
      <c r="S924" s="173"/>
      <c r="T924" s="174" t="str">
        <f t="shared" si="46"/>
        <v/>
      </c>
      <c r="U924" s="174" t="str">
        <f t="shared" si="44"/>
        <v/>
      </c>
      <c r="V924" s="175" t="str">
        <f t="shared" si="45"/>
        <v/>
      </c>
      <c r="W924" s="172"/>
      <c r="X924" s="172"/>
    </row>
    <row r="925" spans="1:24" x14ac:dyDescent="0.15">
      <c r="A925" s="163" t="str">
        <f t="array" ref="A925">IFERROR(INDEX('FIT-Lijst'!$A$8:$T$994,SMALL(IF((INDEX('FIT-Lijst'!$A$8:$T$994,,18)="Fout")+(INDEX('FIT-Lijst'!$A$8:$T$994,,18)="Kritiek Fout"),MATCH(ROW('FIT-Lijst'!$A$8:$A$994),ROW('FIT-Lijst'!$A$8:$A$994)),""),ROWS('FIT-Lijst'!$A$4:A914)),COLUMNS('FIT-Lijst'!$A$4:A914)),"")</f>
        <v/>
      </c>
      <c r="B925" s="163" t="str">
        <f t="array" ref="B925">IFERROR(INDEX('FIT-Lijst'!$A$8:$T$994,SMALL(IF((INDEX('FIT-Lijst'!$A$8:$T$994,,18)="Fout")+(INDEX('FIT-Lijst'!$A$8:$T$994,,18)="Kritiek Fout"),MATCH(ROW('FIT-Lijst'!$A$8:$A$994),ROW('FIT-Lijst'!$A$8:$A$994)),""),ROWS('FIT-Lijst'!$A$4:D914)),COLUMNS('FIT-Lijst'!$A$4:D914)),"")</f>
        <v/>
      </c>
      <c r="C925" s="15" t="str">
        <f>IFERROR(VLOOKUP(A925,'FIT-Lijst'!A:Q,5,FALSE),"")</f>
        <v/>
      </c>
      <c r="D925" s="163" t="str">
        <f t="array" ref="D925">IFERROR(INDEX('FIT-Lijst'!$A$8:$T$994,SMALL(IF((INDEX('FIT-Lijst'!$A$8:$T$994,,18)="Fout")+(INDEX('FIT-Lijst'!$A$8:$T$994,,18)="Kritiek Fout"),MATCH(ROW('FIT-Lijst'!$A$8:$A$994),ROW('FIT-Lijst'!$A$8:$A$994)),""),ROWS('FIT-Lijst'!$A$4:R914)),COLUMNS('FIT-Lijst'!$A$4:R914)),"")</f>
        <v/>
      </c>
      <c r="E925" s="164" t="str">
        <f t="array" ref="E925">IFERROR(INDEX('FIT-Lijst'!$A$8:$T$994,SMALL(IF((INDEX('FIT-Lijst'!$A$8:$T$994,,18)="Fout")+(INDEX('FIT-Lijst'!$A$8:$T$994,,18)="Kritiek Fout"),MATCH(ROW('FIT-Lijst'!$A$8:$A$994),ROW('FIT-Lijst'!$A$8:$A$994)),""),ROWS('FIT-Lijst'!$A$4:S914)),COLUMNS('FIT-Lijst'!$A$4:S914)),"")</f>
        <v/>
      </c>
      <c r="F925" s="163" t="str">
        <f t="array" ref="F925">IFERROR(INDEX('FIT-Lijst'!$A$8:$T$994,SMALL(IF((INDEX('FIT-Lijst'!$A$8:$T$994,,18)="Fout")+(INDEX('FIT-Lijst'!$A$8:$T$994,,18)="Kritiek Fout"),MATCH(ROW('FIT-Lijst'!$A$8:$A$994),ROW('FIT-Lijst'!$A$8:$A$994)),""),ROWS('FIT-Lijst'!$A$4:T914)),COLUMNS('FIT-Lijst'!$A$4:T914)),"")</f>
        <v/>
      </c>
      <c r="G925" s="172"/>
      <c r="H925" s="172"/>
      <c r="I925" s="172"/>
      <c r="J925" s="173"/>
      <c r="K925" s="173"/>
      <c r="L925" s="173"/>
      <c r="M925" s="173"/>
      <c r="N925" s="173"/>
      <c r="O925" s="173"/>
      <c r="P925" s="173"/>
      <c r="Q925" s="173"/>
      <c r="R925" s="173"/>
      <c r="S925" s="173"/>
      <c r="T925" s="174" t="str">
        <f t="shared" si="46"/>
        <v/>
      </c>
      <c r="U925" s="174" t="str">
        <f t="shared" si="44"/>
        <v/>
      </c>
      <c r="V925" s="175" t="str">
        <f t="shared" si="45"/>
        <v/>
      </c>
      <c r="W925" s="172"/>
      <c r="X925" s="172"/>
    </row>
    <row r="926" spans="1:24" x14ac:dyDescent="0.15">
      <c r="A926" s="163" t="str">
        <f t="array" ref="A926">IFERROR(INDEX('FIT-Lijst'!$A$8:$T$994,SMALL(IF((INDEX('FIT-Lijst'!$A$8:$T$994,,18)="Fout")+(INDEX('FIT-Lijst'!$A$8:$T$994,,18)="Kritiek Fout"),MATCH(ROW('FIT-Lijst'!$A$8:$A$994),ROW('FIT-Lijst'!$A$8:$A$994)),""),ROWS('FIT-Lijst'!$A$4:A915)),COLUMNS('FIT-Lijst'!$A$4:A915)),"")</f>
        <v/>
      </c>
      <c r="B926" s="163" t="str">
        <f t="array" ref="B926">IFERROR(INDEX('FIT-Lijst'!$A$8:$T$994,SMALL(IF((INDEX('FIT-Lijst'!$A$8:$T$994,,18)="Fout")+(INDEX('FIT-Lijst'!$A$8:$T$994,,18)="Kritiek Fout"),MATCH(ROW('FIT-Lijst'!$A$8:$A$994),ROW('FIT-Lijst'!$A$8:$A$994)),""),ROWS('FIT-Lijst'!$A$4:D915)),COLUMNS('FIT-Lijst'!$A$4:D915)),"")</f>
        <v/>
      </c>
      <c r="C926" s="15" t="str">
        <f>IFERROR(VLOOKUP(A926,'FIT-Lijst'!A:Q,5,FALSE),"")</f>
        <v/>
      </c>
      <c r="D926" s="163" t="str">
        <f t="array" ref="D926">IFERROR(INDEX('FIT-Lijst'!$A$8:$T$994,SMALL(IF((INDEX('FIT-Lijst'!$A$8:$T$994,,18)="Fout")+(INDEX('FIT-Lijst'!$A$8:$T$994,,18)="Kritiek Fout"),MATCH(ROW('FIT-Lijst'!$A$8:$A$994),ROW('FIT-Lijst'!$A$8:$A$994)),""),ROWS('FIT-Lijst'!$A$4:R915)),COLUMNS('FIT-Lijst'!$A$4:R915)),"")</f>
        <v/>
      </c>
      <c r="E926" s="164" t="str">
        <f t="array" ref="E926">IFERROR(INDEX('FIT-Lijst'!$A$8:$T$994,SMALL(IF((INDEX('FIT-Lijst'!$A$8:$T$994,,18)="Fout")+(INDEX('FIT-Lijst'!$A$8:$T$994,,18)="Kritiek Fout"),MATCH(ROW('FIT-Lijst'!$A$8:$A$994),ROW('FIT-Lijst'!$A$8:$A$994)),""),ROWS('FIT-Lijst'!$A$4:S915)),COLUMNS('FIT-Lijst'!$A$4:S915)),"")</f>
        <v/>
      </c>
      <c r="F926" s="163" t="str">
        <f t="array" ref="F926">IFERROR(INDEX('FIT-Lijst'!$A$8:$T$994,SMALL(IF((INDEX('FIT-Lijst'!$A$8:$T$994,,18)="Fout")+(INDEX('FIT-Lijst'!$A$8:$T$994,,18)="Kritiek Fout"),MATCH(ROW('FIT-Lijst'!$A$8:$A$994),ROW('FIT-Lijst'!$A$8:$A$994)),""),ROWS('FIT-Lijst'!$A$4:T915)),COLUMNS('FIT-Lijst'!$A$4:T915)),"")</f>
        <v/>
      </c>
      <c r="G926" s="172"/>
      <c r="H926" s="172"/>
      <c r="I926" s="172"/>
      <c r="J926" s="173"/>
      <c r="K926" s="173"/>
      <c r="L926" s="173"/>
      <c r="M926" s="173"/>
      <c r="N926" s="173"/>
      <c r="O926" s="173"/>
      <c r="P926" s="173"/>
      <c r="Q926" s="173"/>
      <c r="R926" s="173"/>
      <c r="S926" s="173"/>
      <c r="T926" s="174" t="str">
        <f t="shared" si="46"/>
        <v/>
      </c>
      <c r="U926" s="174" t="str">
        <f t="shared" si="44"/>
        <v/>
      </c>
      <c r="V926" s="175" t="str">
        <f t="shared" si="45"/>
        <v/>
      </c>
      <c r="W926" s="172"/>
      <c r="X926" s="172"/>
    </row>
    <row r="927" spans="1:24" x14ac:dyDescent="0.15">
      <c r="A927" s="163" t="str">
        <f t="array" ref="A927">IFERROR(INDEX('FIT-Lijst'!$A$8:$T$994,SMALL(IF((INDEX('FIT-Lijst'!$A$8:$T$994,,18)="Fout")+(INDEX('FIT-Lijst'!$A$8:$T$994,,18)="Kritiek Fout"),MATCH(ROW('FIT-Lijst'!$A$8:$A$994),ROW('FIT-Lijst'!$A$8:$A$994)),""),ROWS('FIT-Lijst'!$A$4:A916)),COLUMNS('FIT-Lijst'!$A$4:A916)),"")</f>
        <v/>
      </c>
      <c r="B927" s="163" t="str">
        <f t="array" ref="B927">IFERROR(INDEX('FIT-Lijst'!$A$8:$T$994,SMALL(IF((INDEX('FIT-Lijst'!$A$8:$T$994,,18)="Fout")+(INDEX('FIT-Lijst'!$A$8:$T$994,,18)="Kritiek Fout"),MATCH(ROW('FIT-Lijst'!$A$8:$A$994),ROW('FIT-Lijst'!$A$8:$A$994)),""),ROWS('FIT-Lijst'!$A$4:D916)),COLUMNS('FIT-Lijst'!$A$4:D916)),"")</f>
        <v/>
      </c>
      <c r="C927" s="15" t="str">
        <f>IFERROR(VLOOKUP(A927,'FIT-Lijst'!A:Q,5,FALSE),"")</f>
        <v/>
      </c>
      <c r="D927" s="163" t="str">
        <f t="array" ref="D927">IFERROR(INDEX('FIT-Lijst'!$A$8:$T$994,SMALL(IF((INDEX('FIT-Lijst'!$A$8:$T$994,,18)="Fout")+(INDEX('FIT-Lijst'!$A$8:$T$994,,18)="Kritiek Fout"),MATCH(ROW('FIT-Lijst'!$A$8:$A$994),ROW('FIT-Lijst'!$A$8:$A$994)),""),ROWS('FIT-Lijst'!$A$4:R916)),COLUMNS('FIT-Lijst'!$A$4:R916)),"")</f>
        <v/>
      </c>
      <c r="E927" s="164" t="str">
        <f t="array" ref="E927">IFERROR(INDEX('FIT-Lijst'!$A$8:$T$994,SMALL(IF((INDEX('FIT-Lijst'!$A$8:$T$994,,18)="Fout")+(INDEX('FIT-Lijst'!$A$8:$T$994,,18)="Kritiek Fout"),MATCH(ROW('FIT-Lijst'!$A$8:$A$994),ROW('FIT-Lijst'!$A$8:$A$994)),""),ROWS('FIT-Lijst'!$A$4:S916)),COLUMNS('FIT-Lijst'!$A$4:S916)),"")</f>
        <v/>
      </c>
      <c r="F927" s="163" t="str">
        <f t="array" ref="F927">IFERROR(INDEX('FIT-Lijst'!$A$8:$T$994,SMALL(IF((INDEX('FIT-Lijst'!$A$8:$T$994,,18)="Fout")+(INDEX('FIT-Lijst'!$A$8:$T$994,,18)="Kritiek Fout"),MATCH(ROW('FIT-Lijst'!$A$8:$A$994),ROW('FIT-Lijst'!$A$8:$A$994)),""),ROWS('FIT-Lijst'!$A$4:T916)),COLUMNS('FIT-Lijst'!$A$4:T916)),"")</f>
        <v/>
      </c>
      <c r="G927" s="172"/>
      <c r="H927" s="172"/>
      <c r="I927" s="172"/>
      <c r="J927" s="173"/>
      <c r="K927" s="173"/>
      <c r="L927" s="173"/>
      <c r="M927" s="173"/>
      <c r="N927" s="173"/>
      <c r="O927" s="173"/>
      <c r="P927" s="173"/>
      <c r="Q927" s="173"/>
      <c r="R927" s="173"/>
      <c r="S927" s="173"/>
      <c r="T927" s="174" t="str">
        <f t="shared" si="46"/>
        <v/>
      </c>
      <c r="U927" s="174" t="str">
        <f t="shared" si="44"/>
        <v/>
      </c>
      <c r="V927" s="175" t="str">
        <f t="shared" si="45"/>
        <v/>
      </c>
      <c r="W927" s="172"/>
      <c r="X927" s="172"/>
    </row>
    <row r="928" spans="1:24" x14ac:dyDescent="0.15">
      <c r="A928" s="163" t="str">
        <f t="array" ref="A928">IFERROR(INDEX('FIT-Lijst'!$A$8:$T$994,SMALL(IF((INDEX('FIT-Lijst'!$A$8:$T$994,,18)="Fout")+(INDEX('FIT-Lijst'!$A$8:$T$994,,18)="Kritiek Fout"),MATCH(ROW('FIT-Lijst'!$A$8:$A$994),ROW('FIT-Lijst'!$A$8:$A$994)),""),ROWS('FIT-Lijst'!$A$4:A917)),COLUMNS('FIT-Lijst'!$A$4:A917)),"")</f>
        <v/>
      </c>
      <c r="B928" s="163" t="str">
        <f t="array" ref="B928">IFERROR(INDEX('FIT-Lijst'!$A$8:$T$994,SMALL(IF((INDEX('FIT-Lijst'!$A$8:$T$994,,18)="Fout")+(INDEX('FIT-Lijst'!$A$8:$T$994,,18)="Kritiek Fout"),MATCH(ROW('FIT-Lijst'!$A$8:$A$994),ROW('FIT-Lijst'!$A$8:$A$994)),""),ROWS('FIT-Lijst'!$A$4:D917)),COLUMNS('FIT-Lijst'!$A$4:D917)),"")</f>
        <v/>
      </c>
      <c r="C928" s="15" t="str">
        <f>IFERROR(VLOOKUP(A928,'FIT-Lijst'!A:Q,5,FALSE),"")</f>
        <v/>
      </c>
      <c r="D928" s="163" t="str">
        <f t="array" ref="D928">IFERROR(INDEX('FIT-Lijst'!$A$8:$T$994,SMALL(IF((INDEX('FIT-Lijst'!$A$8:$T$994,,18)="Fout")+(INDEX('FIT-Lijst'!$A$8:$T$994,,18)="Kritiek Fout"),MATCH(ROW('FIT-Lijst'!$A$8:$A$994),ROW('FIT-Lijst'!$A$8:$A$994)),""),ROWS('FIT-Lijst'!$A$4:R917)),COLUMNS('FIT-Lijst'!$A$4:R917)),"")</f>
        <v/>
      </c>
      <c r="E928" s="164" t="str">
        <f t="array" ref="E928">IFERROR(INDEX('FIT-Lijst'!$A$8:$T$994,SMALL(IF((INDEX('FIT-Lijst'!$A$8:$T$994,,18)="Fout")+(INDEX('FIT-Lijst'!$A$8:$T$994,,18)="Kritiek Fout"),MATCH(ROW('FIT-Lijst'!$A$8:$A$994),ROW('FIT-Lijst'!$A$8:$A$994)),""),ROWS('FIT-Lijst'!$A$4:S917)),COLUMNS('FIT-Lijst'!$A$4:S917)),"")</f>
        <v/>
      </c>
      <c r="F928" s="163" t="str">
        <f t="array" ref="F928">IFERROR(INDEX('FIT-Lijst'!$A$8:$T$994,SMALL(IF((INDEX('FIT-Lijst'!$A$8:$T$994,,18)="Fout")+(INDEX('FIT-Lijst'!$A$8:$T$994,,18)="Kritiek Fout"),MATCH(ROW('FIT-Lijst'!$A$8:$A$994),ROW('FIT-Lijst'!$A$8:$A$994)),""),ROWS('FIT-Lijst'!$A$4:T917)),COLUMNS('FIT-Lijst'!$A$4:T917)),"")</f>
        <v/>
      </c>
      <c r="G928" s="172"/>
      <c r="H928" s="172"/>
      <c r="I928" s="172"/>
      <c r="J928" s="173"/>
      <c r="K928" s="173"/>
      <c r="L928" s="173"/>
      <c r="M928" s="173"/>
      <c r="N928" s="173"/>
      <c r="O928" s="173"/>
      <c r="P928" s="173"/>
      <c r="Q928" s="173"/>
      <c r="R928" s="173"/>
      <c r="S928" s="173"/>
      <c r="T928" s="174" t="str">
        <f t="shared" si="46"/>
        <v/>
      </c>
      <c r="U928" s="174" t="str">
        <f t="shared" si="44"/>
        <v/>
      </c>
      <c r="V928" s="175" t="str">
        <f t="shared" si="45"/>
        <v/>
      </c>
      <c r="W928" s="172"/>
      <c r="X928" s="172"/>
    </row>
    <row r="929" spans="1:24" x14ac:dyDescent="0.15">
      <c r="A929" s="163" t="str">
        <f t="array" ref="A929">IFERROR(INDEX('FIT-Lijst'!$A$8:$T$994,SMALL(IF((INDEX('FIT-Lijst'!$A$8:$T$994,,18)="Fout")+(INDEX('FIT-Lijst'!$A$8:$T$994,,18)="Kritiek Fout"),MATCH(ROW('FIT-Lijst'!$A$8:$A$994),ROW('FIT-Lijst'!$A$8:$A$994)),""),ROWS('FIT-Lijst'!$A$4:A918)),COLUMNS('FIT-Lijst'!$A$4:A918)),"")</f>
        <v/>
      </c>
      <c r="B929" s="163" t="str">
        <f t="array" ref="B929">IFERROR(INDEX('FIT-Lijst'!$A$8:$T$994,SMALL(IF((INDEX('FIT-Lijst'!$A$8:$T$994,,18)="Fout")+(INDEX('FIT-Lijst'!$A$8:$T$994,,18)="Kritiek Fout"),MATCH(ROW('FIT-Lijst'!$A$8:$A$994),ROW('FIT-Lijst'!$A$8:$A$994)),""),ROWS('FIT-Lijst'!$A$4:D918)),COLUMNS('FIT-Lijst'!$A$4:D918)),"")</f>
        <v/>
      </c>
      <c r="C929" s="15" t="str">
        <f>IFERROR(VLOOKUP(A929,'FIT-Lijst'!A:Q,5,FALSE),"")</f>
        <v/>
      </c>
      <c r="D929" s="163" t="str">
        <f t="array" ref="D929">IFERROR(INDEX('FIT-Lijst'!$A$8:$T$994,SMALL(IF((INDEX('FIT-Lijst'!$A$8:$T$994,,18)="Fout")+(INDEX('FIT-Lijst'!$A$8:$T$994,,18)="Kritiek Fout"),MATCH(ROW('FIT-Lijst'!$A$8:$A$994),ROW('FIT-Lijst'!$A$8:$A$994)),""),ROWS('FIT-Lijst'!$A$4:R918)),COLUMNS('FIT-Lijst'!$A$4:R918)),"")</f>
        <v/>
      </c>
      <c r="E929" s="164" t="str">
        <f t="array" ref="E929">IFERROR(INDEX('FIT-Lijst'!$A$8:$T$994,SMALL(IF((INDEX('FIT-Lijst'!$A$8:$T$994,,18)="Fout")+(INDEX('FIT-Lijst'!$A$8:$T$994,,18)="Kritiek Fout"),MATCH(ROW('FIT-Lijst'!$A$8:$A$994),ROW('FIT-Lijst'!$A$8:$A$994)),""),ROWS('FIT-Lijst'!$A$4:S918)),COLUMNS('FIT-Lijst'!$A$4:S918)),"")</f>
        <v/>
      </c>
      <c r="F929" s="163" t="str">
        <f t="array" ref="F929">IFERROR(INDEX('FIT-Lijst'!$A$8:$T$994,SMALL(IF((INDEX('FIT-Lijst'!$A$8:$T$994,,18)="Fout")+(INDEX('FIT-Lijst'!$A$8:$T$994,,18)="Kritiek Fout"),MATCH(ROW('FIT-Lijst'!$A$8:$A$994),ROW('FIT-Lijst'!$A$8:$A$994)),""),ROWS('FIT-Lijst'!$A$4:T918)),COLUMNS('FIT-Lijst'!$A$4:T918)),"")</f>
        <v/>
      </c>
      <c r="G929" s="172"/>
      <c r="H929" s="172"/>
      <c r="I929" s="172"/>
      <c r="J929" s="173"/>
      <c r="K929" s="173"/>
      <c r="L929" s="173"/>
      <c r="M929" s="173"/>
      <c r="N929" s="173"/>
      <c r="O929" s="173"/>
      <c r="P929" s="173"/>
      <c r="Q929" s="173"/>
      <c r="R929" s="173"/>
      <c r="S929" s="173"/>
      <c r="T929" s="174" t="str">
        <f t="shared" si="46"/>
        <v/>
      </c>
      <c r="U929" s="174" t="str">
        <f t="shared" si="44"/>
        <v/>
      </c>
      <c r="V929" s="175" t="str">
        <f t="shared" si="45"/>
        <v/>
      </c>
      <c r="W929" s="172"/>
      <c r="X929" s="172"/>
    </row>
    <row r="930" spans="1:24" x14ac:dyDescent="0.15">
      <c r="A930" s="163" t="str">
        <f t="array" ref="A930">IFERROR(INDEX('FIT-Lijst'!$A$8:$T$994,SMALL(IF((INDEX('FIT-Lijst'!$A$8:$T$994,,18)="Fout")+(INDEX('FIT-Lijst'!$A$8:$T$994,,18)="Kritiek Fout"),MATCH(ROW('FIT-Lijst'!$A$8:$A$994),ROW('FIT-Lijst'!$A$8:$A$994)),""),ROWS('FIT-Lijst'!$A$4:A919)),COLUMNS('FIT-Lijst'!$A$4:A919)),"")</f>
        <v/>
      </c>
      <c r="B930" s="163" t="str">
        <f t="array" ref="B930">IFERROR(INDEX('FIT-Lijst'!$A$8:$T$994,SMALL(IF((INDEX('FIT-Lijst'!$A$8:$T$994,,18)="Fout")+(INDEX('FIT-Lijst'!$A$8:$T$994,,18)="Kritiek Fout"),MATCH(ROW('FIT-Lijst'!$A$8:$A$994),ROW('FIT-Lijst'!$A$8:$A$994)),""),ROWS('FIT-Lijst'!$A$4:D919)),COLUMNS('FIT-Lijst'!$A$4:D919)),"")</f>
        <v/>
      </c>
      <c r="C930" s="15" t="str">
        <f>IFERROR(VLOOKUP(A930,'FIT-Lijst'!A:Q,5,FALSE),"")</f>
        <v/>
      </c>
      <c r="D930" s="163" t="str">
        <f t="array" ref="D930">IFERROR(INDEX('FIT-Lijst'!$A$8:$T$994,SMALL(IF((INDEX('FIT-Lijst'!$A$8:$T$994,,18)="Fout")+(INDEX('FIT-Lijst'!$A$8:$T$994,,18)="Kritiek Fout"),MATCH(ROW('FIT-Lijst'!$A$8:$A$994),ROW('FIT-Lijst'!$A$8:$A$994)),""),ROWS('FIT-Lijst'!$A$4:R919)),COLUMNS('FIT-Lijst'!$A$4:R919)),"")</f>
        <v/>
      </c>
      <c r="E930" s="164" t="str">
        <f t="array" ref="E930">IFERROR(INDEX('FIT-Lijst'!$A$8:$T$994,SMALL(IF((INDEX('FIT-Lijst'!$A$8:$T$994,,18)="Fout")+(INDEX('FIT-Lijst'!$A$8:$T$994,,18)="Kritiek Fout"),MATCH(ROW('FIT-Lijst'!$A$8:$A$994),ROW('FIT-Lijst'!$A$8:$A$994)),""),ROWS('FIT-Lijst'!$A$4:S919)),COLUMNS('FIT-Lijst'!$A$4:S919)),"")</f>
        <v/>
      </c>
      <c r="F930" s="163" t="str">
        <f t="array" ref="F930">IFERROR(INDEX('FIT-Lijst'!$A$8:$T$994,SMALL(IF((INDEX('FIT-Lijst'!$A$8:$T$994,,18)="Fout")+(INDEX('FIT-Lijst'!$A$8:$T$994,,18)="Kritiek Fout"),MATCH(ROW('FIT-Lijst'!$A$8:$A$994),ROW('FIT-Lijst'!$A$8:$A$994)),""),ROWS('FIT-Lijst'!$A$4:T919)),COLUMNS('FIT-Lijst'!$A$4:T919)),"")</f>
        <v/>
      </c>
      <c r="G930" s="172"/>
      <c r="H930" s="172"/>
      <c r="I930" s="172"/>
      <c r="J930" s="173"/>
      <c r="K930" s="173"/>
      <c r="L930" s="173"/>
      <c r="M930" s="173"/>
      <c r="N930" s="173"/>
      <c r="O930" s="173"/>
      <c r="P930" s="173"/>
      <c r="Q930" s="173"/>
      <c r="R930" s="173"/>
      <c r="S930" s="173"/>
      <c r="T930" s="174" t="str">
        <f t="shared" si="46"/>
        <v/>
      </c>
      <c r="U930" s="174" t="str">
        <f t="shared" si="44"/>
        <v/>
      </c>
      <c r="V930" s="175" t="str">
        <f t="shared" si="45"/>
        <v/>
      </c>
      <c r="W930" s="172"/>
      <c r="X930" s="172"/>
    </row>
    <row r="931" spans="1:24" x14ac:dyDescent="0.15">
      <c r="A931" s="163" t="str">
        <f t="array" ref="A931">IFERROR(INDEX('FIT-Lijst'!$A$8:$T$994,SMALL(IF((INDEX('FIT-Lijst'!$A$8:$T$994,,18)="Fout")+(INDEX('FIT-Lijst'!$A$8:$T$994,,18)="Kritiek Fout"),MATCH(ROW('FIT-Lijst'!$A$8:$A$994),ROW('FIT-Lijst'!$A$8:$A$994)),""),ROWS('FIT-Lijst'!$A$4:A920)),COLUMNS('FIT-Lijst'!$A$4:A920)),"")</f>
        <v/>
      </c>
      <c r="B931" s="163" t="str">
        <f t="array" ref="B931">IFERROR(INDEX('FIT-Lijst'!$A$8:$T$994,SMALL(IF((INDEX('FIT-Lijst'!$A$8:$T$994,,18)="Fout")+(INDEX('FIT-Lijst'!$A$8:$T$994,,18)="Kritiek Fout"),MATCH(ROW('FIT-Lijst'!$A$8:$A$994),ROW('FIT-Lijst'!$A$8:$A$994)),""),ROWS('FIT-Lijst'!$A$4:D920)),COLUMNS('FIT-Lijst'!$A$4:D920)),"")</f>
        <v/>
      </c>
      <c r="C931" s="15" t="str">
        <f>IFERROR(VLOOKUP(A931,'FIT-Lijst'!A:Q,5,FALSE),"")</f>
        <v/>
      </c>
      <c r="D931" s="163" t="str">
        <f t="array" ref="D931">IFERROR(INDEX('FIT-Lijst'!$A$8:$T$994,SMALL(IF((INDEX('FIT-Lijst'!$A$8:$T$994,,18)="Fout")+(INDEX('FIT-Lijst'!$A$8:$T$994,,18)="Kritiek Fout"),MATCH(ROW('FIT-Lijst'!$A$8:$A$994),ROW('FIT-Lijst'!$A$8:$A$994)),""),ROWS('FIT-Lijst'!$A$4:R920)),COLUMNS('FIT-Lijst'!$A$4:R920)),"")</f>
        <v/>
      </c>
      <c r="E931" s="164" t="str">
        <f t="array" ref="E931">IFERROR(INDEX('FIT-Lijst'!$A$8:$T$994,SMALL(IF((INDEX('FIT-Lijst'!$A$8:$T$994,,18)="Fout")+(INDEX('FIT-Lijst'!$A$8:$T$994,,18)="Kritiek Fout"),MATCH(ROW('FIT-Lijst'!$A$8:$A$994),ROW('FIT-Lijst'!$A$8:$A$994)),""),ROWS('FIT-Lijst'!$A$4:S920)),COLUMNS('FIT-Lijst'!$A$4:S920)),"")</f>
        <v/>
      </c>
      <c r="F931" s="163" t="str">
        <f t="array" ref="F931">IFERROR(INDEX('FIT-Lijst'!$A$8:$T$994,SMALL(IF((INDEX('FIT-Lijst'!$A$8:$T$994,,18)="Fout")+(INDEX('FIT-Lijst'!$A$8:$T$994,,18)="Kritiek Fout"),MATCH(ROW('FIT-Lijst'!$A$8:$A$994),ROW('FIT-Lijst'!$A$8:$A$994)),""),ROWS('FIT-Lijst'!$A$4:T920)),COLUMNS('FIT-Lijst'!$A$4:T920)),"")</f>
        <v/>
      </c>
      <c r="G931" s="172"/>
      <c r="H931" s="172"/>
      <c r="I931" s="172"/>
      <c r="J931" s="173"/>
      <c r="K931" s="173"/>
      <c r="L931" s="173"/>
      <c r="M931" s="173"/>
      <c r="N931" s="173"/>
      <c r="O931" s="173"/>
      <c r="P931" s="173"/>
      <c r="Q931" s="173"/>
      <c r="R931" s="173"/>
      <c r="S931" s="173"/>
      <c r="T931" s="174" t="str">
        <f t="shared" si="46"/>
        <v/>
      </c>
      <c r="U931" s="174" t="str">
        <f t="shared" si="44"/>
        <v/>
      </c>
      <c r="V931" s="175" t="str">
        <f t="shared" si="45"/>
        <v/>
      </c>
      <c r="W931" s="172"/>
      <c r="X931" s="172"/>
    </row>
    <row r="932" spans="1:24" x14ac:dyDescent="0.15">
      <c r="A932" s="163" t="str">
        <f t="array" ref="A932">IFERROR(INDEX('FIT-Lijst'!$A$8:$T$994,SMALL(IF((INDEX('FIT-Lijst'!$A$8:$T$994,,18)="Fout")+(INDEX('FIT-Lijst'!$A$8:$T$994,,18)="Kritiek Fout"),MATCH(ROW('FIT-Lijst'!$A$8:$A$994),ROW('FIT-Lijst'!$A$8:$A$994)),""),ROWS('FIT-Lijst'!$A$4:A921)),COLUMNS('FIT-Lijst'!$A$4:A921)),"")</f>
        <v/>
      </c>
      <c r="B932" s="163" t="str">
        <f t="array" ref="B932">IFERROR(INDEX('FIT-Lijst'!$A$8:$T$994,SMALL(IF((INDEX('FIT-Lijst'!$A$8:$T$994,,18)="Fout")+(INDEX('FIT-Lijst'!$A$8:$T$994,,18)="Kritiek Fout"),MATCH(ROW('FIT-Lijst'!$A$8:$A$994),ROW('FIT-Lijst'!$A$8:$A$994)),""),ROWS('FIT-Lijst'!$A$4:D921)),COLUMNS('FIT-Lijst'!$A$4:D921)),"")</f>
        <v/>
      </c>
      <c r="C932" s="15" t="str">
        <f>IFERROR(VLOOKUP(A932,'FIT-Lijst'!A:Q,5,FALSE),"")</f>
        <v/>
      </c>
      <c r="D932" s="163" t="str">
        <f t="array" ref="D932">IFERROR(INDEX('FIT-Lijst'!$A$8:$T$994,SMALL(IF((INDEX('FIT-Lijst'!$A$8:$T$994,,18)="Fout")+(INDEX('FIT-Lijst'!$A$8:$T$994,,18)="Kritiek Fout"),MATCH(ROW('FIT-Lijst'!$A$8:$A$994),ROW('FIT-Lijst'!$A$8:$A$994)),""),ROWS('FIT-Lijst'!$A$4:R921)),COLUMNS('FIT-Lijst'!$A$4:R921)),"")</f>
        <v/>
      </c>
      <c r="E932" s="164" t="str">
        <f t="array" ref="E932">IFERROR(INDEX('FIT-Lijst'!$A$8:$T$994,SMALL(IF((INDEX('FIT-Lijst'!$A$8:$T$994,,18)="Fout")+(INDEX('FIT-Lijst'!$A$8:$T$994,,18)="Kritiek Fout"),MATCH(ROW('FIT-Lijst'!$A$8:$A$994),ROW('FIT-Lijst'!$A$8:$A$994)),""),ROWS('FIT-Lijst'!$A$4:S921)),COLUMNS('FIT-Lijst'!$A$4:S921)),"")</f>
        <v/>
      </c>
      <c r="F932" s="163" t="str">
        <f t="array" ref="F932">IFERROR(INDEX('FIT-Lijst'!$A$8:$T$994,SMALL(IF((INDEX('FIT-Lijst'!$A$8:$T$994,,18)="Fout")+(INDEX('FIT-Lijst'!$A$8:$T$994,,18)="Kritiek Fout"),MATCH(ROW('FIT-Lijst'!$A$8:$A$994),ROW('FIT-Lijst'!$A$8:$A$994)),""),ROWS('FIT-Lijst'!$A$4:T921)),COLUMNS('FIT-Lijst'!$A$4:T921)),"")</f>
        <v/>
      </c>
      <c r="G932" s="172"/>
      <c r="H932" s="172"/>
      <c r="I932" s="172"/>
      <c r="J932" s="173"/>
      <c r="K932" s="173"/>
      <c r="L932" s="173"/>
      <c r="M932" s="173"/>
      <c r="N932" s="173"/>
      <c r="O932" s="173"/>
      <c r="P932" s="173"/>
      <c r="Q932" s="173"/>
      <c r="R932" s="173"/>
      <c r="S932" s="173"/>
      <c r="T932" s="174" t="str">
        <f t="shared" si="46"/>
        <v/>
      </c>
      <c r="U932" s="174" t="str">
        <f t="shared" si="44"/>
        <v/>
      </c>
      <c r="V932" s="175" t="str">
        <f t="shared" si="45"/>
        <v/>
      </c>
      <c r="W932" s="172"/>
      <c r="X932" s="172"/>
    </row>
    <row r="933" spans="1:24" x14ac:dyDescent="0.15">
      <c r="A933" s="163" t="str">
        <f t="array" ref="A933">IFERROR(INDEX('FIT-Lijst'!$A$8:$T$994,SMALL(IF((INDEX('FIT-Lijst'!$A$8:$T$994,,18)="Fout")+(INDEX('FIT-Lijst'!$A$8:$T$994,,18)="Kritiek Fout"),MATCH(ROW('FIT-Lijst'!$A$8:$A$994),ROW('FIT-Lijst'!$A$8:$A$994)),""),ROWS('FIT-Lijst'!$A$4:A922)),COLUMNS('FIT-Lijst'!$A$4:A922)),"")</f>
        <v/>
      </c>
      <c r="B933" s="163" t="str">
        <f t="array" ref="B933">IFERROR(INDEX('FIT-Lijst'!$A$8:$T$994,SMALL(IF((INDEX('FIT-Lijst'!$A$8:$T$994,,18)="Fout")+(INDEX('FIT-Lijst'!$A$8:$T$994,,18)="Kritiek Fout"),MATCH(ROW('FIT-Lijst'!$A$8:$A$994),ROW('FIT-Lijst'!$A$8:$A$994)),""),ROWS('FIT-Lijst'!$A$4:D922)),COLUMNS('FIT-Lijst'!$A$4:D922)),"")</f>
        <v/>
      </c>
      <c r="C933" s="15" t="str">
        <f>IFERROR(VLOOKUP(A933,'FIT-Lijst'!A:Q,5,FALSE),"")</f>
        <v/>
      </c>
      <c r="D933" s="163" t="str">
        <f t="array" ref="D933">IFERROR(INDEX('FIT-Lijst'!$A$8:$T$994,SMALL(IF((INDEX('FIT-Lijst'!$A$8:$T$994,,18)="Fout")+(INDEX('FIT-Lijst'!$A$8:$T$994,,18)="Kritiek Fout"),MATCH(ROW('FIT-Lijst'!$A$8:$A$994),ROW('FIT-Lijst'!$A$8:$A$994)),""),ROWS('FIT-Lijst'!$A$4:R922)),COLUMNS('FIT-Lijst'!$A$4:R922)),"")</f>
        <v/>
      </c>
      <c r="E933" s="164" t="str">
        <f t="array" ref="E933">IFERROR(INDEX('FIT-Lijst'!$A$8:$T$994,SMALL(IF((INDEX('FIT-Lijst'!$A$8:$T$994,,18)="Fout")+(INDEX('FIT-Lijst'!$A$8:$T$994,,18)="Kritiek Fout"),MATCH(ROW('FIT-Lijst'!$A$8:$A$994),ROW('FIT-Lijst'!$A$8:$A$994)),""),ROWS('FIT-Lijst'!$A$4:S922)),COLUMNS('FIT-Lijst'!$A$4:S922)),"")</f>
        <v/>
      </c>
      <c r="F933" s="163" t="str">
        <f t="array" ref="F933">IFERROR(INDEX('FIT-Lijst'!$A$8:$T$994,SMALL(IF((INDEX('FIT-Lijst'!$A$8:$T$994,,18)="Fout")+(INDEX('FIT-Lijst'!$A$8:$T$994,,18)="Kritiek Fout"),MATCH(ROW('FIT-Lijst'!$A$8:$A$994),ROW('FIT-Lijst'!$A$8:$A$994)),""),ROWS('FIT-Lijst'!$A$4:T922)),COLUMNS('FIT-Lijst'!$A$4:T922)),"")</f>
        <v/>
      </c>
      <c r="G933" s="172"/>
      <c r="H933" s="172"/>
      <c r="I933" s="172"/>
      <c r="J933" s="173"/>
      <c r="K933" s="173"/>
      <c r="L933" s="173"/>
      <c r="M933" s="173"/>
      <c r="N933" s="173"/>
      <c r="O933" s="173"/>
      <c r="P933" s="173"/>
      <c r="Q933" s="173"/>
      <c r="R933" s="173"/>
      <c r="S933" s="173"/>
      <c r="T933" s="174" t="str">
        <f t="shared" si="46"/>
        <v/>
      </c>
      <c r="U933" s="174" t="str">
        <f t="shared" si="44"/>
        <v/>
      </c>
      <c r="V933" s="175" t="str">
        <f t="shared" si="45"/>
        <v/>
      </c>
      <c r="W933" s="172"/>
      <c r="X933" s="172"/>
    </row>
    <row r="934" spans="1:24" x14ac:dyDescent="0.15">
      <c r="A934" s="163" t="str">
        <f t="array" ref="A934">IFERROR(INDEX('FIT-Lijst'!$A$8:$T$994,SMALL(IF((INDEX('FIT-Lijst'!$A$8:$T$994,,18)="Fout")+(INDEX('FIT-Lijst'!$A$8:$T$994,,18)="Kritiek Fout"),MATCH(ROW('FIT-Lijst'!$A$8:$A$994),ROW('FIT-Lijst'!$A$8:$A$994)),""),ROWS('FIT-Lijst'!$A$4:A923)),COLUMNS('FIT-Lijst'!$A$4:A923)),"")</f>
        <v/>
      </c>
      <c r="B934" s="163" t="str">
        <f t="array" ref="B934">IFERROR(INDEX('FIT-Lijst'!$A$8:$T$994,SMALL(IF((INDEX('FIT-Lijst'!$A$8:$T$994,,18)="Fout")+(INDEX('FIT-Lijst'!$A$8:$T$994,,18)="Kritiek Fout"),MATCH(ROW('FIT-Lijst'!$A$8:$A$994),ROW('FIT-Lijst'!$A$8:$A$994)),""),ROWS('FIT-Lijst'!$A$4:D923)),COLUMNS('FIT-Lijst'!$A$4:D923)),"")</f>
        <v/>
      </c>
      <c r="C934" s="15" t="str">
        <f>IFERROR(VLOOKUP(A934,'FIT-Lijst'!A:Q,5,FALSE),"")</f>
        <v/>
      </c>
      <c r="D934" s="163" t="str">
        <f t="array" ref="D934">IFERROR(INDEX('FIT-Lijst'!$A$8:$T$994,SMALL(IF((INDEX('FIT-Lijst'!$A$8:$T$994,,18)="Fout")+(INDEX('FIT-Lijst'!$A$8:$T$994,,18)="Kritiek Fout"),MATCH(ROW('FIT-Lijst'!$A$8:$A$994),ROW('FIT-Lijst'!$A$8:$A$994)),""),ROWS('FIT-Lijst'!$A$4:R923)),COLUMNS('FIT-Lijst'!$A$4:R923)),"")</f>
        <v/>
      </c>
      <c r="E934" s="164" t="str">
        <f t="array" ref="E934">IFERROR(INDEX('FIT-Lijst'!$A$8:$T$994,SMALL(IF((INDEX('FIT-Lijst'!$A$8:$T$994,,18)="Fout")+(INDEX('FIT-Lijst'!$A$8:$T$994,,18)="Kritiek Fout"),MATCH(ROW('FIT-Lijst'!$A$8:$A$994),ROW('FIT-Lijst'!$A$8:$A$994)),""),ROWS('FIT-Lijst'!$A$4:S923)),COLUMNS('FIT-Lijst'!$A$4:S923)),"")</f>
        <v/>
      </c>
      <c r="F934" s="163" t="str">
        <f t="array" ref="F934">IFERROR(INDEX('FIT-Lijst'!$A$8:$T$994,SMALL(IF((INDEX('FIT-Lijst'!$A$8:$T$994,,18)="Fout")+(INDEX('FIT-Lijst'!$A$8:$T$994,,18)="Kritiek Fout"),MATCH(ROW('FIT-Lijst'!$A$8:$A$994),ROW('FIT-Lijst'!$A$8:$A$994)),""),ROWS('FIT-Lijst'!$A$4:T923)),COLUMNS('FIT-Lijst'!$A$4:T923)),"")</f>
        <v/>
      </c>
      <c r="G934" s="172"/>
      <c r="H934" s="172"/>
      <c r="I934" s="172"/>
      <c r="J934" s="173"/>
      <c r="K934" s="173"/>
      <c r="L934" s="173"/>
      <c r="M934" s="173"/>
      <c r="N934" s="173"/>
      <c r="O934" s="173"/>
      <c r="P934" s="173"/>
      <c r="Q934" s="173"/>
      <c r="R934" s="173"/>
      <c r="S934" s="173"/>
      <c r="T934" s="174" t="str">
        <f t="shared" si="46"/>
        <v/>
      </c>
      <c r="U934" s="174" t="str">
        <f t="shared" si="44"/>
        <v/>
      </c>
      <c r="V934" s="175" t="str">
        <f t="shared" si="45"/>
        <v/>
      </c>
      <c r="W934" s="172"/>
      <c r="X934" s="172"/>
    </row>
    <row r="935" spans="1:24" x14ac:dyDescent="0.15">
      <c r="A935" s="163" t="str">
        <f t="array" ref="A935">IFERROR(INDEX('FIT-Lijst'!$A$8:$T$994,SMALL(IF((INDEX('FIT-Lijst'!$A$8:$T$994,,18)="Fout")+(INDEX('FIT-Lijst'!$A$8:$T$994,,18)="Kritiek Fout"),MATCH(ROW('FIT-Lijst'!$A$8:$A$994),ROW('FIT-Lijst'!$A$8:$A$994)),""),ROWS('FIT-Lijst'!$A$4:A924)),COLUMNS('FIT-Lijst'!$A$4:A924)),"")</f>
        <v/>
      </c>
      <c r="B935" s="163" t="str">
        <f t="array" ref="B935">IFERROR(INDEX('FIT-Lijst'!$A$8:$T$994,SMALL(IF((INDEX('FIT-Lijst'!$A$8:$T$994,,18)="Fout")+(INDEX('FIT-Lijst'!$A$8:$T$994,,18)="Kritiek Fout"),MATCH(ROW('FIT-Lijst'!$A$8:$A$994),ROW('FIT-Lijst'!$A$8:$A$994)),""),ROWS('FIT-Lijst'!$A$4:D924)),COLUMNS('FIT-Lijst'!$A$4:D924)),"")</f>
        <v/>
      </c>
      <c r="C935" s="15" t="str">
        <f>IFERROR(VLOOKUP(A935,'FIT-Lijst'!A:Q,5,FALSE),"")</f>
        <v/>
      </c>
      <c r="D935" s="163" t="str">
        <f t="array" ref="D935">IFERROR(INDEX('FIT-Lijst'!$A$8:$T$994,SMALL(IF((INDEX('FIT-Lijst'!$A$8:$T$994,,18)="Fout")+(INDEX('FIT-Lijst'!$A$8:$T$994,,18)="Kritiek Fout"),MATCH(ROW('FIT-Lijst'!$A$8:$A$994),ROW('FIT-Lijst'!$A$8:$A$994)),""),ROWS('FIT-Lijst'!$A$4:R924)),COLUMNS('FIT-Lijst'!$A$4:R924)),"")</f>
        <v/>
      </c>
      <c r="E935" s="164" t="str">
        <f t="array" ref="E935">IFERROR(INDEX('FIT-Lijst'!$A$8:$T$994,SMALL(IF((INDEX('FIT-Lijst'!$A$8:$T$994,,18)="Fout")+(INDEX('FIT-Lijst'!$A$8:$T$994,,18)="Kritiek Fout"),MATCH(ROW('FIT-Lijst'!$A$8:$A$994),ROW('FIT-Lijst'!$A$8:$A$994)),""),ROWS('FIT-Lijst'!$A$4:S924)),COLUMNS('FIT-Lijst'!$A$4:S924)),"")</f>
        <v/>
      </c>
      <c r="F935" s="163" t="str">
        <f t="array" ref="F935">IFERROR(INDEX('FIT-Lijst'!$A$8:$T$994,SMALL(IF((INDEX('FIT-Lijst'!$A$8:$T$994,,18)="Fout")+(INDEX('FIT-Lijst'!$A$8:$T$994,,18)="Kritiek Fout"),MATCH(ROW('FIT-Lijst'!$A$8:$A$994),ROW('FIT-Lijst'!$A$8:$A$994)),""),ROWS('FIT-Lijst'!$A$4:T924)),COLUMNS('FIT-Lijst'!$A$4:T924)),"")</f>
        <v/>
      </c>
      <c r="G935" s="172"/>
      <c r="H935" s="172"/>
      <c r="I935" s="172"/>
      <c r="J935" s="173"/>
      <c r="K935" s="173"/>
      <c r="L935" s="173"/>
      <c r="M935" s="173"/>
      <c r="N935" s="173"/>
      <c r="O935" s="173"/>
      <c r="P935" s="173"/>
      <c r="Q935" s="173"/>
      <c r="R935" s="173"/>
      <c r="S935" s="173"/>
      <c r="T935" s="174" t="str">
        <f t="shared" si="46"/>
        <v/>
      </c>
      <c r="U935" s="174" t="str">
        <f t="shared" si="44"/>
        <v/>
      </c>
      <c r="V935" s="175" t="str">
        <f t="shared" si="45"/>
        <v/>
      </c>
      <c r="W935" s="172"/>
      <c r="X935" s="172"/>
    </row>
    <row r="936" spans="1:24" x14ac:dyDescent="0.15">
      <c r="A936" s="163" t="str">
        <f t="array" ref="A936">IFERROR(INDEX('FIT-Lijst'!$A$8:$T$994,SMALL(IF((INDEX('FIT-Lijst'!$A$8:$T$994,,18)="Fout")+(INDEX('FIT-Lijst'!$A$8:$T$994,,18)="Kritiek Fout"),MATCH(ROW('FIT-Lijst'!$A$8:$A$994),ROW('FIT-Lijst'!$A$8:$A$994)),""),ROWS('FIT-Lijst'!$A$4:A925)),COLUMNS('FIT-Lijst'!$A$4:A925)),"")</f>
        <v/>
      </c>
      <c r="B936" s="163" t="str">
        <f t="array" ref="B936">IFERROR(INDEX('FIT-Lijst'!$A$8:$T$994,SMALL(IF((INDEX('FIT-Lijst'!$A$8:$T$994,,18)="Fout")+(INDEX('FIT-Lijst'!$A$8:$T$994,,18)="Kritiek Fout"),MATCH(ROW('FIT-Lijst'!$A$8:$A$994),ROW('FIT-Lijst'!$A$8:$A$994)),""),ROWS('FIT-Lijst'!$A$4:D925)),COLUMNS('FIT-Lijst'!$A$4:D925)),"")</f>
        <v/>
      </c>
      <c r="C936" s="15" t="str">
        <f>IFERROR(VLOOKUP(A936,'FIT-Lijst'!A:Q,5,FALSE),"")</f>
        <v/>
      </c>
      <c r="D936" s="163" t="str">
        <f t="array" ref="D936">IFERROR(INDEX('FIT-Lijst'!$A$8:$T$994,SMALL(IF((INDEX('FIT-Lijst'!$A$8:$T$994,,18)="Fout")+(INDEX('FIT-Lijst'!$A$8:$T$994,,18)="Kritiek Fout"),MATCH(ROW('FIT-Lijst'!$A$8:$A$994),ROW('FIT-Lijst'!$A$8:$A$994)),""),ROWS('FIT-Lijst'!$A$4:R925)),COLUMNS('FIT-Lijst'!$A$4:R925)),"")</f>
        <v/>
      </c>
      <c r="E936" s="164" t="str">
        <f t="array" ref="E936">IFERROR(INDEX('FIT-Lijst'!$A$8:$T$994,SMALL(IF((INDEX('FIT-Lijst'!$A$8:$T$994,,18)="Fout")+(INDEX('FIT-Lijst'!$A$8:$T$994,,18)="Kritiek Fout"),MATCH(ROW('FIT-Lijst'!$A$8:$A$994),ROW('FIT-Lijst'!$A$8:$A$994)),""),ROWS('FIT-Lijst'!$A$4:S925)),COLUMNS('FIT-Lijst'!$A$4:S925)),"")</f>
        <v/>
      </c>
      <c r="F936" s="163" t="str">
        <f t="array" ref="F936">IFERROR(INDEX('FIT-Lijst'!$A$8:$T$994,SMALL(IF((INDEX('FIT-Lijst'!$A$8:$T$994,,18)="Fout")+(INDEX('FIT-Lijst'!$A$8:$T$994,,18)="Kritiek Fout"),MATCH(ROW('FIT-Lijst'!$A$8:$A$994),ROW('FIT-Lijst'!$A$8:$A$994)),""),ROWS('FIT-Lijst'!$A$4:T925)),COLUMNS('FIT-Lijst'!$A$4:T925)),"")</f>
        <v/>
      </c>
      <c r="G936" s="172"/>
      <c r="H936" s="172"/>
      <c r="I936" s="172"/>
      <c r="J936" s="173"/>
      <c r="K936" s="173"/>
      <c r="L936" s="173"/>
      <c r="M936" s="173"/>
      <c r="N936" s="173"/>
      <c r="O936" s="173"/>
      <c r="P936" s="173"/>
      <c r="Q936" s="173"/>
      <c r="R936" s="173"/>
      <c r="S936" s="173"/>
      <c r="T936" s="174" t="str">
        <f t="shared" si="46"/>
        <v/>
      </c>
      <c r="U936" s="174" t="str">
        <f t="shared" si="44"/>
        <v/>
      </c>
      <c r="V936" s="175" t="str">
        <f t="shared" si="45"/>
        <v/>
      </c>
      <c r="W936" s="172"/>
      <c r="X936" s="172"/>
    </row>
    <row r="937" spans="1:24" x14ac:dyDescent="0.15">
      <c r="A937" s="163" t="str">
        <f t="array" ref="A937">IFERROR(INDEX('FIT-Lijst'!$A$8:$T$994,SMALL(IF((INDEX('FIT-Lijst'!$A$8:$T$994,,18)="Fout")+(INDEX('FIT-Lijst'!$A$8:$T$994,,18)="Kritiek Fout"),MATCH(ROW('FIT-Lijst'!$A$8:$A$994),ROW('FIT-Lijst'!$A$8:$A$994)),""),ROWS('FIT-Lijst'!$A$4:A926)),COLUMNS('FIT-Lijst'!$A$4:A926)),"")</f>
        <v/>
      </c>
      <c r="B937" s="163" t="str">
        <f t="array" ref="B937">IFERROR(INDEX('FIT-Lijst'!$A$8:$T$994,SMALL(IF((INDEX('FIT-Lijst'!$A$8:$T$994,,18)="Fout")+(INDEX('FIT-Lijst'!$A$8:$T$994,,18)="Kritiek Fout"),MATCH(ROW('FIT-Lijst'!$A$8:$A$994),ROW('FIT-Lijst'!$A$8:$A$994)),""),ROWS('FIT-Lijst'!$A$4:D926)),COLUMNS('FIT-Lijst'!$A$4:D926)),"")</f>
        <v/>
      </c>
      <c r="C937" s="15" t="str">
        <f>IFERROR(VLOOKUP(A937,'FIT-Lijst'!A:Q,5,FALSE),"")</f>
        <v/>
      </c>
      <c r="D937" s="163" t="str">
        <f t="array" ref="D937">IFERROR(INDEX('FIT-Lijst'!$A$8:$T$994,SMALL(IF((INDEX('FIT-Lijst'!$A$8:$T$994,,18)="Fout")+(INDEX('FIT-Lijst'!$A$8:$T$994,,18)="Kritiek Fout"),MATCH(ROW('FIT-Lijst'!$A$8:$A$994),ROW('FIT-Lijst'!$A$8:$A$994)),""),ROWS('FIT-Lijst'!$A$4:R926)),COLUMNS('FIT-Lijst'!$A$4:R926)),"")</f>
        <v/>
      </c>
      <c r="E937" s="164" t="str">
        <f t="array" ref="E937">IFERROR(INDEX('FIT-Lijst'!$A$8:$T$994,SMALL(IF((INDEX('FIT-Lijst'!$A$8:$T$994,,18)="Fout")+(INDEX('FIT-Lijst'!$A$8:$T$994,,18)="Kritiek Fout"),MATCH(ROW('FIT-Lijst'!$A$8:$A$994),ROW('FIT-Lijst'!$A$8:$A$994)),""),ROWS('FIT-Lijst'!$A$4:S926)),COLUMNS('FIT-Lijst'!$A$4:S926)),"")</f>
        <v/>
      </c>
      <c r="F937" s="163" t="str">
        <f t="array" ref="F937">IFERROR(INDEX('FIT-Lijst'!$A$8:$T$994,SMALL(IF((INDEX('FIT-Lijst'!$A$8:$T$994,,18)="Fout")+(INDEX('FIT-Lijst'!$A$8:$T$994,,18)="Kritiek Fout"),MATCH(ROW('FIT-Lijst'!$A$8:$A$994),ROW('FIT-Lijst'!$A$8:$A$994)),""),ROWS('FIT-Lijst'!$A$4:T926)),COLUMNS('FIT-Lijst'!$A$4:T926)),"")</f>
        <v/>
      </c>
      <c r="G937" s="172"/>
      <c r="H937" s="172"/>
      <c r="I937" s="172"/>
      <c r="J937" s="173"/>
      <c r="K937" s="173"/>
      <c r="L937" s="173"/>
      <c r="M937" s="173"/>
      <c r="N937" s="173"/>
      <c r="O937" s="173"/>
      <c r="P937" s="173"/>
      <c r="Q937" s="173"/>
      <c r="R937" s="173"/>
      <c r="S937" s="173"/>
      <c r="T937" s="174" t="str">
        <f t="shared" si="46"/>
        <v/>
      </c>
      <c r="U937" s="174" t="str">
        <f t="shared" si="44"/>
        <v/>
      </c>
      <c r="V937" s="175" t="str">
        <f t="shared" si="45"/>
        <v/>
      </c>
      <c r="W937" s="172"/>
      <c r="X937" s="172"/>
    </row>
    <row r="938" spans="1:24" x14ac:dyDescent="0.15">
      <c r="A938" s="163" t="str">
        <f t="array" ref="A938">IFERROR(INDEX('FIT-Lijst'!$A$8:$T$994,SMALL(IF((INDEX('FIT-Lijst'!$A$8:$T$994,,18)="Fout")+(INDEX('FIT-Lijst'!$A$8:$T$994,,18)="Kritiek Fout"),MATCH(ROW('FIT-Lijst'!$A$8:$A$994),ROW('FIT-Lijst'!$A$8:$A$994)),""),ROWS('FIT-Lijst'!$A$4:A927)),COLUMNS('FIT-Lijst'!$A$4:A927)),"")</f>
        <v/>
      </c>
      <c r="B938" s="163" t="str">
        <f t="array" ref="B938">IFERROR(INDEX('FIT-Lijst'!$A$8:$T$994,SMALL(IF((INDEX('FIT-Lijst'!$A$8:$T$994,,18)="Fout")+(INDEX('FIT-Lijst'!$A$8:$T$994,,18)="Kritiek Fout"),MATCH(ROW('FIT-Lijst'!$A$8:$A$994),ROW('FIT-Lijst'!$A$8:$A$994)),""),ROWS('FIT-Lijst'!$A$4:D927)),COLUMNS('FIT-Lijst'!$A$4:D927)),"")</f>
        <v/>
      </c>
      <c r="C938" s="15" t="str">
        <f>IFERROR(VLOOKUP(A938,'FIT-Lijst'!A:Q,5,FALSE),"")</f>
        <v/>
      </c>
      <c r="D938" s="163" t="str">
        <f t="array" ref="D938">IFERROR(INDEX('FIT-Lijst'!$A$8:$T$994,SMALL(IF((INDEX('FIT-Lijst'!$A$8:$T$994,,18)="Fout")+(INDEX('FIT-Lijst'!$A$8:$T$994,,18)="Kritiek Fout"),MATCH(ROW('FIT-Lijst'!$A$8:$A$994),ROW('FIT-Lijst'!$A$8:$A$994)),""),ROWS('FIT-Lijst'!$A$4:R927)),COLUMNS('FIT-Lijst'!$A$4:R927)),"")</f>
        <v/>
      </c>
      <c r="E938" s="164" t="str">
        <f t="array" ref="E938">IFERROR(INDEX('FIT-Lijst'!$A$8:$T$994,SMALL(IF((INDEX('FIT-Lijst'!$A$8:$T$994,,18)="Fout")+(INDEX('FIT-Lijst'!$A$8:$T$994,,18)="Kritiek Fout"),MATCH(ROW('FIT-Lijst'!$A$8:$A$994),ROW('FIT-Lijst'!$A$8:$A$994)),""),ROWS('FIT-Lijst'!$A$4:S927)),COLUMNS('FIT-Lijst'!$A$4:S927)),"")</f>
        <v/>
      </c>
      <c r="F938" s="163" t="str">
        <f t="array" ref="F938">IFERROR(INDEX('FIT-Lijst'!$A$8:$T$994,SMALL(IF((INDEX('FIT-Lijst'!$A$8:$T$994,,18)="Fout")+(INDEX('FIT-Lijst'!$A$8:$T$994,,18)="Kritiek Fout"),MATCH(ROW('FIT-Lijst'!$A$8:$A$994),ROW('FIT-Lijst'!$A$8:$A$994)),""),ROWS('FIT-Lijst'!$A$4:T927)),COLUMNS('FIT-Lijst'!$A$4:T927)),"")</f>
        <v/>
      </c>
      <c r="G938" s="172"/>
      <c r="H938" s="172"/>
      <c r="I938" s="172"/>
      <c r="J938" s="173"/>
      <c r="K938" s="173"/>
      <c r="L938" s="173"/>
      <c r="M938" s="173"/>
      <c r="N938" s="173"/>
      <c r="O938" s="173"/>
      <c r="P938" s="173"/>
      <c r="Q938" s="173"/>
      <c r="R938" s="173"/>
      <c r="S938" s="173"/>
      <c r="T938" s="174" t="str">
        <f t="shared" si="46"/>
        <v/>
      </c>
      <c r="U938" s="174" t="str">
        <f t="shared" si="44"/>
        <v/>
      </c>
      <c r="V938" s="175" t="str">
        <f t="shared" si="45"/>
        <v/>
      </c>
      <c r="W938" s="172"/>
      <c r="X938" s="172"/>
    </row>
    <row r="939" spans="1:24" x14ac:dyDescent="0.15">
      <c r="A939" s="163" t="str">
        <f t="array" ref="A939">IFERROR(INDEX('FIT-Lijst'!$A$8:$T$994,SMALL(IF((INDEX('FIT-Lijst'!$A$8:$T$994,,18)="Fout")+(INDEX('FIT-Lijst'!$A$8:$T$994,,18)="Kritiek Fout"),MATCH(ROW('FIT-Lijst'!$A$8:$A$994),ROW('FIT-Lijst'!$A$8:$A$994)),""),ROWS('FIT-Lijst'!$A$4:A928)),COLUMNS('FIT-Lijst'!$A$4:A928)),"")</f>
        <v/>
      </c>
      <c r="B939" s="163" t="str">
        <f t="array" ref="B939">IFERROR(INDEX('FIT-Lijst'!$A$8:$T$994,SMALL(IF((INDEX('FIT-Lijst'!$A$8:$T$994,,18)="Fout")+(INDEX('FIT-Lijst'!$A$8:$T$994,,18)="Kritiek Fout"),MATCH(ROW('FIT-Lijst'!$A$8:$A$994),ROW('FIT-Lijst'!$A$8:$A$994)),""),ROWS('FIT-Lijst'!$A$4:D928)),COLUMNS('FIT-Lijst'!$A$4:D928)),"")</f>
        <v/>
      </c>
      <c r="C939" s="15" t="str">
        <f>IFERROR(VLOOKUP(A939,'FIT-Lijst'!A:Q,5,FALSE),"")</f>
        <v/>
      </c>
      <c r="D939" s="163" t="str">
        <f t="array" ref="D939">IFERROR(INDEX('FIT-Lijst'!$A$8:$T$994,SMALL(IF((INDEX('FIT-Lijst'!$A$8:$T$994,,18)="Fout")+(INDEX('FIT-Lijst'!$A$8:$T$994,,18)="Kritiek Fout"),MATCH(ROW('FIT-Lijst'!$A$8:$A$994),ROW('FIT-Lijst'!$A$8:$A$994)),""),ROWS('FIT-Lijst'!$A$4:R928)),COLUMNS('FIT-Lijst'!$A$4:R928)),"")</f>
        <v/>
      </c>
      <c r="E939" s="164" t="str">
        <f t="array" ref="E939">IFERROR(INDEX('FIT-Lijst'!$A$8:$T$994,SMALL(IF((INDEX('FIT-Lijst'!$A$8:$T$994,,18)="Fout")+(INDEX('FIT-Lijst'!$A$8:$T$994,,18)="Kritiek Fout"),MATCH(ROW('FIT-Lijst'!$A$8:$A$994),ROW('FIT-Lijst'!$A$8:$A$994)),""),ROWS('FIT-Lijst'!$A$4:S928)),COLUMNS('FIT-Lijst'!$A$4:S928)),"")</f>
        <v/>
      </c>
      <c r="F939" s="163" t="str">
        <f t="array" ref="F939">IFERROR(INDEX('FIT-Lijst'!$A$8:$T$994,SMALL(IF((INDEX('FIT-Lijst'!$A$8:$T$994,,18)="Fout")+(INDEX('FIT-Lijst'!$A$8:$T$994,,18)="Kritiek Fout"),MATCH(ROW('FIT-Lijst'!$A$8:$A$994),ROW('FIT-Lijst'!$A$8:$A$994)),""),ROWS('FIT-Lijst'!$A$4:T928)),COLUMNS('FIT-Lijst'!$A$4:T928)),"")</f>
        <v/>
      </c>
      <c r="G939" s="172"/>
      <c r="H939" s="172"/>
      <c r="I939" s="172"/>
      <c r="J939" s="173"/>
      <c r="K939" s="173"/>
      <c r="L939" s="173"/>
      <c r="M939" s="173"/>
      <c r="N939" s="173"/>
      <c r="O939" s="173"/>
      <c r="P939" s="173"/>
      <c r="Q939" s="173"/>
      <c r="R939" s="173"/>
      <c r="S939" s="173"/>
      <c r="T939" s="174" t="str">
        <f t="shared" si="46"/>
        <v/>
      </c>
      <c r="U939" s="174" t="str">
        <f t="shared" si="44"/>
        <v/>
      </c>
      <c r="V939" s="175" t="str">
        <f t="shared" si="45"/>
        <v/>
      </c>
      <c r="W939" s="172"/>
      <c r="X939" s="172"/>
    </row>
    <row r="940" spans="1:24" x14ac:dyDescent="0.15">
      <c r="A940" s="163" t="str">
        <f t="array" ref="A940">IFERROR(INDEX('FIT-Lijst'!$A$8:$T$994,SMALL(IF((INDEX('FIT-Lijst'!$A$8:$T$994,,18)="Fout")+(INDEX('FIT-Lijst'!$A$8:$T$994,,18)="Kritiek Fout"),MATCH(ROW('FIT-Lijst'!$A$8:$A$994),ROW('FIT-Lijst'!$A$8:$A$994)),""),ROWS('FIT-Lijst'!$A$4:A929)),COLUMNS('FIT-Lijst'!$A$4:A929)),"")</f>
        <v/>
      </c>
      <c r="B940" s="163" t="str">
        <f t="array" ref="B940">IFERROR(INDEX('FIT-Lijst'!$A$8:$T$994,SMALL(IF((INDEX('FIT-Lijst'!$A$8:$T$994,,18)="Fout")+(INDEX('FIT-Lijst'!$A$8:$T$994,,18)="Kritiek Fout"),MATCH(ROW('FIT-Lijst'!$A$8:$A$994),ROW('FIT-Lijst'!$A$8:$A$994)),""),ROWS('FIT-Lijst'!$A$4:D929)),COLUMNS('FIT-Lijst'!$A$4:D929)),"")</f>
        <v/>
      </c>
      <c r="C940" s="15" t="str">
        <f>IFERROR(VLOOKUP(A940,'FIT-Lijst'!A:Q,5,FALSE),"")</f>
        <v/>
      </c>
      <c r="D940" s="163" t="str">
        <f t="array" ref="D940">IFERROR(INDEX('FIT-Lijst'!$A$8:$T$994,SMALL(IF((INDEX('FIT-Lijst'!$A$8:$T$994,,18)="Fout")+(INDEX('FIT-Lijst'!$A$8:$T$994,,18)="Kritiek Fout"),MATCH(ROW('FIT-Lijst'!$A$8:$A$994),ROW('FIT-Lijst'!$A$8:$A$994)),""),ROWS('FIT-Lijst'!$A$4:R929)),COLUMNS('FIT-Lijst'!$A$4:R929)),"")</f>
        <v/>
      </c>
      <c r="E940" s="164" t="str">
        <f t="array" ref="E940">IFERROR(INDEX('FIT-Lijst'!$A$8:$T$994,SMALL(IF((INDEX('FIT-Lijst'!$A$8:$T$994,,18)="Fout")+(INDEX('FIT-Lijst'!$A$8:$T$994,,18)="Kritiek Fout"),MATCH(ROW('FIT-Lijst'!$A$8:$A$994),ROW('FIT-Lijst'!$A$8:$A$994)),""),ROWS('FIT-Lijst'!$A$4:S929)),COLUMNS('FIT-Lijst'!$A$4:S929)),"")</f>
        <v/>
      </c>
      <c r="F940" s="163" t="str">
        <f t="array" ref="F940">IFERROR(INDEX('FIT-Lijst'!$A$8:$T$994,SMALL(IF((INDEX('FIT-Lijst'!$A$8:$T$994,,18)="Fout")+(INDEX('FIT-Lijst'!$A$8:$T$994,,18)="Kritiek Fout"),MATCH(ROW('FIT-Lijst'!$A$8:$A$994),ROW('FIT-Lijst'!$A$8:$A$994)),""),ROWS('FIT-Lijst'!$A$4:T929)),COLUMNS('FIT-Lijst'!$A$4:T929)),"")</f>
        <v/>
      </c>
      <c r="G940" s="172"/>
      <c r="H940" s="172"/>
      <c r="I940" s="172"/>
      <c r="J940" s="173"/>
      <c r="K940" s="173"/>
      <c r="L940" s="173"/>
      <c r="M940" s="173"/>
      <c r="N940" s="173"/>
      <c r="O940" s="173"/>
      <c r="P940" s="173"/>
      <c r="Q940" s="173"/>
      <c r="R940" s="173"/>
      <c r="S940" s="173"/>
      <c r="T940" s="174" t="str">
        <f t="shared" si="46"/>
        <v/>
      </c>
      <c r="U940" s="174" t="str">
        <f t="shared" si="44"/>
        <v/>
      </c>
      <c r="V940" s="175" t="str">
        <f t="shared" si="45"/>
        <v/>
      </c>
      <c r="W940" s="172"/>
      <c r="X940" s="172"/>
    </row>
    <row r="941" spans="1:24" x14ac:dyDescent="0.15">
      <c r="A941" s="163" t="str">
        <f t="array" ref="A941">IFERROR(INDEX('FIT-Lijst'!$A$8:$T$994,SMALL(IF((INDEX('FIT-Lijst'!$A$8:$T$994,,18)="Fout")+(INDEX('FIT-Lijst'!$A$8:$T$994,,18)="Kritiek Fout"),MATCH(ROW('FIT-Lijst'!$A$8:$A$994),ROW('FIT-Lijst'!$A$8:$A$994)),""),ROWS('FIT-Lijst'!$A$4:A930)),COLUMNS('FIT-Lijst'!$A$4:A930)),"")</f>
        <v/>
      </c>
      <c r="B941" s="163" t="str">
        <f t="array" ref="B941">IFERROR(INDEX('FIT-Lijst'!$A$8:$T$994,SMALL(IF((INDEX('FIT-Lijst'!$A$8:$T$994,,18)="Fout")+(INDEX('FIT-Lijst'!$A$8:$T$994,,18)="Kritiek Fout"),MATCH(ROW('FIT-Lijst'!$A$8:$A$994),ROW('FIT-Lijst'!$A$8:$A$994)),""),ROWS('FIT-Lijst'!$A$4:D930)),COLUMNS('FIT-Lijst'!$A$4:D930)),"")</f>
        <v/>
      </c>
      <c r="C941" s="15" t="str">
        <f>IFERROR(VLOOKUP(A941,'FIT-Lijst'!A:Q,5,FALSE),"")</f>
        <v/>
      </c>
      <c r="D941" s="163" t="str">
        <f t="array" ref="D941">IFERROR(INDEX('FIT-Lijst'!$A$8:$T$994,SMALL(IF((INDEX('FIT-Lijst'!$A$8:$T$994,,18)="Fout")+(INDEX('FIT-Lijst'!$A$8:$T$994,,18)="Kritiek Fout"),MATCH(ROW('FIT-Lijst'!$A$8:$A$994),ROW('FIT-Lijst'!$A$8:$A$994)),""),ROWS('FIT-Lijst'!$A$4:R930)),COLUMNS('FIT-Lijst'!$A$4:R930)),"")</f>
        <v/>
      </c>
      <c r="E941" s="164" t="str">
        <f t="array" ref="E941">IFERROR(INDEX('FIT-Lijst'!$A$8:$T$994,SMALL(IF((INDEX('FIT-Lijst'!$A$8:$T$994,,18)="Fout")+(INDEX('FIT-Lijst'!$A$8:$T$994,,18)="Kritiek Fout"),MATCH(ROW('FIT-Lijst'!$A$8:$A$994),ROW('FIT-Lijst'!$A$8:$A$994)),""),ROWS('FIT-Lijst'!$A$4:S930)),COLUMNS('FIT-Lijst'!$A$4:S930)),"")</f>
        <v/>
      </c>
      <c r="F941" s="163" t="str">
        <f t="array" ref="F941">IFERROR(INDEX('FIT-Lijst'!$A$8:$T$994,SMALL(IF((INDEX('FIT-Lijst'!$A$8:$T$994,,18)="Fout")+(INDEX('FIT-Lijst'!$A$8:$T$994,,18)="Kritiek Fout"),MATCH(ROW('FIT-Lijst'!$A$8:$A$994),ROW('FIT-Lijst'!$A$8:$A$994)),""),ROWS('FIT-Lijst'!$A$4:T930)),COLUMNS('FIT-Lijst'!$A$4:T930)),"")</f>
        <v/>
      </c>
      <c r="G941" s="172"/>
      <c r="H941" s="172"/>
      <c r="I941" s="172"/>
      <c r="J941" s="173"/>
      <c r="K941" s="173"/>
      <c r="L941" s="173"/>
      <c r="M941" s="173"/>
      <c r="N941" s="173"/>
      <c r="O941" s="173"/>
      <c r="P941" s="173"/>
      <c r="Q941" s="173"/>
      <c r="R941" s="173"/>
      <c r="S941" s="173"/>
      <c r="T941" s="174" t="str">
        <f t="shared" si="46"/>
        <v/>
      </c>
      <c r="U941" s="174" t="str">
        <f t="shared" si="44"/>
        <v/>
      </c>
      <c r="V941" s="175" t="str">
        <f t="shared" si="45"/>
        <v/>
      </c>
      <c r="W941" s="172"/>
      <c r="X941" s="172"/>
    </row>
    <row r="942" spans="1:24" x14ac:dyDescent="0.15">
      <c r="A942" s="163" t="str">
        <f t="array" ref="A942">IFERROR(INDEX('FIT-Lijst'!$A$8:$T$994,SMALL(IF((INDEX('FIT-Lijst'!$A$8:$T$994,,18)="Fout")+(INDEX('FIT-Lijst'!$A$8:$T$994,,18)="Kritiek Fout"),MATCH(ROW('FIT-Lijst'!$A$8:$A$994),ROW('FIT-Lijst'!$A$8:$A$994)),""),ROWS('FIT-Lijst'!$A$4:A931)),COLUMNS('FIT-Lijst'!$A$4:A931)),"")</f>
        <v/>
      </c>
      <c r="B942" s="163" t="str">
        <f t="array" ref="B942">IFERROR(INDEX('FIT-Lijst'!$A$8:$T$994,SMALL(IF((INDEX('FIT-Lijst'!$A$8:$T$994,,18)="Fout")+(INDEX('FIT-Lijst'!$A$8:$T$994,,18)="Kritiek Fout"),MATCH(ROW('FIT-Lijst'!$A$8:$A$994),ROW('FIT-Lijst'!$A$8:$A$994)),""),ROWS('FIT-Lijst'!$A$4:D931)),COLUMNS('FIT-Lijst'!$A$4:D931)),"")</f>
        <v/>
      </c>
      <c r="C942" s="15" t="str">
        <f>IFERROR(VLOOKUP(A942,'FIT-Lijst'!A:Q,5,FALSE),"")</f>
        <v/>
      </c>
      <c r="D942" s="163" t="str">
        <f t="array" ref="D942">IFERROR(INDEX('FIT-Lijst'!$A$8:$T$994,SMALL(IF((INDEX('FIT-Lijst'!$A$8:$T$994,,18)="Fout")+(INDEX('FIT-Lijst'!$A$8:$T$994,,18)="Kritiek Fout"),MATCH(ROW('FIT-Lijst'!$A$8:$A$994),ROW('FIT-Lijst'!$A$8:$A$994)),""),ROWS('FIT-Lijst'!$A$4:R931)),COLUMNS('FIT-Lijst'!$A$4:R931)),"")</f>
        <v/>
      </c>
      <c r="E942" s="164" t="str">
        <f t="array" ref="E942">IFERROR(INDEX('FIT-Lijst'!$A$8:$T$994,SMALL(IF((INDEX('FIT-Lijst'!$A$8:$T$994,,18)="Fout")+(INDEX('FIT-Lijst'!$A$8:$T$994,,18)="Kritiek Fout"),MATCH(ROW('FIT-Lijst'!$A$8:$A$994),ROW('FIT-Lijst'!$A$8:$A$994)),""),ROWS('FIT-Lijst'!$A$4:S931)),COLUMNS('FIT-Lijst'!$A$4:S931)),"")</f>
        <v/>
      </c>
      <c r="F942" s="163" t="str">
        <f t="array" ref="F942">IFERROR(INDEX('FIT-Lijst'!$A$8:$T$994,SMALL(IF((INDEX('FIT-Lijst'!$A$8:$T$994,,18)="Fout")+(INDEX('FIT-Lijst'!$A$8:$T$994,,18)="Kritiek Fout"),MATCH(ROW('FIT-Lijst'!$A$8:$A$994),ROW('FIT-Lijst'!$A$8:$A$994)),""),ROWS('FIT-Lijst'!$A$4:T931)),COLUMNS('FIT-Lijst'!$A$4:T931)),"")</f>
        <v/>
      </c>
      <c r="G942" s="172"/>
      <c r="H942" s="172"/>
      <c r="I942" s="172"/>
      <c r="J942" s="173"/>
      <c r="K942" s="173"/>
      <c r="L942" s="173"/>
      <c r="M942" s="173"/>
      <c r="N942" s="173"/>
      <c r="O942" s="173"/>
      <c r="P942" s="173"/>
      <c r="Q942" s="173"/>
      <c r="R942" s="173"/>
      <c r="S942" s="173"/>
      <c r="T942" s="174" t="str">
        <f t="shared" si="46"/>
        <v/>
      </c>
      <c r="U942" s="174" t="str">
        <f t="shared" si="44"/>
        <v/>
      </c>
      <c r="V942" s="175" t="str">
        <f t="shared" si="45"/>
        <v/>
      </c>
      <c r="W942" s="172"/>
      <c r="X942" s="172"/>
    </row>
    <row r="943" spans="1:24" x14ac:dyDescent="0.15">
      <c r="A943" s="163" t="str">
        <f t="array" ref="A943">IFERROR(INDEX('FIT-Lijst'!$A$8:$T$994,SMALL(IF((INDEX('FIT-Lijst'!$A$8:$T$994,,18)="Fout")+(INDEX('FIT-Lijst'!$A$8:$T$994,,18)="Kritiek Fout"),MATCH(ROW('FIT-Lijst'!$A$8:$A$994),ROW('FIT-Lijst'!$A$8:$A$994)),""),ROWS('FIT-Lijst'!$A$4:A932)),COLUMNS('FIT-Lijst'!$A$4:A932)),"")</f>
        <v/>
      </c>
      <c r="B943" s="163" t="str">
        <f t="array" ref="B943">IFERROR(INDEX('FIT-Lijst'!$A$8:$T$994,SMALL(IF((INDEX('FIT-Lijst'!$A$8:$T$994,,18)="Fout")+(INDEX('FIT-Lijst'!$A$8:$T$994,,18)="Kritiek Fout"),MATCH(ROW('FIT-Lijst'!$A$8:$A$994),ROW('FIT-Lijst'!$A$8:$A$994)),""),ROWS('FIT-Lijst'!$A$4:D932)),COLUMNS('FIT-Lijst'!$A$4:D932)),"")</f>
        <v/>
      </c>
      <c r="C943" s="15" t="str">
        <f>IFERROR(VLOOKUP(A943,'FIT-Lijst'!A:Q,5,FALSE),"")</f>
        <v/>
      </c>
      <c r="D943" s="163" t="str">
        <f t="array" ref="D943">IFERROR(INDEX('FIT-Lijst'!$A$8:$T$994,SMALL(IF((INDEX('FIT-Lijst'!$A$8:$T$994,,18)="Fout")+(INDEX('FIT-Lijst'!$A$8:$T$994,,18)="Kritiek Fout"),MATCH(ROW('FIT-Lijst'!$A$8:$A$994),ROW('FIT-Lijst'!$A$8:$A$994)),""),ROWS('FIT-Lijst'!$A$4:R932)),COLUMNS('FIT-Lijst'!$A$4:R932)),"")</f>
        <v/>
      </c>
      <c r="E943" s="164" t="str">
        <f t="array" ref="E943">IFERROR(INDEX('FIT-Lijst'!$A$8:$T$994,SMALL(IF((INDEX('FIT-Lijst'!$A$8:$T$994,,18)="Fout")+(INDEX('FIT-Lijst'!$A$8:$T$994,,18)="Kritiek Fout"),MATCH(ROW('FIT-Lijst'!$A$8:$A$994),ROW('FIT-Lijst'!$A$8:$A$994)),""),ROWS('FIT-Lijst'!$A$4:S932)),COLUMNS('FIT-Lijst'!$A$4:S932)),"")</f>
        <v/>
      </c>
      <c r="F943" s="163" t="str">
        <f t="array" ref="F943">IFERROR(INDEX('FIT-Lijst'!$A$8:$T$994,SMALL(IF((INDEX('FIT-Lijst'!$A$8:$T$994,,18)="Fout")+(INDEX('FIT-Lijst'!$A$8:$T$994,,18)="Kritiek Fout"),MATCH(ROW('FIT-Lijst'!$A$8:$A$994),ROW('FIT-Lijst'!$A$8:$A$994)),""),ROWS('FIT-Lijst'!$A$4:T932)),COLUMNS('FIT-Lijst'!$A$4:T932)),"")</f>
        <v/>
      </c>
      <c r="G943" s="172"/>
      <c r="H943" s="172"/>
      <c r="I943" s="172"/>
      <c r="J943" s="173"/>
      <c r="K943" s="173"/>
      <c r="L943" s="173"/>
      <c r="M943" s="173"/>
      <c r="N943" s="173"/>
      <c r="O943" s="173"/>
      <c r="P943" s="173"/>
      <c r="Q943" s="173"/>
      <c r="R943" s="173"/>
      <c r="S943" s="173"/>
      <c r="T943" s="174" t="str">
        <f t="shared" si="46"/>
        <v/>
      </c>
      <c r="U943" s="174" t="str">
        <f t="shared" si="44"/>
        <v/>
      </c>
      <c r="V943" s="175" t="str">
        <f t="shared" si="45"/>
        <v/>
      </c>
      <c r="W943" s="172"/>
      <c r="X943" s="172"/>
    </row>
    <row r="944" spans="1:24" x14ac:dyDescent="0.15">
      <c r="A944" s="163" t="str">
        <f t="array" ref="A944">IFERROR(INDEX('FIT-Lijst'!$A$8:$T$994,SMALL(IF((INDEX('FIT-Lijst'!$A$8:$T$994,,18)="Fout")+(INDEX('FIT-Lijst'!$A$8:$T$994,,18)="Kritiek Fout"),MATCH(ROW('FIT-Lijst'!$A$8:$A$994),ROW('FIT-Lijst'!$A$8:$A$994)),""),ROWS('FIT-Lijst'!$A$4:A933)),COLUMNS('FIT-Lijst'!$A$4:A933)),"")</f>
        <v/>
      </c>
      <c r="B944" s="163" t="str">
        <f t="array" ref="B944">IFERROR(INDEX('FIT-Lijst'!$A$8:$T$994,SMALL(IF((INDEX('FIT-Lijst'!$A$8:$T$994,,18)="Fout")+(INDEX('FIT-Lijst'!$A$8:$T$994,,18)="Kritiek Fout"),MATCH(ROW('FIT-Lijst'!$A$8:$A$994),ROW('FIT-Lijst'!$A$8:$A$994)),""),ROWS('FIT-Lijst'!$A$4:D933)),COLUMNS('FIT-Lijst'!$A$4:D933)),"")</f>
        <v/>
      </c>
      <c r="C944" s="15" t="str">
        <f>IFERROR(VLOOKUP(A944,'FIT-Lijst'!A:Q,5,FALSE),"")</f>
        <v/>
      </c>
      <c r="D944" s="163" t="str">
        <f t="array" ref="D944">IFERROR(INDEX('FIT-Lijst'!$A$8:$T$994,SMALL(IF((INDEX('FIT-Lijst'!$A$8:$T$994,,18)="Fout")+(INDEX('FIT-Lijst'!$A$8:$T$994,,18)="Kritiek Fout"),MATCH(ROW('FIT-Lijst'!$A$8:$A$994),ROW('FIT-Lijst'!$A$8:$A$994)),""),ROWS('FIT-Lijst'!$A$4:R933)),COLUMNS('FIT-Lijst'!$A$4:R933)),"")</f>
        <v/>
      </c>
      <c r="E944" s="164" t="str">
        <f t="array" ref="E944">IFERROR(INDEX('FIT-Lijst'!$A$8:$T$994,SMALL(IF((INDEX('FIT-Lijst'!$A$8:$T$994,,18)="Fout")+(INDEX('FIT-Lijst'!$A$8:$T$994,,18)="Kritiek Fout"),MATCH(ROW('FIT-Lijst'!$A$8:$A$994),ROW('FIT-Lijst'!$A$8:$A$994)),""),ROWS('FIT-Lijst'!$A$4:S933)),COLUMNS('FIT-Lijst'!$A$4:S933)),"")</f>
        <v/>
      </c>
      <c r="F944" s="163" t="str">
        <f t="array" ref="F944">IFERROR(INDEX('FIT-Lijst'!$A$8:$T$994,SMALL(IF((INDEX('FIT-Lijst'!$A$8:$T$994,,18)="Fout")+(INDEX('FIT-Lijst'!$A$8:$T$994,,18)="Kritiek Fout"),MATCH(ROW('FIT-Lijst'!$A$8:$A$994),ROW('FIT-Lijst'!$A$8:$A$994)),""),ROWS('FIT-Lijst'!$A$4:T933)),COLUMNS('FIT-Lijst'!$A$4:T933)),"")</f>
        <v/>
      </c>
      <c r="G944" s="172"/>
      <c r="H944" s="172"/>
      <c r="I944" s="172"/>
      <c r="J944" s="173"/>
      <c r="K944" s="173"/>
      <c r="L944" s="173"/>
      <c r="M944" s="173"/>
      <c r="N944" s="173"/>
      <c r="O944" s="173"/>
      <c r="P944" s="173"/>
      <c r="Q944" s="173"/>
      <c r="R944" s="173"/>
      <c r="S944" s="173"/>
      <c r="T944" s="174" t="str">
        <f t="shared" si="46"/>
        <v/>
      </c>
      <c r="U944" s="174" t="str">
        <f t="shared" si="44"/>
        <v/>
      </c>
      <c r="V944" s="175" t="str">
        <f t="shared" si="45"/>
        <v/>
      </c>
      <c r="W944" s="172"/>
      <c r="X944" s="172"/>
    </row>
    <row r="945" spans="1:24" x14ac:dyDescent="0.15">
      <c r="A945" s="163" t="str">
        <f t="array" ref="A945">IFERROR(INDEX('FIT-Lijst'!$A$8:$T$994,SMALL(IF((INDEX('FIT-Lijst'!$A$8:$T$994,,18)="Fout")+(INDEX('FIT-Lijst'!$A$8:$T$994,,18)="Kritiek Fout"),MATCH(ROW('FIT-Lijst'!$A$8:$A$994),ROW('FIT-Lijst'!$A$8:$A$994)),""),ROWS('FIT-Lijst'!$A$4:A934)),COLUMNS('FIT-Lijst'!$A$4:A934)),"")</f>
        <v/>
      </c>
      <c r="B945" s="163" t="str">
        <f t="array" ref="B945">IFERROR(INDEX('FIT-Lijst'!$A$8:$T$994,SMALL(IF((INDEX('FIT-Lijst'!$A$8:$T$994,,18)="Fout")+(INDEX('FIT-Lijst'!$A$8:$T$994,,18)="Kritiek Fout"),MATCH(ROW('FIT-Lijst'!$A$8:$A$994),ROW('FIT-Lijst'!$A$8:$A$994)),""),ROWS('FIT-Lijst'!$A$4:D934)),COLUMNS('FIT-Lijst'!$A$4:D934)),"")</f>
        <v/>
      </c>
      <c r="C945" s="15" t="str">
        <f>IFERROR(VLOOKUP(A945,'FIT-Lijst'!A:Q,5,FALSE),"")</f>
        <v/>
      </c>
      <c r="D945" s="163" t="str">
        <f t="array" ref="D945">IFERROR(INDEX('FIT-Lijst'!$A$8:$T$994,SMALL(IF((INDEX('FIT-Lijst'!$A$8:$T$994,,18)="Fout")+(INDEX('FIT-Lijst'!$A$8:$T$994,,18)="Kritiek Fout"),MATCH(ROW('FIT-Lijst'!$A$8:$A$994),ROW('FIT-Lijst'!$A$8:$A$994)),""),ROWS('FIT-Lijst'!$A$4:R934)),COLUMNS('FIT-Lijst'!$A$4:R934)),"")</f>
        <v/>
      </c>
      <c r="E945" s="164" t="str">
        <f t="array" ref="E945">IFERROR(INDEX('FIT-Lijst'!$A$8:$T$994,SMALL(IF((INDEX('FIT-Lijst'!$A$8:$T$994,,18)="Fout")+(INDEX('FIT-Lijst'!$A$8:$T$994,,18)="Kritiek Fout"),MATCH(ROW('FIT-Lijst'!$A$8:$A$994),ROW('FIT-Lijst'!$A$8:$A$994)),""),ROWS('FIT-Lijst'!$A$4:S934)),COLUMNS('FIT-Lijst'!$A$4:S934)),"")</f>
        <v/>
      </c>
      <c r="F945" s="163" t="str">
        <f t="array" ref="F945">IFERROR(INDEX('FIT-Lijst'!$A$8:$T$994,SMALL(IF((INDEX('FIT-Lijst'!$A$8:$T$994,,18)="Fout")+(INDEX('FIT-Lijst'!$A$8:$T$994,,18)="Kritiek Fout"),MATCH(ROW('FIT-Lijst'!$A$8:$A$994),ROW('FIT-Lijst'!$A$8:$A$994)),""),ROWS('FIT-Lijst'!$A$4:T934)),COLUMNS('FIT-Lijst'!$A$4:T934)),"")</f>
        <v/>
      </c>
      <c r="G945" s="172"/>
      <c r="H945" s="172"/>
      <c r="I945" s="172"/>
      <c r="J945" s="173"/>
      <c r="K945" s="173"/>
      <c r="L945" s="173"/>
      <c r="M945" s="173"/>
      <c r="N945" s="173"/>
      <c r="O945" s="173"/>
      <c r="P945" s="173"/>
      <c r="Q945" s="173"/>
      <c r="R945" s="173"/>
      <c r="S945" s="173"/>
      <c r="T945" s="174" t="str">
        <f t="shared" si="46"/>
        <v/>
      </c>
      <c r="U945" s="174" t="str">
        <f t="shared" si="44"/>
        <v/>
      </c>
      <c r="V945" s="175" t="str">
        <f t="shared" si="45"/>
        <v/>
      </c>
      <c r="W945" s="172"/>
      <c r="X945" s="172"/>
    </row>
    <row r="946" spans="1:24" x14ac:dyDescent="0.15">
      <c r="A946" s="163" t="str">
        <f t="array" ref="A946">IFERROR(INDEX('FIT-Lijst'!$A$8:$T$994,SMALL(IF((INDEX('FIT-Lijst'!$A$8:$T$994,,18)="Fout")+(INDEX('FIT-Lijst'!$A$8:$T$994,,18)="Kritiek Fout"),MATCH(ROW('FIT-Lijst'!$A$8:$A$994),ROW('FIT-Lijst'!$A$8:$A$994)),""),ROWS('FIT-Lijst'!$A$4:A935)),COLUMNS('FIT-Lijst'!$A$4:A935)),"")</f>
        <v/>
      </c>
      <c r="B946" s="163" t="str">
        <f t="array" ref="B946">IFERROR(INDEX('FIT-Lijst'!$A$8:$T$994,SMALL(IF((INDEX('FIT-Lijst'!$A$8:$T$994,,18)="Fout")+(INDEX('FIT-Lijst'!$A$8:$T$994,,18)="Kritiek Fout"),MATCH(ROW('FIT-Lijst'!$A$8:$A$994),ROW('FIT-Lijst'!$A$8:$A$994)),""),ROWS('FIT-Lijst'!$A$4:D935)),COLUMNS('FIT-Lijst'!$A$4:D935)),"")</f>
        <v/>
      </c>
      <c r="C946" s="15" t="str">
        <f>IFERROR(VLOOKUP(A946,'FIT-Lijst'!A:Q,5,FALSE),"")</f>
        <v/>
      </c>
      <c r="D946" s="163" t="str">
        <f t="array" ref="D946">IFERROR(INDEX('FIT-Lijst'!$A$8:$T$994,SMALL(IF((INDEX('FIT-Lijst'!$A$8:$T$994,,18)="Fout")+(INDEX('FIT-Lijst'!$A$8:$T$994,,18)="Kritiek Fout"),MATCH(ROW('FIT-Lijst'!$A$8:$A$994),ROW('FIT-Lijst'!$A$8:$A$994)),""),ROWS('FIT-Lijst'!$A$4:R935)),COLUMNS('FIT-Lijst'!$A$4:R935)),"")</f>
        <v/>
      </c>
      <c r="E946" s="164" t="str">
        <f t="array" ref="E946">IFERROR(INDEX('FIT-Lijst'!$A$8:$T$994,SMALL(IF((INDEX('FIT-Lijst'!$A$8:$T$994,,18)="Fout")+(INDEX('FIT-Lijst'!$A$8:$T$994,,18)="Kritiek Fout"),MATCH(ROW('FIT-Lijst'!$A$8:$A$994),ROW('FIT-Lijst'!$A$8:$A$994)),""),ROWS('FIT-Lijst'!$A$4:S935)),COLUMNS('FIT-Lijst'!$A$4:S935)),"")</f>
        <v/>
      </c>
      <c r="F946" s="163" t="str">
        <f t="array" ref="F946">IFERROR(INDEX('FIT-Lijst'!$A$8:$T$994,SMALL(IF((INDEX('FIT-Lijst'!$A$8:$T$994,,18)="Fout")+(INDEX('FIT-Lijst'!$A$8:$T$994,,18)="Kritiek Fout"),MATCH(ROW('FIT-Lijst'!$A$8:$A$994),ROW('FIT-Lijst'!$A$8:$A$994)),""),ROWS('FIT-Lijst'!$A$4:T935)),COLUMNS('FIT-Lijst'!$A$4:T935)),"")</f>
        <v/>
      </c>
      <c r="G946" s="172"/>
      <c r="H946" s="172"/>
      <c r="I946" s="172"/>
      <c r="J946" s="173"/>
      <c r="K946" s="173"/>
      <c r="L946" s="173"/>
      <c r="M946" s="173"/>
      <c r="N946" s="173"/>
      <c r="O946" s="173"/>
      <c r="P946" s="173"/>
      <c r="Q946" s="173"/>
      <c r="R946" s="173"/>
      <c r="S946" s="173"/>
      <c r="T946" s="174" t="str">
        <f t="shared" si="46"/>
        <v/>
      </c>
      <c r="U946" s="174" t="str">
        <f t="shared" si="44"/>
        <v/>
      </c>
      <c r="V946" s="175" t="str">
        <f t="shared" si="45"/>
        <v/>
      </c>
      <c r="W946" s="172"/>
      <c r="X946" s="172"/>
    </row>
    <row r="947" spans="1:24" x14ac:dyDescent="0.15">
      <c r="A947" s="163" t="str">
        <f t="array" ref="A947">IFERROR(INDEX('FIT-Lijst'!$A$8:$T$994,SMALL(IF((INDEX('FIT-Lijst'!$A$8:$T$994,,18)="Fout")+(INDEX('FIT-Lijst'!$A$8:$T$994,,18)="Kritiek Fout"),MATCH(ROW('FIT-Lijst'!$A$8:$A$994),ROW('FIT-Lijst'!$A$8:$A$994)),""),ROWS('FIT-Lijst'!$A$4:A936)),COLUMNS('FIT-Lijst'!$A$4:A936)),"")</f>
        <v/>
      </c>
      <c r="B947" s="163" t="str">
        <f t="array" ref="B947">IFERROR(INDEX('FIT-Lijst'!$A$8:$T$994,SMALL(IF((INDEX('FIT-Lijst'!$A$8:$T$994,,18)="Fout")+(INDEX('FIT-Lijst'!$A$8:$T$994,,18)="Kritiek Fout"),MATCH(ROW('FIT-Lijst'!$A$8:$A$994),ROW('FIT-Lijst'!$A$8:$A$994)),""),ROWS('FIT-Lijst'!$A$4:D936)),COLUMNS('FIT-Lijst'!$A$4:D936)),"")</f>
        <v/>
      </c>
      <c r="C947" s="15" t="str">
        <f>IFERROR(VLOOKUP(A947,'FIT-Lijst'!A:Q,5,FALSE),"")</f>
        <v/>
      </c>
      <c r="D947" s="163" t="str">
        <f t="array" ref="D947">IFERROR(INDEX('FIT-Lijst'!$A$8:$T$994,SMALL(IF((INDEX('FIT-Lijst'!$A$8:$T$994,,18)="Fout")+(INDEX('FIT-Lijst'!$A$8:$T$994,,18)="Kritiek Fout"),MATCH(ROW('FIT-Lijst'!$A$8:$A$994),ROW('FIT-Lijst'!$A$8:$A$994)),""),ROWS('FIT-Lijst'!$A$4:R936)),COLUMNS('FIT-Lijst'!$A$4:R936)),"")</f>
        <v/>
      </c>
      <c r="E947" s="164" t="str">
        <f t="array" ref="E947">IFERROR(INDEX('FIT-Lijst'!$A$8:$T$994,SMALL(IF((INDEX('FIT-Lijst'!$A$8:$T$994,,18)="Fout")+(INDEX('FIT-Lijst'!$A$8:$T$994,,18)="Kritiek Fout"),MATCH(ROW('FIT-Lijst'!$A$8:$A$994),ROW('FIT-Lijst'!$A$8:$A$994)),""),ROWS('FIT-Lijst'!$A$4:S936)),COLUMNS('FIT-Lijst'!$A$4:S936)),"")</f>
        <v/>
      </c>
      <c r="F947" s="163" t="str">
        <f t="array" ref="F947">IFERROR(INDEX('FIT-Lijst'!$A$8:$T$994,SMALL(IF((INDEX('FIT-Lijst'!$A$8:$T$994,,18)="Fout")+(INDEX('FIT-Lijst'!$A$8:$T$994,,18)="Kritiek Fout"),MATCH(ROW('FIT-Lijst'!$A$8:$A$994),ROW('FIT-Lijst'!$A$8:$A$994)),""),ROWS('FIT-Lijst'!$A$4:T936)),COLUMNS('FIT-Lijst'!$A$4:T936)),"")</f>
        <v/>
      </c>
      <c r="G947" s="172"/>
      <c r="H947" s="172"/>
      <c r="I947" s="172"/>
      <c r="J947" s="173"/>
      <c r="K947" s="173"/>
      <c r="L947" s="173"/>
      <c r="M947" s="173"/>
      <c r="N947" s="173"/>
      <c r="O947" s="173"/>
      <c r="P947" s="173"/>
      <c r="Q947" s="173"/>
      <c r="R947" s="173"/>
      <c r="S947" s="173"/>
      <c r="T947" s="174" t="str">
        <f t="shared" si="46"/>
        <v/>
      </c>
      <c r="U947" s="174" t="str">
        <f t="shared" si="44"/>
        <v/>
      </c>
      <c r="V947" s="175" t="str">
        <f t="shared" si="45"/>
        <v/>
      </c>
      <c r="W947" s="172"/>
      <c r="X947" s="172"/>
    </row>
    <row r="948" spans="1:24" x14ac:dyDescent="0.15">
      <c r="A948" s="163" t="str">
        <f t="array" ref="A948">IFERROR(INDEX('FIT-Lijst'!$A$8:$T$994,SMALL(IF((INDEX('FIT-Lijst'!$A$8:$T$994,,18)="Fout")+(INDEX('FIT-Lijst'!$A$8:$T$994,,18)="Kritiek Fout"),MATCH(ROW('FIT-Lijst'!$A$8:$A$994),ROW('FIT-Lijst'!$A$8:$A$994)),""),ROWS('FIT-Lijst'!$A$4:A937)),COLUMNS('FIT-Lijst'!$A$4:A937)),"")</f>
        <v/>
      </c>
      <c r="B948" s="163" t="str">
        <f t="array" ref="B948">IFERROR(INDEX('FIT-Lijst'!$A$8:$T$994,SMALL(IF((INDEX('FIT-Lijst'!$A$8:$T$994,,18)="Fout")+(INDEX('FIT-Lijst'!$A$8:$T$994,,18)="Kritiek Fout"),MATCH(ROW('FIT-Lijst'!$A$8:$A$994),ROW('FIT-Lijst'!$A$8:$A$994)),""),ROWS('FIT-Lijst'!$A$4:D937)),COLUMNS('FIT-Lijst'!$A$4:D937)),"")</f>
        <v/>
      </c>
      <c r="C948" s="15" t="str">
        <f>IFERROR(VLOOKUP(A948,'FIT-Lijst'!A:Q,5,FALSE),"")</f>
        <v/>
      </c>
      <c r="D948" s="163" t="str">
        <f t="array" ref="D948">IFERROR(INDEX('FIT-Lijst'!$A$8:$T$994,SMALL(IF((INDEX('FIT-Lijst'!$A$8:$T$994,,18)="Fout")+(INDEX('FIT-Lijst'!$A$8:$T$994,,18)="Kritiek Fout"),MATCH(ROW('FIT-Lijst'!$A$8:$A$994),ROW('FIT-Lijst'!$A$8:$A$994)),""),ROWS('FIT-Lijst'!$A$4:R937)),COLUMNS('FIT-Lijst'!$A$4:R937)),"")</f>
        <v/>
      </c>
      <c r="E948" s="164" t="str">
        <f t="array" ref="E948">IFERROR(INDEX('FIT-Lijst'!$A$8:$T$994,SMALL(IF((INDEX('FIT-Lijst'!$A$8:$T$994,,18)="Fout")+(INDEX('FIT-Lijst'!$A$8:$T$994,,18)="Kritiek Fout"),MATCH(ROW('FIT-Lijst'!$A$8:$A$994),ROW('FIT-Lijst'!$A$8:$A$994)),""),ROWS('FIT-Lijst'!$A$4:S937)),COLUMNS('FIT-Lijst'!$A$4:S937)),"")</f>
        <v/>
      </c>
      <c r="F948" s="163" t="str">
        <f t="array" ref="F948">IFERROR(INDEX('FIT-Lijst'!$A$8:$T$994,SMALL(IF((INDEX('FIT-Lijst'!$A$8:$T$994,,18)="Fout")+(INDEX('FIT-Lijst'!$A$8:$T$994,,18)="Kritiek Fout"),MATCH(ROW('FIT-Lijst'!$A$8:$A$994),ROW('FIT-Lijst'!$A$8:$A$994)),""),ROWS('FIT-Lijst'!$A$4:T937)),COLUMNS('FIT-Lijst'!$A$4:T937)),"")</f>
        <v/>
      </c>
      <c r="G948" s="172"/>
      <c r="H948" s="172"/>
      <c r="I948" s="172"/>
      <c r="J948" s="173"/>
      <c r="K948" s="173"/>
      <c r="L948" s="173"/>
      <c r="M948" s="173"/>
      <c r="N948" s="173"/>
      <c r="O948" s="173"/>
      <c r="P948" s="173"/>
      <c r="Q948" s="173"/>
      <c r="R948" s="173"/>
      <c r="S948" s="173"/>
      <c r="T948" s="174" t="str">
        <f t="shared" si="46"/>
        <v/>
      </c>
      <c r="U948" s="174" t="str">
        <f t="shared" si="44"/>
        <v/>
      </c>
      <c r="V948" s="175" t="str">
        <f t="shared" si="45"/>
        <v/>
      </c>
      <c r="W948" s="172"/>
      <c r="X948" s="172"/>
    </row>
    <row r="949" spans="1:24" x14ac:dyDescent="0.15">
      <c r="A949" s="163" t="str">
        <f t="array" ref="A949">IFERROR(INDEX('FIT-Lijst'!$A$8:$T$994,SMALL(IF((INDEX('FIT-Lijst'!$A$8:$T$994,,18)="Fout")+(INDEX('FIT-Lijst'!$A$8:$T$994,,18)="Kritiek Fout"),MATCH(ROW('FIT-Lijst'!$A$8:$A$994),ROW('FIT-Lijst'!$A$8:$A$994)),""),ROWS('FIT-Lijst'!$A$4:A938)),COLUMNS('FIT-Lijst'!$A$4:A938)),"")</f>
        <v/>
      </c>
      <c r="B949" s="163" t="str">
        <f t="array" ref="B949">IFERROR(INDEX('FIT-Lijst'!$A$8:$T$994,SMALL(IF((INDEX('FIT-Lijst'!$A$8:$T$994,,18)="Fout")+(INDEX('FIT-Lijst'!$A$8:$T$994,,18)="Kritiek Fout"),MATCH(ROW('FIT-Lijst'!$A$8:$A$994),ROW('FIT-Lijst'!$A$8:$A$994)),""),ROWS('FIT-Lijst'!$A$4:D938)),COLUMNS('FIT-Lijst'!$A$4:D938)),"")</f>
        <v/>
      </c>
      <c r="C949" s="15" t="str">
        <f>IFERROR(VLOOKUP(A949,'FIT-Lijst'!A:Q,5,FALSE),"")</f>
        <v/>
      </c>
      <c r="D949" s="163" t="str">
        <f t="array" ref="D949">IFERROR(INDEX('FIT-Lijst'!$A$8:$T$994,SMALL(IF((INDEX('FIT-Lijst'!$A$8:$T$994,,18)="Fout")+(INDEX('FIT-Lijst'!$A$8:$T$994,,18)="Kritiek Fout"),MATCH(ROW('FIT-Lijst'!$A$8:$A$994),ROW('FIT-Lijst'!$A$8:$A$994)),""),ROWS('FIT-Lijst'!$A$4:R938)),COLUMNS('FIT-Lijst'!$A$4:R938)),"")</f>
        <v/>
      </c>
      <c r="E949" s="164" t="str">
        <f t="array" ref="E949">IFERROR(INDEX('FIT-Lijst'!$A$8:$T$994,SMALL(IF((INDEX('FIT-Lijst'!$A$8:$T$994,,18)="Fout")+(INDEX('FIT-Lijst'!$A$8:$T$994,,18)="Kritiek Fout"),MATCH(ROW('FIT-Lijst'!$A$8:$A$994),ROW('FIT-Lijst'!$A$8:$A$994)),""),ROWS('FIT-Lijst'!$A$4:S938)),COLUMNS('FIT-Lijst'!$A$4:S938)),"")</f>
        <v/>
      </c>
      <c r="F949" s="163" t="str">
        <f t="array" ref="F949">IFERROR(INDEX('FIT-Lijst'!$A$8:$T$994,SMALL(IF((INDEX('FIT-Lijst'!$A$8:$T$994,,18)="Fout")+(INDEX('FIT-Lijst'!$A$8:$T$994,,18)="Kritiek Fout"),MATCH(ROW('FIT-Lijst'!$A$8:$A$994),ROW('FIT-Lijst'!$A$8:$A$994)),""),ROWS('FIT-Lijst'!$A$4:T938)),COLUMNS('FIT-Lijst'!$A$4:T938)),"")</f>
        <v/>
      </c>
      <c r="G949" s="172"/>
      <c r="H949" s="172"/>
      <c r="I949" s="172"/>
      <c r="J949" s="173"/>
      <c r="K949" s="173"/>
      <c r="L949" s="173"/>
      <c r="M949" s="173"/>
      <c r="N949" s="173"/>
      <c r="O949" s="173"/>
      <c r="P949" s="173"/>
      <c r="Q949" s="173"/>
      <c r="R949" s="173"/>
      <c r="S949" s="173"/>
      <c r="T949" s="174" t="str">
        <f t="shared" si="46"/>
        <v/>
      </c>
      <c r="U949" s="174" t="str">
        <f t="shared" si="44"/>
        <v/>
      </c>
      <c r="V949" s="175" t="str">
        <f t="shared" si="45"/>
        <v/>
      </c>
      <c r="W949" s="172"/>
      <c r="X949" s="172"/>
    </row>
    <row r="950" spans="1:24" x14ac:dyDescent="0.15">
      <c r="A950" s="163" t="str">
        <f t="array" ref="A950">IFERROR(INDEX('FIT-Lijst'!$A$8:$T$994,SMALL(IF((INDEX('FIT-Lijst'!$A$8:$T$994,,18)="Fout")+(INDEX('FIT-Lijst'!$A$8:$T$994,,18)="Kritiek Fout"),MATCH(ROW('FIT-Lijst'!$A$8:$A$994),ROW('FIT-Lijst'!$A$8:$A$994)),""),ROWS('FIT-Lijst'!$A$4:A939)),COLUMNS('FIT-Lijst'!$A$4:A939)),"")</f>
        <v/>
      </c>
      <c r="B950" s="163" t="str">
        <f t="array" ref="B950">IFERROR(INDEX('FIT-Lijst'!$A$8:$T$994,SMALL(IF((INDEX('FIT-Lijst'!$A$8:$T$994,,18)="Fout")+(INDEX('FIT-Lijst'!$A$8:$T$994,,18)="Kritiek Fout"),MATCH(ROW('FIT-Lijst'!$A$8:$A$994),ROW('FIT-Lijst'!$A$8:$A$994)),""),ROWS('FIT-Lijst'!$A$4:D939)),COLUMNS('FIT-Lijst'!$A$4:D939)),"")</f>
        <v/>
      </c>
      <c r="C950" s="15" t="str">
        <f>IFERROR(VLOOKUP(A950,'FIT-Lijst'!A:Q,5,FALSE),"")</f>
        <v/>
      </c>
      <c r="D950" s="163" t="str">
        <f t="array" ref="D950">IFERROR(INDEX('FIT-Lijst'!$A$8:$T$994,SMALL(IF((INDEX('FIT-Lijst'!$A$8:$T$994,,18)="Fout")+(INDEX('FIT-Lijst'!$A$8:$T$994,,18)="Kritiek Fout"),MATCH(ROW('FIT-Lijst'!$A$8:$A$994),ROW('FIT-Lijst'!$A$8:$A$994)),""),ROWS('FIT-Lijst'!$A$4:R939)),COLUMNS('FIT-Lijst'!$A$4:R939)),"")</f>
        <v/>
      </c>
      <c r="E950" s="164" t="str">
        <f t="array" ref="E950">IFERROR(INDEX('FIT-Lijst'!$A$8:$T$994,SMALL(IF((INDEX('FIT-Lijst'!$A$8:$T$994,,18)="Fout")+(INDEX('FIT-Lijst'!$A$8:$T$994,,18)="Kritiek Fout"),MATCH(ROW('FIT-Lijst'!$A$8:$A$994),ROW('FIT-Lijst'!$A$8:$A$994)),""),ROWS('FIT-Lijst'!$A$4:S939)),COLUMNS('FIT-Lijst'!$A$4:S939)),"")</f>
        <v/>
      </c>
      <c r="F950" s="163" t="str">
        <f t="array" ref="F950">IFERROR(INDEX('FIT-Lijst'!$A$8:$T$994,SMALL(IF((INDEX('FIT-Lijst'!$A$8:$T$994,,18)="Fout")+(INDEX('FIT-Lijst'!$A$8:$T$994,,18)="Kritiek Fout"),MATCH(ROW('FIT-Lijst'!$A$8:$A$994),ROW('FIT-Lijst'!$A$8:$A$994)),""),ROWS('FIT-Lijst'!$A$4:T939)),COLUMNS('FIT-Lijst'!$A$4:T939)),"")</f>
        <v/>
      </c>
      <c r="G950" s="172"/>
      <c r="H950" s="172"/>
      <c r="I950" s="172"/>
      <c r="J950" s="173"/>
      <c r="K950" s="173"/>
      <c r="L950" s="173"/>
      <c r="M950" s="173"/>
      <c r="N950" s="173"/>
      <c r="O950" s="173"/>
      <c r="P950" s="173"/>
      <c r="Q950" s="173"/>
      <c r="R950" s="173"/>
      <c r="S950" s="173"/>
      <c r="T950" s="174" t="str">
        <f t="shared" si="46"/>
        <v/>
      </c>
      <c r="U950" s="174" t="str">
        <f t="shared" si="44"/>
        <v/>
      </c>
      <c r="V950" s="175" t="str">
        <f t="shared" si="45"/>
        <v/>
      </c>
      <c r="W950" s="172"/>
      <c r="X950" s="172"/>
    </row>
    <row r="951" spans="1:24" x14ac:dyDescent="0.15">
      <c r="A951" s="163" t="str">
        <f t="array" ref="A951">IFERROR(INDEX('FIT-Lijst'!$A$8:$T$994,SMALL(IF((INDEX('FIT-Lijst'!$A$8:$T$994,,18)="Fout")+(INDEX('FIT-Lijst'!$A$8:$T$994,,18)="Kritiek Fout"),MATCH(ROW('FIT-Lijst'!$A$8:$A$994),ROW('FIT-Lijst'!$A$8:$A$994)),""),ROWS('FIT-Lijst'!$A$4:A940)),COLUMNS('FIT-Lijst'!$A$4:A940)),"")</f>
        <v/>
      </c>
      <c r="B951" s="163" t="str">
        <f t="array" ref="B951">IFERROR(INDEX('FIT-Lijst'!$A$8:$T$994,SMALL(IF((INDEX('FIT-Lijst'!$A$8:$T$994,,18)="Fout")+(INDEX('FIT-Lijst'!$A$8:$T$994,,18)="Kritiek Fout"),MATCH(ROW('FIT-Lijst'!$A$8:$A$994),ROW('FIT-Lijst'!$A$8:$A$994)),""),ROWS('FIT-Lijst'!$A$4:D940)),COLUMNS('FIT-Lijst'!$A$4:D940)),"")</f>
        <v/>
      </c>
      <c r="C951" s="15" t="str">
        <f>IFERROR(VLOOKUP(A951,'FIT-Lijst'!A:Q,5,FALSE),"")</f>
        <v/>
      </c>
      <c r="D951" s="163" t="str">
        <f t="array" ref="D951">IFERROR(INDEX('FIT-Lijst'!$A$8:$T$994,SMALL(IF((INDEX('FIT-Lijst'!$A$8:$T$994,,18)="Fout")+(INDEX('FIT-Lijst'!$A$8:$T$994,,18)="Kritiek Fout"),MATCH(ROW('FIT-Lijst'!$A$8:$A$994),ROW('FIT-Lijst'!$A$8:$A$994)),""),ROWS('FIT-Lijst'!$A$4:R940)),COLUMNS('FIT-Lijst'!$A$4:R940)),"")</f>
        <v/>
      </c>
      <c r="E951" s="164" t="str">
        <f t="array" ref="E951">IFERROR(INDEX('FIT-Lijst'!$A$8:$T$994,SMALL(IF((INDEX('FIT-Lijst'!$A$8:$T$994,,18)="Fout")+(INDEX('FIT-Lijst'!$A$8:$T$994,,18)="Kritiek Fout"),MATCH(ROW('FIT-Lijst'!$A$8:$A$994),ROW('FIT-Lijst'!$A$8:$A$994)),""),ROWS('FIT-Lijst'!$A$4:S940)),COLUMNS('FIT-Lijst'!$A$4:S940)),"")</f>
        <v/>
      </c>
      <c r="F951" s="163" t="str">
        <f t="array" ref="F951">IFERROR(INDEX('FIT-Lijst'!$A$8:$T$994,SMALL(IF((INDEX('FIT-Lijst'!$A$8:$T$994,,18)="Fout")+(INDEX('FIT-Lijst'!$A$8:$T$994,,18)="Kritiek Fout"),MATCH(ROW('FIT-Lijst'!$A$8:$A$994),ROW('FIT-Lijst'!$A$8:$A$994)),""),ROWS('FIT-Lijst'!$A$4:T940)),COLUMNS('FIT-Lijst'!$A$4:T940)),"")</f>
        <v/>
      </c>
      <c r="G951" s="172"/>
      <c r="H951" s="172"/>
      <c r="I951" s="172"/>
      <c r="J951" s="173"/>
      <c r="K951" s="173"/>
      <c r="L951" s="173"/>
      <c r="M951" s="173"/>
      <c r="N951" s="173"/>
      <c r="O951" s="173"/>
      <c r="P951" s="173"/>
      <c r="Q951" s="173"/>
      <c r="R951" s="173"/>
      <c r="S951" s="173"/>
      <c r="T951" s="174" t="str">
        <f t="shared" si="46"/>
        <v/>
      </c>
      <c r="U951" s="174" t="str">
        <f t="shared" si="44"/>
        <v/>
      </c>
      <c r="V951" s="175" t="str">
        <f t="shared" si="45"/>
        <v/>
      </c>
      <c r="W951" s="172"/>
      <c r="X951" s="172"/>
    </row>
    <row r="952" spans="1:24" x14ac:dyDescent="0.15">
      <c r="A952" s="163" t="str">
        <f t="array" ref="A952">IFERROR(INDEX('FIT-Lijst'!$A$8:$T$994,SMALL(IF((INDEX('FIT-Lijst'!$A$8:$T$994,,18)="Fout")+(INDEX('FIT-Lijst'!$A$8:$T$994,,18)="Kritiek Fout"),MATCH(ROW('FIT-Lijst'!$A$8:$A$994),ROW('FIT-Lijst'!$A$8:$A$994)),""),ROWS('FIT-Lijst'!$A$4:A941)),COLUMNS('FIT-Lijst'!$A$4:A941)),"")</f>
        <v/>
      </c>
      <c r="B952" s="163" t="str">
        <f t="array" ref="B952">IFERROR(INDEX('FIT-Lijst'!$A$8:$T$994,SMALL(IF((INDEX('FIT-Lijst'!$A$8:$T$994,,18)="Fout")+(INDEX('FIT-Lijst'!$A$8:$T$994,,18)="Kritiek Fout"),MATCH(ROW('FIT-Lijst'!$A$8:$A$994),ROW('FIT-Lijst'!$A$8:$A$994)),""),ROWS('FIT-Lijst'!$A$4:D941)),COLUMNS('FIT-Lijst'!$A$4:D941)),"")</f>
        <v/>
      </c>
      <c r="C952" s="15" t="str">
        <f>IFERROR(VLOOKUP(A952,'FIT-Lijst'!A:Q,5,FALSE),"")</f>
        <v/>
      </c>
      <c r="D952" s="163" t="str">
        <f t="array" ref="D952">IFERROR(INDEX('FIT-Lijst'!$A$8:$T$994,SMALL(IF((INDEX('FIT-Lijst'!$A$8:$T$994,,18)="Fout")+(INDEX('FIT-Lijst'!$A$8:$T$994,,18)="Kritiek Fout"),MATCH(ROW('FIT-Lijst'!$A$8:$A$994),ROW('FIT-Lijst'!$A$8:$A$994)),""),ROWS('FIT-Lijst'!$A$4:R941)),COLUMNS('FIT-Lijst'!$A$4:R941)),"")</f>
        <v/>
      </c>
      <c r="E952" s="164" t="str">
        <f t="array" ref="E952">IFERROR(INDEX('FIT-Lijst'!$A$8:$T$994,SMALL(IF((INDEX('FIT-Lijst'!$A$8:$T$994,,18)="Fout")+(INDEX('FIT-Lijst'!$A$8:$T$994,,18)="Kritiek Fout"),MATCH(ROW('FIT-Lijst'!$A$8:$A$994),ROW('FIT-Lijst'!$A$8:$A$994)),""),ROWS('FIT-Lijst'!$A$4:S941)),COLUMNS('FIT-Lijst'!$A$4:S941)),"")</f>
        <v/>
      </c>
      <c r="F952" s="163" t="str">
        <f t="array" ref="F952">IFERROR(INDEX('FIT-Lijst'!$A$8:$T$994,SMALL(IF((INDEX('FIT-Lijst'!$A$8:$T$994,,18)="Fout")+(INDEX('FIT-Lijst'!$A$8:$T$994,,18)="Kritiek Fout"),MATCH(ROW('FIT-Lijst'!$A$8:$A$994),ROW('FIT-Lijst'!$A$8:$A$994)),""),ROWS('FIT-Lijst'!$A$4:T941)),COLUMNS('FIT-Lijst'!$A$4:T941)),"")</f>
        <v/>
      </c>
      <c r="G952" s="172"/>
      <c r="H952" s="172"/>
      <c r="I952" s="172"/>
      <c r="J952" s="173"/>
      <c r="K952" s="173"/>
      <c r="L952" s="173"/>
      <c r="M952" s="173"/>
      <c r="N952" s="173"/>
      <c r="O952" s="173"/>
      <c r="P952" s="173"/>
      <c r="Q952" s="173"/>
      <c r="R952" s="173"/>
      <c r="S952" s="173"/>
      <c r="T952" s="174" t="str">
        <f t="shared" si="46"/>
        <v/>
      </c>
      <c r="U952" s="174" t="str">
        <f t="shared" si="44"/>
        <v/>
      </c>
      <c r="V952" s="175" t="str">
        <f t="shared" si="45"/>
        <v/>
      </c>
      <c r="W952" s="172"/>
      <c r="X952" s="172"/>
    </row>
    <row r="953" spans="1:24" x14ac:dyDescent="0.15">
      <c r="A953" s="163" t="str">
        <f t="array" ref="A953">IFERROR(INDEX('FIT-Lijst'!$A$8:$T$994,SMALL(IF((INDEX('FIT-Lijst'!$A$8:$T$994,,18)="Fout")+(INDEX('FIT-Lijst'!$A$8:$T$994,,18)="Kritiek Fout"),MATCH(ROW('FIT-Lijst'!$A$8:$A$994),ROW('FIT-Lijst'!$A$8:$A$994)),""),ROWS('FIT-Lijst'!$A$4:A942)),COLUMNS('FIT-Lijst'!$A$4:A942)),"")</f>
        <v/>
      </c>
      <c r="B953" s="163" t="str">
        <f t="array" ref="B953">IFERROR(INDEX('FIT-Lijst'!$A$8:$T$994,SMALL(IF((INDEX('FIT-Lijst'!$A$8:$T$994,,18)="Fout")+(INDEX('FIT-Lijst'!$A$8:$T$994,,18)="Kritiek Fout"),MATCH(ROW('FIT-Lijst'!$A$8:$A$994),ROW('FIT-Lijst'!$A$8:$A$994)),""),ROWS('FIT-Lijst'!$A$4:D942)),COLUMNS('FIT-Lijst'!$A$4:D942)),"")</f>
        <v/>
      </c>
      <c r="C953" s="15" t="str">
        <f>IFERROR(VLOOKUP(A953,'FIT-Lijst'!A:Q,5,FALSE),"")</f>
        <v/>
      </c>
      <c r="D953" s="163" t="str">
        <f t="array" ref="D953">IFERROR(INDEX('FIT-Lijst'!$A$8:$T$994,SMALL(IF((INDEX('FIT-Lijst'!$A$8:$T$994,,18)="Fout")+(INDEX('FIT-Lijst'!$A$8:$T$994,,18)="Kritiek Fout"),MATCH(ROW('FIT-Lijst'!$A$8:$A$994),ROW('FIT-Lijst'!$A$8:$A$994)),""),ROWS('FIT-Lijst'!$A$4:R942)),COLUMNS('FIT-Lijst'!$A$4:R942)),"")</f>
        <v/>
      </c>
      <c r="E953" s="164" t="str">
        <f t="array" ref="E953">IFERROR(INDEX('FIT-Lijst'!$A$8:$T$994,SMALL(IF((INDEX('FIT-Lijst'!$A$8:$T$994,,18)="Fout")+(INDEX('FIT-Lijst'!$A$8:$T$994,,18)="Kritiek Fout"),MATCH(ROW('FIT-Lijst'!$A$8:$A$994),ROW('FIT-Lijst'!$A$8:$A$994)),""),ROWS('FIT-Lijst'!$A$4:S942)),COLUMNS('FIT-Lijst'!$A$4:S942)),"")</f>
        <v/>
      </c>
      <c r="F953" s="163" t="str">
        <f t="array" ref="F953">IFERROR(INDEX('FIT-Lijst'!$A$8:$T$994,SMALL(IF((INDEX('FIT-Lijst'!$A$8:$T$994,,18)="Fout")+(INDEX('FIT-Lijst'!$A$8:$T$994,,18)="Kritiek Fout"),MATCH(ROW('FIT-Lijst'!$A$8:$A$994),ROW('FIT-Lijst'!$A$8:$A$994)),""),ROWS('FIT-Lijst'!$A$4:T942)),COLUMNS('FIT-Lijst'!$A$4:T942)),"")</f>
        <v/>
      </c>
      <c r="G953" s="172"/>
      <c r="H953" s="172"/>
      <c r="I953" s="172"/>
      <c r="J953" s="173"/>
      <c r="K953" s="173"/>
      <c r="L953" s="173"/>
      <c r="M953" s="173"/>
      <c r="N953" s="173"/>
      <c r="O953" s="173"/>
      <c r="P953" s="173"/>
      <c r="Q953" s="173"/>
      <c r="R953" s="173"/>
      <c r="S953" s="173"/>
      <c r="T953" s="174" t="str">
        <f t="shared" si="46"/>
        <v/>
      </c>
      <c r="U953" s="174" t="str">
        <f t="shared" si="44"/>
        <v/>
      </c>
      <c r="V953" s="175" t="str">
        <f t="shared" si="45"/>
        <v/>
      </c>
      <c r="W953" s="172"/>
      <c r="X953" s="172"/>
    </row>
    <row r="954" spans="1:24" x14ac:dyDescent="0.15">
      <c r="A954" s="163" t="str">
        <f t="array" ref="A954">IFERROR(INDEX('FIT-Lijst'!$A$8:$T$994,SMALL(IF((INDEX('FIT-Lijst'!$A$8:$T$994,,18)="Fout")+(INDEX('FIT-Lijst'!$A$8:$T$994,,18)="Kritiek Fout"),MATCH(ROW('FIT-Lijst'!$A$8:$A$994),ROW('FIT-Lijst'!$A$8:$A$994)),""),ROWS('FIT-Lijst'!$A$4:A943)),COLUMNS('FIT-Lijst'!$A$4:A943)),"")</f>
        <v/>
      </c>
      <c r="B954" s="163" t="str">
        <f t="array" ref="B954">IFERROR(INDEX('FIT-Lijst'!$A$8:$T$994,SMALL(IF((INDEX('FIT-Lijst'!$A$8:$T$994,,18)="Fout")+(INDEX('FIT-Lijst'!$A$8:$T$994,,18)="Kritiek Fout"),MATCH(ROW('FIT-Lijst'!$A$8:$A$994),ROW('FIT-Lijst'!$A$8:$A$994)),""),ROWS('FIT-Lijst'!$A$4:D943)),COLUMNS('FIT-Lijst'!$A$4:D943)),"")</f>
        <v/>
      </c>
      <c r="C954" s="15" t="str">
        <f>IFERROR(VLOOKUP(A954,'FIT-Lijst'!A:Q,5,FALSE),"")</f>
        <v/>
      </c>
      <c r="D954" s="163" t="str">
        <f t="array" ref="D954">IFERROR(INDEX('FIT-Lijst'!$A$8:$T$994,SMALL(IF((INDEX('FIT-Lijst'!$A$8:$T$994,,18)="Fout")+(INDEX('FIT-Lijst'!$A$8:$T$994,,18)="Kritiek Fout"),MATCH(ROW('FIT-Lijst'!$A$8:$A$994),ROW('FIT-Lijst'!$A$8:$A$994)),""),ROWS('FIT-Lijst'!$A$4:R943)),COLUMNS('FIT-Lijst'!$A$4:R943)),"")</f>
        <v/>
      </c>
      <c r="E954" s="164" t="str">
        <f t="array" ref="E954">IFERROR(INDEX('FIT-Lijst'!$A$8:$T$994,SMALL(IF((INDEX('FIT-Lijst'!$A$8:$T$994,,18)="Fout")+(INDEX('FIT-Lijst'!$A$8:$T$994,,18)="Kritiek Fout"),MATCH(ROW('FIT-Lijst'!$A$8:$A$994),ROW('FIT-Lijst'!$A$8:$A$994)),""),ROWS('FIT-Lijst'!$A$4:S943)),COLUMNS('FIT-Lijst'!$A$4:S943)),"")</f>
        <v/>
      </c>
      <c r="F954" s="163" t="str">
        <f t="array" ref="F954">IFERROR(INDEX('FIT-Lijst'!$A$8:$T$994,SMALL(IF((INDEX('FIT-Lijst'!$A$8:$T$994,,18)="Fout")+(INDEX('FIT-Lijst'!$A$8:$T$994,,18)="Kritiek Fout"),MATCH(ROW('FIT-Lijst'!$A$8:$A$994),ROW('FIT-Lijst'!$A$8:$A$994)),""),ROWS('FIT-Lijst'!$A$4:T943)),COLUMNS('FIT-Lijst'!$A$4:T943)),"")</f>
        <v/>
      </c>
      <c r="G954" s="172"/>
      <c r="H954" s="172"/>
      <c r="I954" s="172"/>
      <c r="J954" s="173"/>
      <c r="K954" s="173"/>
      <c r="L954" s="173"/>
      <c r="M954" s="173"/>
      <c r="N954" s="173"/>
      <c r="O954" s="173"/>
      <c r="P954" s="173"/>
      <c r="Q954" s="173"/>
      <c r="R954" s="173"/>
      <c r="S954" s="173"/>
      <c r="T954" s="174" t="str">
        <f t="shared" si="46"/>
        <v/>
      </c>
      <c r="U954" s="174" t="str">
        <f t="shared" si="44"/>
        <v/>
      </c>
      <c r="V954" s="175" t="str">
        <f t="shared" si="45"/>
        <v/>
      </c>
      <c r="W954" s="172"/>
      <c r="X954" s="172"/>
    </row>
    <row r="955" spans="1:24" x14ac:dyDescent="0.15">
      <c r="A955" s="163" t="str">
        <f t="array" ref="A955">IFERROR(INDEX('FIT-Lijst'!$A$8:$T$994,SMALL(IF((INDEX('FIT-Lijst'!$A$8:$T$994,,18)="Fout")+(INDEX('FIT-Lijst'!$A$8:$T$994,,18)="Kritiek Fout"),MATCH(ROW('FIT-Lijst'!$A$8:$A$994),ROW('FIT-Lijst'!$A$8:$A$994)),""),ROWS('FIT-Lijst'!$A$4:A944)),COLUMNS('FIT-Lijst'!$A$4:A944)),"")</f>
        <v/>
      </c>
      <c r="B955" s="163" t="str">
        <f t="array" ref="B955">IFERROR(INDEX('FIT-Lijst'!$A$8:$T$994,SMALL(IF((INDEX('FIT-Lijst'!$A$8:$T$994,,18)="Fout")+(INDEX('FIT-Lijst'!$A$8:$T$994,,18)="Kritiek Fout"),MATCH(ROW('FIT-Lijst'!$A$8:$A$994),ROW('FIT-Lijst'!$A$8:$A$994)),""),ROWS('FIT-Lijst'!$A$4:D944)),COLUMNS('FIT-Lijst'!$A$4:D944)),"")</f>
        <v/>
      </c>
      <c r="C955" s="15" t="str">
        <f>IFERROR(VLOOKUP(A955,'FIT-Lijst'!A:Q,5,FALSE),"")</f>
        <v/>
      </c>
      <c r="D955" s="163" t="str">
        <f t="array" ref="D955">IFERROR(INDEX('FIT-Lijst'!$A$8:$T$994,SMALL(IF((INDEX('FIT-Lijst'!$A$8:$T$994,,18)="Fout")+(INDEX('FIT-Lijst'!$A$8:$T$994,,18)="Kritiek Fout"),MATCH(ROW('FIT-Lijst'!$A$8:$A$994),ROW('FIT-Lijst'!$A$8:$A$994)),""),ROWS('FIT-Lijst'!$A$4:R944)),COLUMNS('FIT-Lijst'!$A$4:R944)),"")</f>
        <v/>
      </c>
      <c r="E955" s="164" t="str">
        <f t="array" ref="E955">IFERROR(INDEX('FIT-Lijst'!$A$8:$T$994,SMALL(IF((INDEX('FIT-Lijst'!$A$8:$T$994,,18)="Fout")+(INDEX('FIT-Lijst'!$A$8:$T$994,,18)="Kritiek Fout"),MATCH(ROW('FIT-Lijst'!$A$8:$A$994),ROW('FIT-Lijst'!$A$8:$A$994)),""),ROWS('FIT-Lijst'!$A$4:S944)),COLUMNS('FIT-Lijst'!$A$4:S944)),"")</f>
        <v/>
      </c>
      <c r="F955" s="163" t="str">
        <f t="array" ref="F955">IFERROR(INDEX('FIT-Lijst'!$A$8:$T$994,SMALL(IF((INDEX('FIT-Lijst'!$A$8:$T$994,,18)="Fout")+(INDEX('FIT-Lijst'!$A$8:$T$994,,18)="Kritiek Fout"),MATCH(ROW('FIT-Lijst'!$A$8:$A$994),ROW('FIT-Lijst'!$A$8:$A$994)),""),ROWS('FIT-Lijst'!$A$4:T944)),COLUMNS('FIT-Lijst'!$A$4:T944)),"")</f>
        <v/>
      </c>
      <c r="G955" s="172"/>
      <c r="H955" s="172"/>
      <c r="I955" s="172"/>
      <c r="J955" s="173"/>
      <c r="K955" s="173"/>
      <c r="L955" s="173"/>
      <c r="M955" s="173"/>
      <c r="N955" s="173"/>
      <c r="O955" s="173"/>
      <c r="P955" s="173"/>
      <c r="Q955" s="173"/>
      <c r="R955" s="173"/>
      <c r="S955" s="173"/>
      <c r="T955" s="174" t="str">
        <f t="shared" si="46"/>
        <v/>
      </c>
      <c r="U955" s="174" t="str">
        <f t="shared" si="44"/>
        <v/>
      </c>
      <c r="V955" s="175" t="str">
        <f t="shared" si="45"/>
        <v/>
      </c>
      <c r="W955" s="172"/>
      <c r="X955" s="172"/>
    </row>
    <row r="956" spans="1:24" x14ac:dyDescent="0.15">
      <c r="A956" s="163" t="str">
        <f t="array" ref="A956">IFERROR(INDEX('FIT-Lijst'!$A$8:$T$994,SMALL(IF((INDEX('FIT-Lijst'!$A$8:$T$994,,18)="Fout")+(INDEX('FIT-Lijst'!$A$8:$T$994,,18)="Kritiek Fout"),MATCH(ROW('FIT-Lijst'!$A$8:$A$994),ROW('FIT-Lijst'!$A$8:$A$994)),""),ROWS('FIT-Lijst'!$A$4:A945)),COLUMNS('FIT-Lijst'!$A$4:A945)),"")</f>
        <v/>
      </c>
      <c r="B956" s="163" t="str">
        <f t="array" ref="B956">IFERROR(INDEX('FIT-Lijst'!$A$8:$T$994,SMALL(IF((INDEX('FIT-Lijst'!$A$8:$T$994,,18)="Fout")+(INDEX('FIT-Lijst'!$A$8:$T$994,,18)="Kritiek Fout"),MATCH(ROW('FIT-Lijst'!$A$8:$A$994),ROW('FIT-Lijst'!$A$8:$A$994)),""),ROWS('FIT-Lijst'!$A$4:D945)),COLUMNS('FIT-Lijst'!$A$4:D945)),"")</f>
        <v/>
      </c>
      <c r="C956" s="15" t="str">
        <f>IFERROR(VLOOKUP(A956,'FIT-Lijst'!A:Q,5,FALSE),"")</f>
        <v/>
      </c>
      <c r="D956" s="163" t="str">
        <f t="array" ref="D956">IFERROR(INDEX('FIT-Lijst'!$A$8:$T$994,SMALL(IF((INDEX('FIT-Lijst'!$A$8:$T$994,,18)="Fout")+(INDEX('FIT-Lijst'!$A$8:$T$994,,18)="Kritiek Fout"),MATCH(ROW('FIT-Lijst'!$A$8:$A$994),ROW('FIT-Lijst'!$A$8:$A$994)),""),ROWS('FIT-Lijst'!$A$4:R945)),COLUMNS('FIT-Lijst'!$A$4:R945)),"")</f>
        <v/>
      </c>
      <c r="E956" s="164" t="str">
        <f t="array" ref="E956">IFERROR(INDEX('FIT-Lijst'!$A$8:$T$994,SMALL(IF((INDEX('FIT-Lijst'!$A$8:$T$994,,18)="Fout")+(INDEX('FIT-Lijst'!$A$8:$T$994,,18)="Kritiek Fout"),MATCH(ROW('FIT-Lijst'!$A$8:$A$994),ROW('FIT-Lijst'!$A$8:$A$994)),""),ROWS('FIT-Lijst'!$A$4:S945)),COLUMNS('FIT-Lijst'!$A$4:S945)),"")</f>
        <v/>
      </c>
      <c r="F956" s="163" t="str">
        <f t="array" ref="F956">IFERROR(INDEX('FIT-Lijst'!$A$8:$T$994,SMALL(IF((INDEX('FIT-Lijst'!$A$8:$T$994,,18)="Fout")+(INDEX('FIT-Lijst'!$A$8:$T$994,,18)="Kritiek Fout"),MATCH(ROW('FIT-Lijst'!$A$8:$A$994),ROW('FIT-Lijst'!$A$8:$A$994)),""),ROWS('FIT-Lijst'!$A$4:T945)),COLUMNS('FIT-Lijst'!$A$4:T945)),"")</f>
        <v/>
      </c>
      <c r="G956" s="172"/>
      <c r="H956" s="172"/>
      <c r="I956" s="172"/>
      <c r="J956" s="173"/>
      <c r="K956" s="173"/>
      <c r="L956" s="173"/>
      <c r="M956" s="173"/>
      <c r="N956" s="173"/>
      <c r="O956" s="173"/>
      <c r="P956" s="173"/>
      <c r="Q956" s="173"/>
      <c r="R956" s="173"/>
      <c r="S956" s="173"/>
      <c r="T956" s="174" t="str">
        <f t="shared" si="46"/>
        <v/>
      </c>
      <c r="U956" s="174" t="str">
        <f t="shared" si="44"/>
        <v/>
      </c>
      <c r="V956" s="175" t="str">
        <f t="shared" si="45"/>
        <v/>
      </c>
      <c r="W956" s="172"/>
      <c r="X956" s="172"/>
    </row>
    <row r="957" spans="1:24" x14ac:dyDescent="0.15">
      <c r="A957" s="163" t="str">
        <f t="array" ref="A957">IFERROR(INDEX('FIT-Lijst'!$A$8:$T$994,SMALL(IF((INDEX('FIT-Lijst'!$A$8:$T$994,,18)="Fout")+(INDEX('FIT-Lijst'!$A$8:$T$994,,18)="Kritiek Fout"),MATCH(ROW('FIT-Lijst'!$A$8:$A$994),ROW('FIT-Lijst'!$A$8:$A$994)),""),ROWS('FIT-Lijst'!$A$4:A946)),COLUMNS('FIT-Lijst'!$A$4:A946)),"")</f>
        <v/>
      </c>
      <c r="B957" s="163" t="str">
        <f t="array" ref="B957">IFERROR(INDEX('FIT-Lijst'!$A$8:$T$994,SMALL(IF((INDEX('FIT-Lijst'!$A$8:$T$994,,18)="Fout")+(INDEX('FIT-Lijst'!$A$8:$T$994,,18)="Kritiek Fout"),MATCH(ROW('FIT-Lijst'!$A$8:$A$994),ROW('FIT-Lijst'!$A$8:$A$994)),""),ROWS('FIT-Lijst'!$A$4:D946)),COLUMNS('FIT-Lijst'!$A$4:D946)),"")</f>
        <v/>
      </c>
      <c r="C957" s="15" t="str">
        <f>IFERROR(VLOOKUP(A957,'FIT-Lijst'!A:Q,5,FALSE),"")</f>
        <v/>
      </c>
      <c r="D957" s="163" t="str">
        <f t="array" ref="D957">IFERROR(INDEX('FIT-Lijst'!$A$8:$T$994,SMALL(IF((INDEX('FIT-Lijst'!$A$8:$T$994,,18)="Fout")+(INDEX('FIT-Lijst'!$A$8:$T$994,,18)="Kritiek Fout"),MATCH(ROW('FIT-Lijst'!$A$8:$A$994),ROW('FIT-Lijst'!$A$8:$A$994)),""),ROWS('FIT-Lijst'!$A$4:R946)),COLUMNS('FIT-Lijst'!$A$4:R946)),"")</f>
        <v/>
      </c>
      <c r="E957" s="164" t="str">
        <f t="array" ref="E957">IFERROR(INDEX('FIT-Lijst'!$A$8:$T$994,SMALL(IF((INDEX('FIT-Lijst'!$A$8:$T$994,,18)="Fout")+(INDEX('FIT-Lijst'!$A$8:$T$994,,18)="Kritiek Fout"),MATCH(ROW('FIT-Lijst'!$A$8:$A$994),ROW('FIT-Lijst'!$A$8:$A$994)),""),ROWS('FIT-Lijst'!$A$4:S946)),COLUMNS('FIT-Lijst'!$A$4:S946)),"")</f>
        <v/>
      </c>
      <c r="F957" s="163" t="str">
        <f t="array" ref="F957">IFERROR(INDEX('FIT-Lijst'!$A$8:$T$994,SMALL(IF((INDEX('FIT-Lijst'!$A$8:$T$994,,18)="Fout")+(INDEX('FIT-Lijst'!$A$8:$T$994,,18)="Kritiek Fout"),MATCH(ROW('FIT-Lijst'!$A$8:$A$994),ROW('FIT-Lijst'!$A$8:$A$994)),""),ROWS('FIT-Lijst'!$A$4:T946)),COLUMNS('FIT-Lijst'!$A$4:T946)),"")</f>
        <v/>
      </c>
      <c r="G957" s="172"/>
      <c r="H957" s="172"/>
      <c r="I957" s="172"/>
      <c r="J957" s="173"/>
      <c r="K957" s="173"/>
      <c r="L957" s="173"/>
      <c r="M957" s="173"/>
      <c r="N957" s="173"/>
      <c r="O957" s="173"/>
      <c r="P957" s="173"/>
      <c r="Q957" s="173"/>
      <c r="R957" s="173"/>
      <c r="S957" s="173"/>
      <c r="T957" s="174" t="str">
        <f t="shared" si="46"/>
        <v/>
      </c>
      <c r="U957" s="174" t="str">
        <f t="shared" si="44"/>
        <v/>
      </c>
      <c r="V957" s="175" t="str">
        <f t="shared" si="45"/>
        <v/>
      </c>
      <c r="W957" s="172"/>
      <c r="X957" s="172"/>
    </row>
    <row r="958" spans="1:24" x14ac:dyDescent="0.15">
      <c r="A958" s="163" t="str">
        <f t="array" ref="A958">IFERROR(INDEX('FIT-Lijst'!$A$8:$T$994,SMALL(IF((INDEX('FIT-Lijst'!$A$8:$T$994,,18)="Fout")+(INDEX('FIT-Lijst'!$A$8:$T$994,,18)="Kritiek Fout"),MATCH(ROW('FIT-Lijst'!$A$8:$A$994),ROW('FIT-Lijst'!$A$8:$A$994)),""),ROWS('FIT-Lijst'!$A$4:A947)),COLUMNS('FIT-Lijst'!$A$4:A947)),"")</f>
        <v/>
      </c>
      <c r="B958" s="163" t="str">
        <f t="array" ref="B958">IFERROR(INDEX('FIT-Lijst'!$A$8:$T$994,SMALL(IF((INDEX('FIT-Lijst'!$A$8:$T$994,,18)="Fout")+(INDEX('FIT-Lijst'!$A$8:$T$994,,18)="Kritiek Fout"),MATCH(ROW('FIT-Lijst'!$A$8:$A$994),ROW('FIT-Lijst'!$A$8:$A$994)),""),ROWS('FIT-Lijst'!$A$4:D947)),COLUMNS('FIT-Lijst'!$A$4:D947)),"")</f>
        <v/>
      </c>
      <c r="C958" s="15" t="str">
        <f>IFERROR(VLOOKUP(A958,'FIT-Lijst'!A:Q,5,FALSE),"")</f>
        <v/>
      </c>
      <c r="D958" s="163" t="str">
        <f t="array" ref="D958">IFERROR(INDEX('FIT-Lijst'!$A$8:$T$994,SMALL(IF((INDEX('FIT-Lijst'!$A$8:$T$994,,18)="Fout")+(INDEX('FIT-Lijst'!$A$8:$T$994,,18)="Kritiek Fout"),MATCH(ROW('FIT-Lijst'!$A$8:$A$994),ROW('FIT-Lijst'!$A$8:$A$994)),""),ROWS('FIT-Lijst'!$A$4:R947)),COLUMNS('FIT-Lijst'!$A$4:R947)),"")</f>
        <v/>
      </c>
      <c r="E958" s="164" t="str">
        <f t="array" ref="E958">IFERROR(INDEX('FIT-Lijst'!$A$8:$T$994,SMALL(IF((INDEX('FIT-Lijst'!$A$8:$T$994,,18)="Fout")+(INDEX('FIT-Lijst'!$A$8:$T$994,,18)="Kritiek Fout"),MATCH(ROW('FIT-Lijst'!$A$8:$A$994),ROW('FIT-Lijst'!$A$8:$A$994)),""),ROWS('FIT-Lijst'!$A$4:S947)),COLUMNS('FIT-Lijst'!$A$4:S947)),"")</f>
        <v/>
      </c>
      <c r="F958" s="163" t="str">
        <f t="array" ref="F958">IFERROR(INDEX('FIT-Lijst'!$A$8:$T$994,SMALL(IF((INDEX('FIT-Lijst'!$A$8:$T$994,,18)="Fout")+(INDEX('FIT-Lijst'!$A$8:$T$994,,18)="Kritiek Fout"),MATCH(ROW('FIT-Lijst'!$A$8:$A$994),ROW('FIT-Lijst'!$A$8:$A$994)),""),ROWS('FIT-Lijst'!$A$4:T947)),COLUMNS('FIT-Lijst'!$A$4:T947)),"")</f>
        <v/>
      </c>
      <c r="G958" s="172"/>
      <c r="H958" s="172"/>
      <c r="I958" s="172"/>
      <c r="J958" s="173"/>
      <c r="K958" s="173"/>
      <c r="L958" s="173"/>
      <c r="M958" s="173"/>
      <c r="N958" s="173"/>
      <c r="O958" s="173"/>
      <c r="P958" s="173"/>
      <c r="Q958" s="173"/>
      <c r="R958" s="173"/>
      <c r="S958" s="173"/>
      <c r="T958" s="174" t="str">
        <f t="shared" si="46"/>
        <v/>
      </c>
      <c r="U958" s="174" t="str">
        <f t="shared" si="44"/>
        <v/>
      </c>
      <c r="V958" s="175" t="str">
        <f t="shared" si="45"/>
        <v/>
      </c>
      <c r="W958" s="172"/>
      <c r="X958" s="172"/>
    </row>
    <row r="959" spans="1:24" x14ac:dyDescent="0.15">
      <c r="A959" s="163" t="str">
        <f t="array" ref="A959">IFERROR(INDEX('FIT-Lijst'!$A$8:$T$994,SMALL(IF((INDEX('FIT-Lijst'!$A$8:$T$994,,18)="Fout")+(INDEX('FIT-Lijst'!$A$8:$T$994,,18)="Kritiek Fout"),MATCH(ROW('FIT-Lijst'!$A$8:$A$994),ROW('FIT-Lijst'!$A$8:$A$994)),""),ROWS('FIT-Lijst'!$A$4:A948)),COLUMNS('FIT-Lijst'!$A$4:A948)),"")</f>
        <v/>
      </c>
      <c r="B959" s="163" t="str">
        <f t="array" ref="B959">IFERROR(INDEX('FIT-Lijst'!$A$8:$T$994,SMALL(IF((INDEX('FIT-Lijst'!$A$8:$T$994,,18)="Fout")+(INDEX('FIT-Lijst'!$A$8:$T$994,,18)="Kritiek Fout"),MATCH(ROW('FIT-Lijst'!$A$8:$A$994),ROW('FIT-Lijst'!$A$8:$A$994)),""),ROWS('FIT-Lijst'!$A$4:D948)),COLUMNS('FIT-Lijst'!$A$4:D948)),"")</f>
        <v/>
      </c>
      <c r="C959" s="15" t="str">
        <f>IFERROR(VLOOKUP(A959,'FIT-Lijst'!A:Q,5,FALSE),"")</f>
        <v/>
      </c>
      <c r="D959" s="163" t="str">
        <f t="array" ref="D959">IFERROR(INDEX('FIT-Lijst'!$A$8:$T$994,SMALL(IF((INDEX('FIT-Lijst'!$A$8:$T$994,,18)="Fout")+(INDEX('FIT-Lijst'!$A$8:$T$994,,18)="Kritiek Fout"),MATCH(ROW('FIT-Lijst'!$A$8:$A$994),ROW('FIT-Lijst'!$A$8:$A$994)),""),ROWS('FIT-Lijst'!$A$4:R948)),COLUMNS('FIT-Lijst'!$A$4:R948)),"")</f>
        <v/>
      </c>
      <c r="E959" s="164" t="str">
        <f t="array" ref="E959">IFERROR(INDEX('FIT-Lijst'!$A$8:$T$994,SMALL(IF((INDEX('FIT-Lijst'!$A$8:$T$994,,18)="Fout")+(INDEX('FIT-Lijst'!$A$8:$T$994,,18)="Kritiek Fout"),MATCH(ROW('FIT-Lijst'!$A$8:$A$994),ROW('FIT-Lijst'!$A$8:$A$994)),""),ROWS('FIT-Lijst'!$A$4:S948)),COLUMNS('FIT-Lijst'!$A$4:S948)),"")</f>
        <v/>
      </c>
      <c r="F959" s="163" t="str">
        <f t="array" ref="F959">IFERROR(INDEX('FIT-Lijst'!$A$8:$T$994,SMALL(IF((INDEX('FIT-Lijst'!$A$8:$T$994,,18)="Fout")+(INDEX('FIT-Lijst'!$A$8:$T$994,,18)="Kritiek Fout"),MATCH(ROW('FIT-Lijst'!$A$8:$A$994),ROW('FIT-Lijst'!$A$8:$A$994)),""),ROWS('FIT-Lijst'!$A$4:T948)),COLUMNS('FIT-Lijst'!$A$4:T948)),"")</f>
        <v/>
      </c>
      <c r="G959" s="172"/>
      <c r="H959" s="172"/>
      <c r="I959" s="172"/>
      <c r="J959" s="173"/>
      <c r="K959" s="173"/>
      <c r="L959" s="173"/>
      <c r="M959" s="173"/>
      <c r="N959" s="173"/>
      <c r="O959" s="173"/>
      <c r="P959" s="173"/>
      <c r="Q959" s="173"/>
      <c r="R959" s="173"/>
      <c r="S959" s="173"/>
      <c r="T959" s="174" t="str">
        <f t="shared" si="46"/>
        <v/>
      </c>
      <c r="U959" s="174" t="str">
        <f t="shared" si="44"/>
        <v/>
      </c>
      <c r="V959" s="175" t="str">
        <f t="shared" si="45"/>
        <v/>
      </c>
      <c r="W959" s="172"/>
      <c r="X959" s="172"/>
    </row>
    <row r="960" spans="1:24" x14ac:dyDescent="0.15">
      <c r="A960" s="163" t="str">
        <f t="array" ref="A960">IFERROR(INDEX('FIT-Lijst'!$A$8:$T$994,SMALL(IF((INDEX('FIT-Lijst'!$A$8:$T$994,,18)="Fout")+(INDEX('FIT-Lijst'!$A$8:$T$994,,18)="Kritiek Fout"),MATCH(ROW('FIT-Lijst'!$A$8:$A$994),ROW('FIT-Lijst'!$A$8:$A$994)),""),ROWS('FIT-Lijst'!$A$4:A949)),COLUMNS('FIT-Lijst'!$A$4:A949)),"")</f>
        <v/>
      </c>
      <c r="B960" s="163" t="str">
        <f t="array" ref="B960">IFERROR(INDEX('FIT-Lijst'!$A$8:$T$994,SMALL(IF((INDEX('FIT-Lijst'!$A$8:$T$994,,18)="Fout")+(INDEX('FIT-Lijst'!$A$8:$T$994,,18)="Kritiek Fout"),MATCH(ROW('FIT-Lijst'!$A$8:$A$994),ROW('FIT-Lijst'!$A$8:$A$994)),""),ROWS('FIT-Lijst'!$A$4:D949)),COLUMNS('FIT-Lijst'!$A$4:D949)),"")</f>
        <v/>
      </c>
      <c r="C960" s="15" t="str">
        <f>IFERROR(VLOOKUP(A960,'FIT-Lijst'!A:Q,5,FALSE),"")</f>
        <v/>
      </c>
      <c r="D960" s="163" t="str">
        <f t="array" ref="D960">IFERROR(INDEX('FIT-Lijst'!$A$8:$T$994,SMALL(IF((INDEX('FIT-Lijst'!$A$8:$T$994,,18)="Fout")+(INDEX('FIT-Lijst'!$A$8:$T$994,,18)="Kritiek Fout"),MATCH(ROW('FIT-Lijst'!$A$8:$A$994),ROW('FIT-Lijst'!$A$8:$A$994)),""),ROWS('FIT-Lijst'!$A$4:R949)),COLUMNS('FIT-Lijst'!$A$4:R949)),"")</f>
        <v/>
      </c>
      <c r="E960" s="164" t="str">
        <f t="array" ref="E960">IFERROR(INDEX('FIT-Lijst'!$A$8:$T$994,SMALL(IF((INDEX('FIT-Lijst'!$A$8:$T$994,,18)="Fout")+(INDEX('FIT-Lijst'!$A$8:$T$994,,18)="Kritiek Fout"),MATCH(ROW('FIT-Lijst'!$A$8:$A$994),ROW('FIT-Lijst'!$A$8:$A$994)),""),ROWS('FIT-Lijst'!$A$4:S949)),COLUMNS('FIT-Lijst'!$A$4:S949)),"")</f>
        <v/>
      </c>
      <c r="F960" s="163" t="str">
        <f t="array" ref="F960">IFERROR(INDEX('FIT-Lijst'!$A$8:$T$994,SMALL(IF((INDEX('FIT-Lijst'!$A$8:$T$994,,18)="Fout")+(INDEX('FIT-Lijst'!$A$8:$T$994,,18)="Kritiek Fout"),MATCH(ROW('FIT-Lijst'!$A$8:$A$994),ROW('FIT-Lijst'!$A$8:$A$994)),""),ROWS('FIT-Lijst'!$A$4:T949)),COLUMNS('FIT-Lijst'!$A$4:T949)),"")</f>
        <v/>
      </c>
      <c r="G960" s="172"/>
      <c r="H960" s="172"/>
      <c r="I960" s="172"/>
      <c r="J960" s="173"/>
      <c r="K960" s="173"/>
      <c r="L960" s="173"/>
      <c r="M960" s="173"/>
      <c r="N960" s="173"/>
      <c r="O960" s="173"/>
      <c r="P960" s="173"/>
      <c r="Q960" s="173"/>
      <c r="R960" s="173"/>
      <c r="S960" s="173"/>
      <c r="T960" s="174" t="str">
        <f t="shared" si="46"/>
        <v/>
      </c>
      <c r="U960" s="174" t="str">
        <f t="shared" si="44"/>
        <v/>
      </c>
      <c r="V960" s="175" t="str">
        <f t="shared" si="45"/>
        <v/>
      </c>
      <c r="W960" s="172"/>
      <c r="X960" s="172"/>
    </row>
    <row r="961" spans="1:24" x14ac:dyDescent="0.15">
      <c r="A961" s="163" t="str">
        <f t="array" ref="A961">IFERROR(INDEX('FIT-Lijst'!$A$8:$T$994,SMALL(IF((INDEX('FIT-Lijst'!$A$8:$T$994,,18)="Fout")+(INDEX('FIT-Lijst'!$A$8:$T$994,,18)="Kritiek Fout"),MATCH(ROW('FIT-Lijst'!$A$8:$A$994),ROW('FIT-Lijst'!$A$8:$A$994)),""),ROWS('FIT-Lijst'!$A$4:A950)),COLUMNS('FIT-Lijst'!$A$4:A950)),"")</f>
        <v/>
      </c>
      <c r="B961" s="163" t="str">
        <f t="array" ref="B961">IFERROR(INDEX('FIT-Lijst'!$A$8:$T$994,SMALL(IF((INDEX('FIT-Lijst'!$A$8:$T$994,,18)="Fout")+(INDEX('FIT-Lijst'!$A$8:$T$994,,18)="Kritiek Fout"),MATCH(ROW('FIT-Lijst'!$A$8:$A$994),ROW('FIT-Lijst'!$A$8:$A$994)),""),ROWS('FIT-Lijst'!$A$4:D950)),COLUMNS('FIT-Lijst'!$A$4:D950)),"")</f>
        <v/>
      </c>
      <c r="C961" s="15" t="str">
        <f>IFERROR(VLOOKUP(A961,'FIT-Lijst'!A:Q,5,FALSE),"")</f>
        <v/>
      </c>
      <c r="D961" s="163" t="str">
        <f t="array" ref="D961">IFERROR(INDEX('FIT-Lijst'!$A$8:$T$994,SMALL(IF((INDEX('FIT-Lijst'!$A$8:$T$994,,18)="Fout")+(INDEX('FIT-Lijst'!$A$8:$T$994,,18)="Kritiek Fout"),MATCH(ROW('FIT-Lijst'!$A$8:$A$994),ROW('FIT-Lijst'!$A$8:$A$994)),""),ROWS('FIT-Lijst'!$A$4:R950)),COLUMNS('FIT-Lijst'!$A$4:R950)),"")</f>
        <v/>
      </c>
      <c r="E961" s="164" t="str">
        <f t="array" ref="E961">IFERROR(INDEX('FIT-Lijst'!$A$8:$T$994,SMALL(IF((INDEX('FIT-Lijst'!$A$8:$T$994,,18)="Fout")+(INDEX('FIT-Lijst'!$A$8:$T$994,,18)="Kritiek Fout"),MATCH(ROW('FIT-Lijst'!$A$8:$A$994),ROW('FIT-Lijst'!$A$8:$A$994)),""),ROWS('FIT-Lijst'!$A$4:S950)),COLUMNS('FIT-Lijst'!$A$4:S950)),"")</f>
        <v/>
      </c>
      <c r="F961" s="163" t="str">
        <f t="array" ref="F961">IFERROR(INDEX('FIT-Lijst'!$A$8:$T$994,SMALL(IF((INDEX('FIT-Lijst'!$A$8:$T$994,,18)="Fout")+(INDEX('FIT-Lijst'!$A$8:$T$994,,18)="Kritiek Fout"),MATCH(ROW('FIT-Lijst'!$A$8:$A$994),ROW('FIT-Lijst'!$A$8:$A$994)),""),ROWS('FIT-Lijst'!$A$4:T950)),COLUMNS('FIT-Lijst'!$A$4:T950)),"")</f>
        <v/>
      </c>
      <c r="G961" s="172"/>
      <c r="H961" s="172"/>
      <c r="I961" s="172"/>
      <c r="J961" s="173"/>
      <c r="K961" s="173"/>
      <c r="L961" s="173"/>
      <c r="M961" s="173"/>
      <c r="N961" s="173"/>
      <c r="O961" s="173"/>
      <c r="P961" s="173"/>
      <c r="Q961" s="173"/>
      <c r="R961" s="173"/>
      <c r="S961" s="173"/>
      <c r="T961" s="174" t="str">
        <f t="shared" si="46"/>
        <v/>
      </c>
      <c r="U961" s="174" t="str">
        <f t="shared" si="44"/>
        <v/>
      </c>
      <c r="V961" s="175" t="str">
        <f t="shared" si="45"/>
        <v/>
      </c>
      <c r="W961" s="172"/>
      <c r="X961" s="172"/>
    </row>
    <row r="962" spans="1:24" x14ac:dyDescent="0.15">
      <c r="A962" s="163" t="str">
        <f t="array" ref="A962">IFERROR(INDEX('FIT-Lijst'!$A$8:$T$994,SMALL(IF((INDEX('FIT-Lijst'!$A$8:$T$994,,18)="Fout")+(INDEX('FIT-Lijst'!$A$8:$T$994,,18)="Kritiek Fout"),MATCH(ROW('FIT-Lijst'!$A$8:$A$994),ROW('FIT-Lijst'!$A$8:$A$994)),""),ROWS('FIT-Lijst'!$A$4:A951)),COLUMNS('FIT-Lijst'!$A$4:A951)),"")</f>
        <v/>
      </c>
      <c r="B962" s="163" t="str">
        <f t="array" ref="B962">IFERROR(INDEX('FIT-Lijst'!$A$8:$T$994,SMALL(IF((INDEX('FIT-Lijst'!$A$8:$T$994,,18)="Fout")+(INDEX('FIT-Lijst'!$A$8:$T$994,,18)="Kritiek Fout"),MATCH(ROW('FIT-Lijst'!$A$8:$A$994),ROW('FIT-Lijst'!$A$8:$A$994)),""),ROWS('FIT-Lijst'!$A$4:D951)),COLUMNS('FIT-Lijst'!$A$4:D951)),"")</f>
        <v/>
      </c>
      <c r="C962" s="15" t="str">
        <f>IFERROR(VLOOKUP(A962,'FIT-Lijst'!A:Q,5,FALSE),"")</f>
        <v/>
      </c>
      <c r="D962" s="163" t="str">
        <f t="array" ref="D962">IFERROR(INDEX('FIT-Lijst'!$A$8:$T$994,SMALL(IF((INDEX('FIT-Lijst'!$A$8:$T$994,,18)="Fout")+(INDEX('FIT-Lijst'!$A$8:$T$994,,18)="Kritiek Fout"),MATCH(ROW('FIT-Lijst'!$A$8:$A$994),ROW('FIT-Lijst'!$A$8:$A$994)),""),ROWS('FIT-Lijst'!$A$4:R951)),COLUMNS('FIT-Lijst'!$A$4:R951)),"")</f>
        <v/>
      </c>
      <c r="E962" s="164" t="str">
        <f t="array" ref="E962">IFERROR(INDEX('FIT-Lijst'!$A$8:$T$994,SMALL(IF((INDEX('FIT-Lijst'!$A$8:$T$994,,18)="Fout")+(INDEX('FIT-Lijst'!$A$8:$T$994,,18)="Kritiek Fout"),MATCH(ROW('FIT-Lijst'!$A$8:$A$994),ROW('FIT-Lijst'!$A$8:$A$994)),""),ROWS('FIT-Lijst'!$A$4:S951)),COLUMNS('FIT-Lijst'!$A$4:S951)),"")</f>
        <v/>
      </c>
      <c r="F962" s="163" t="str">
        <f t="array" ref="F962">IFERROR(INDEX('FIT-Lijst'!$A$8:$T$994,SMALL(IF((INDEX('FIT-Lijst'!$A$8:$T$994,,18)="Fout")+(INDEX('FIT-Lijst'!$A$8:$T$994,,18)="Kritiek Fout"),MATCH(ROW('FIT-Lijst'!$A$8:$A$994),ROW('FIT-Lijst'!$A$8:$A$994)),""),ROWS('FIT-Lijst'!$A$4:T951)),COLUMNS('FIT-Lijst'!$A$4:T951)),"")</f>
        <v/>
      </c>
      <c r="G962" s="172"/>
      <c r="H962" s="172"/>
      <c r="I962" s="172"/>
      <c r="J962" s="173"/>
      <c r="K962" s="173"/>
      <c r="L962" s="173"/>
      <c r="M962" s="173"/>
      <c r="N962" s="173"/>
      <c r="O962" s="173"/>
      <c r="P962" s="173"/>
      <c r="Q962" s="173"/>
      <c r="R962" s="173"/>
      <c r="S962" s="173"/>
      <c r="T962" s="174" t="str">
        <f t="shared" si="46"/>
        <v/>
      </c>
      <c r="U962" s="174" t="str">
        <f t="shared" si="44"/>
        <v/>
      </c>
      <c r="V962" s="175" t="str">
        <f t="shared" si="45"/>
        <v/>
      </c>
      <c r="W962" s="172"/>
      <c r="X962" s="172"/>
    </row>
    <row r="963" spans="1:24" x14ac:dyDescent="0.15">
      <c r="A963" s="163" t="str">
        <f t="array" ref="A963">IFERROR(INDEX('FIT-Lijst'!$A$8:$T$994,SMALL(IF((INDEX('FIT-Lijst'!$A$8:$T$994,,18)="Fout")+(INDEX('FIT-Lijst'!$A$8:$T$994,,18)="Kritiek Fout"),MATCH(ROW('FIT-Lijst'!$A$8:$A$994),ROW('FIT-Lijst'!$A$8:$A$994)),""),ROWS('FIT-Lijst'!$A$4:A952)),COLUMNS('FIT-Lijst'!$A$4:A952)),"")</f>
        <v/>
      </c>
      <c r="B963" s="163" t="str">
        <f t="array" ref="B963">IFERROR(INDEX('FIT-Lijst'!$A$8:$T$994,SMALL(IF((INDEX('FIT-Lijst'!$A$8:$T$994,,18)="Fout")+(INDEX('FIT-Lijst'!$A$8:$T$994,,18)="Kritiek Fout"),MATCH(ROW('FIT-Lijst'!$A$8:$A$994),ROW('FIT-Lijst'!$A$8:$A$994)),""),ROWS('FIT-Lijst'!$A$4:D952)),COLUMNS('FIT-Lijst'!$A$4:D952)),"")</f>
        <v/>
      </c>
      <c r="C963" s="15" t="str">
        <f>IFERROR(VLOOKUP(A963,'FIT-Lijst'!A:Q,5,FALSE),"")</f>
        <v/>
      </c>
      <c r="D963" s="163" t="str">
        <f t="array" ref="D963">IFERROR(INDEX('FIT-Lijst'!$A$8:$T$994,SMALL(IF((INDEX('FIT-Lijst'!$A$8:$T$994,,18)="Fout")+(INDEX('FIT-Lijst'!$A$8:$T$994,,18)="Kritiek Fout"),MATCH(ROW('FIT-Lijst'!$A$8:$A$994),ROW('FIT-Lijst'!$A$8:$A$994)),""),ROWS('FIT-Lijst'!$A$4:R952)),COLUMNS('FIT-Lijst'!$A$4:R952)),"")</f>
        <v/>
      </c>
      <c r="E963" s="164" t="str">
        <f t="array" ref="E963">IFERROR(INDEX('FIT-Lijst'!$A$8:$T$994,SMALL(IF((INDEX('FIT-Lijst'!$A$8:$T$994,,18)="Fout")+(INDEX('FIT-Lijst'!$A$8:$T$994,,18)="Kritiek Fout"),MATCH(ROW('FIT-Lijst'!$A$8:$A$994),ROW('FIT-Lijst'!$A$8:$A$994)),""),ROWS('FIT-Lijst'!$A$4:S952)),COLUMNS('FIT-Lijst'!$A$4:S952)),"")</f>
        <v/>
      </c>
      <c r="F963" s="163" t="str">
        <f t="array" ref="F963">IFERROR(INDEX('FIT-Lijst'!$A$8:$T$994,SMALL(IF((INDEX('FIT-Lijst'!$A$8:$T$994,,18)="Fout")+(INDEX('FIT-Lijst'!$A$8:$T$994,,18)="Kritiek Fout"),MATCH(ROW('FIT-Lijst'!$A$8:$A$994),ROW('FIT-Lijst'!$A$8:$A$994)),""),ROWS('FIT-Lijst'!$A$4:T952)),COLUMNS('FIT-Lijst'!$A$4:T952)),"")</f>
        <v/>
      </c>
      <c r="G963" s="172"/>
      <c r="H963" s="172"/>
      <c r="I963" s="172"/>
      <c r="J963" s="173"/>
      <c r="K963" s="173"/>
      <c r="L963" s="173"/>
      <c r="M963" s="173"/>
      <c r="N963" s="173"/>
      <c r="O963" s="173"/>
      <c r="P963" s="173"/>
      <c r="Q963" s="173"/>
      <c r="R963" s="173"/>
      <c r="S963" s="173"/>
      <c r="T963" s="174" t="str">
        <f t="shared" si="46"/>
        <v/>
      </c>
      <c r="U963" s="174" t="str">
        <f t="shared" si="44"/>
        <v/>
      </c>
      <c r="V963" s="175" t="str">
        <f t="shared" si="45"/>
        <v/>
      </c>
      <c r="W963" s="172"/>
      <c r="X963" s="172"/>
    </row>
    <row r="964" spans="1:24" x14ac:dyDescent="0.15">
      <c r="A964" s="163" t="str">
        <f t="array" ref="A964">IFERROR(INDEX('FIT-Lijst'!$A$8:$T$994,SMALL(IF((INDEX('FIT-Lijst'!$A$8:$T$994,,18)="Fout")+(INDEX('FIT-Lijst'!$A$8:$T$994,,18)="Kritiek Fout"),MATCH(ROW('FIT-Lijst'!$A$8:$A$994),ROW('FIT-Lijst'!$A$8:$A$994)),""),ROWS('FIT-Lijst'!$A$4:A953)),COLUMNS('FIT-Lijst'!$A$4:A953)),"")</f>
        <v/>
      </c>
      <c r="B964" s="163" t="str">
        <f t="array" ref="B964">IFERROR(INDEX('FIT-Lijst'!$A$8:$T$994,SMALL(IF((INDEX('FIT-Lijst'!$A$8:$T$994,,18)="Fout")+(INDEX('FIT-Lijst'!$A$8:$T$994,,18)="Kritiek Fout"),MATCH(ROW('FIT-Lijst'!$A$8:$A$994),ROW('FIT-Lijst'!$A$8:$A$994)),""),ROWS('FIT-Lijst'!$A$4:D953)),COLUMNS('FIT-Lijst'!$A$4:D953)),"")</f>
        <v/>
      </c>
      <c r="C964" s="15" t="str">
        <f>IFERROR(VLOOKUP(A964,'FIT-Lijst'!A:Q,5,FALSE),"")</f>
        <v/>
      </c>
      <c r="D964" s="163" t="str">
        <f t="array" ref="D964">IFERROR(INDEX('FIT-Lijst'!$A$8:$T$994,SMALL(IF((INDEX('FIT-Lijst'!$A$8:$T$994,,18)="Fout")+(INDEX('FIT-Lijst'!$A$8:$T$994,,18)="Kritiek Fout"),MATCH(ROW('FIT-Lijst'!$A$8:$A$994),ROW('FIT-Lijst'!$A$8:$A$994)),""),ROWS('FIT-Lijst'!$A$4:R953)),COLUMNS('FIT-Lijst'!$A$4:R953)),"")</f>
        <v/>
      </c>
      <c r="E964" s="164" t="str">
        <f t="array" ref="E964">IFERROR(INDEX('FIT-Lijst'!$A$8:$T$994,SMALL(IF((INDEX('FIT-Lijst'!$A$8:$T$994,,18)="Fout")+(INDEX('FIT-Lijst'!$A$8:$T$994,,18)="Kritiek Fout"),MATCH(ROW('FIT-Lijst'!$A$8:$A$994),ROW('FIT-Lijst'!$A$8:$A$994)),""),ROWS('FIT-Lijst'!$A$4:S953)),COLUMNS('FIT-Lijst'!$A$4:S953)),"")</f>
        <v/>
      </c>
      <c r="F964" s="163" t="str">
        <f t="array" ref="F964">IFERROR(INDEX('FIT-Lijst'!$A$8:$T$994,SMALL(IF((INDEX('FIT-Lijst'!$A$8:$T$994,,18)="Fout")+(INDEX('FIT-Lijst'!$A$8:$T$994,,18)="Kritiek Fout"),MATCH(ROW('FIT-Lijst'!$A$8:$A$994),ROW('FIT-Lijst'!$A$8:$A$994)),""),ROWS('FIT-Lijst'!$A$4:T953)),COLUMNS('FIT-Lijst'!$A$4:T953)),"")</f>
        <v/>
      </c>
      <c r="G964" s="172"/>
      <c r="H964" s="172"/>
      <c r="I964" s="172"/>
      <c r="J964" s="173"/>
      <c r="K964" s="173"/>
      <c r="L964" s="173"/>
      <c r="M964" s="173"/>
      <c r="N964" s="173"/>
      <c r="O964" s="173"/>
      <c r="P964" s="173"/>
      <c r="Q964" s="173"/>
      <c r="R964" s="173"/>
      <c r="S964" s="173"/>
      <c r="T964" s="174" t="str">
        <f t="shared" si="46"/>
        <v/>
      </c>
      <c r="U964" s="174" t="str">
        <f t="shared" si="44"/>
        <v/>
      </c>
      <c r="V964" s="175" t="str">
        <f t="shared" si="45"/>
        <v/>
      </c>
      <c r="W964" s="172"/>
      <c r="X964" s="172"/>
    </row>
    <row r="965" spans="1:24" x14ac:dyDescent="0.15">
      <c r="A965" s="163" t="str">
        <f t="array" ref="A965">IFERROR(INDEX('FIT-Lijst'!$A$8:$T$994,SMALL(IF((INDEX('FIT-Lijst'!$A$8:$T$994,,18)="Fout")+(INDEX('FIT-Lijst'!$A$8:$T$994,,18)="Kritiek Fout"),MATCH(ROW('FIT-Lijst'!$A$8:$A$994),ROW('FIT-Lijst'!$A$8:$A$994)),""),ROWS('FIT-Lijst'!$A$4:A954)),COLUMNS('FIT-Lijst'!$A$4:A954)),"")</f>
        <v/>
      </c>
      <c r="B965" s="163" t="str">
        <f t="array" ref="B965">IFERROR(INDEX('FIT-Lijst'!$A$8:$T$994,SMALL(IF((INDEX('FIT-Lijst'!$A$8:$T$994,,18)="Fout")+(INDEX('FIT-Lijst'!$A$8:$T$994,,18)="Kritiek Fout"),MATCH(ROW('FIT-Lijst'!$A$8:$A$994),ROW('FIT-Lijst'!$A$8:$A$994)),""),ROWS('FIT-Lijst'!$A$4:D954)),COLUMNS('FIT-Lijst'!$A$4:D954)),"")</f>
        <v/>
      </c>
      <c r="C965" s="15" t="str">
        <f>IFERROR(VLOOKUP(A965,'FIT-Lijst'!A:Q,5,FALSE),"")</f>
        <v/>
      </c>
      <c r="D965" s="163" t="str">
        <f t="array" ref="D965">IFERROR(INDEX('FIT-Lijst'!$A$8:$T$994,SMALL(IF((INDEX('FIT-Lijst'!$A$8:$T$994,,18)="Fout")+(INDEX('FIT-Lijst'!$A$8:$T$994,,18)="Kritiek Fout"),MATCH(ROW('FIT-Lijst'!$A$8:$A$994),ROW('FIT-Lijst'!$A$8:$A$994)),""),ROWS('FIT-Lijst'!$A$4:R954)),COLUMNS('FIT-Lijst'!$A$4:R954)),"")</f>
        <v/>
      </c>
      <c r="E965" s="164" t="str">
        <f t="array" ref="E965">IFERROR(INDEX('FIT-Lijst'!$A$8:$T$994,SMALL(IF((INDEX('FIT-Lijst'!$A$8:$T$994,,18)="Fout")+(INDEX('FIT-Lijst'!$A$8:$T$994,,18)="Kritiek Fout"),MATCH(ROW('FIT-Lijst'!$A$8:$A$994),ROW('FIT-Lijst'!$A$8:$A$994)),""),ROWS('FIT-Lijst'!$A$4:S954)),COLUMNS('FIT-Lijst'!$A$4:S954)),"")</f>
        <v/>
      </c>
      <c r="F965" s="163" t="str">
        <f t="array" ref="F965">IFERROR(INDEX('FIT-Lijst'!$A$8:$T$994,SMALL(IF((INDEX('FIT-Lijst'!$A$8:$T$994,,18)="Fout")+(INDEX('FIT-Lijst'!$A$8:$T$994,,18)="Kritiek Fout"),MATCH(ROW('FIT-Lijst'!$A$8:$A$994),ROW('FIT-Lijst'!$A$8:$A$994)),""),ROWS('FIT-Lijst'!$A$4:T954)),COLUMNS('FIT-Lijst'!$A$4:T954)),"")</f>
        <v/>
      </c>
      <c r="G965" s="172"/>
      <c r="H965" s="172"/>
      <c r="I965" s="172"/>
      <c r="J965" s="173"/>
      <c r="K965" s="173"/>
      <c r="L965" s="173"/>
      <c r="M965" s="173"/>
      <c r="N965" s="173"/>
      <c r="O965" s="173"/>
      <c r="P965" s="173"/>
      <c r="Q965" s="173"/>
      <c r="R965" s="173"/>
      <c r="S965" s="173"/>
      <c r="T965" s="174" t="str">
        <f t="shared" si="46"/>
        <v/>
      </c>
      <c r="U965" s="174" t="str">
        <f t="shared" si="44"/>
        <v/>
      </c>
      <c r="V965" s="175" t="str">
        <f t="shared" si="45"/>
        <v/>
      </c>
      <c r="W965" s="172"/>
      <c r="X965" s="172"/>
    </row>
    <row r="966" spans="1:24" x14ac:dyDescent="0.15">
      <c r="A966" s="163" t="str">
        <f t="array" ref="A966">IFERROR(INDEX('FIT-Lijst'!$A$8:$T$994,SMALL(IF((INDEX('FIT-Lijst'!$A$8:$T$994,,18)="Fout")+(INDEX('FIT-Lijst'!$A$8:$T$994,,18)="Kritiek Fout"),MATCH(ROW('FIT-Lijst'!$A$8:$A$994),ROW('FIT-Lijst'!$A$8:$A$994)),""),ROWS('FIT-Lijst'!$A$4:A955)),COLUMNS('FIT-Lijst'!$A$4:A955)),"")</f>
        <v/>
      </c>
      <c r="B966" s="163" t="str">
        <f t="array" ref="B966">IFERROR(INDEX('FIT-Lijst'!$A$8:$T$994,SMALL(IF((INDEX('FIT-Lijst'!$A$8:$T$994,,18)="Fout")+(INDEX('FIT-Lijst'!$A$8:$T$994,,18)="Kritiek Fout"),MATCH(ROW('FIT-Lijst'!$A$8:$A$994),ROW('FIT-Lijst'!$A$8:$A$994)),""),ROWS('FIT-Lijst'!$A$4:D955)),COLUMNS('FIT-Lijst'!$A$4:D955)),"")</f>
        <v/>
      </c>
      <c r="C966" s="15" t="str">
        <f>IFERROR(VLOOKUP(A966,'FIT-Lijst'!A:Q,5,FALSE),"")</f>
        <v/>
      </c>
      <c r="D966" s="163" t="str">
        <f t="array" ref="D966">IFERROR(INDEX('FIT-Lijst'!$A$8:$T$994,SMALL(IF((INDEX('FIT-Lijst'!$A$8:$T$994,,18)="Fout")+(INDEX('FIT-Lijst'!$A$8:$T$994,,18)="Kritiek Fout"),MATCH(ROW('FIT-Lijst'!$A$8:$A$994),ROW('FIT-Lijst'!$A$8:$A$994)),""),ROWS('FIT-Lijst'!$A$4:R955)),COLUMNS('FIT-Lijst'!$A$4:R955)),"")</f>
        <v/>
      </c>
      <c r="E966" s="164" t="str">
        <f t="array" ref="E966">IFERROR(INDEX('FIT-Lijst'!$A$8:$T$994,SMALL(IF((INDEX('FIT-Lijst'!$A$8:$T$994,,18)="Fout")+(INDEX('FIT-Lijst'!$A$8:$T$994,,18)="Kritiek Fout"),MATCH(ROW('FIT-Lijst'!$A$8:$A$994),ROW('FIT-Lijst'!$A$8:$A$994)),""),ROWS('FIT-Lijst'!$A$4:S955)),COLUMNS('FIT-Lijst'!$A$4:S955)),"")</f>
        <v/>
      </c>
      <c r="F966" s="163" t="str">
        <f t="array" ref="F966">IFERROR(INDEX('FIT-Lijst'!$A$8:$T$994,SMALL(IF((INDEX('FIT-Lijst'!$A$8:$T$994,,18)="Fout")+(INDEX('FIT-Lijst'!$A$8:$T$994,,18)="Kritiek Fout"),MATCH(ROW('FIT-Lijst'!$A$8:$A$994),ROW('FIT-Lijst'!$A$8:$A$994)),""),ROWS('FIT-Lijst'!$A$4:T955)),COLUMNS('FIT-Lijst'!$A$4:T955)),"")</f>
        <v/>
      </c>
      <c r="G966" s="172"/>
      <c r="H966" s="172"/>
      <c r="I966" s="172"/>
      <c r="J966" s="173"/>
      <c r="K966" s="173"/>
      <c r="L966" s="173"/>
      <c r="M966" s="173"/>
      <c r="N966" s="173"/>
      <c r="O966" s="173"/>
      <c r="P966" s="173"/>
      <c r="Q966" s="173"/>
      <c r="R966" s="173"/>
      <c r="S966" s="173"/>
      <c r="T966" s="174" t="str">
        <f t="shared" si="46"/>
        <v/>
      </c>
      <c r="U966" s="174" t="str">
        <f t="shared" ref="U966:U1004" si="47">IF(OR(J966="",T966=""),"",J966*T966)</f>
        <v/>
      </c>
      <c r="V966" s="175" t="str">
        <f t="shared" si="45"/>
        <v/>
      </c>
      <c r="W966" s="172"/>
      <c r="X966" s="172"/>
    </row>
    <row r="967" spans="1:24" x14ac:dyDescent="0.15">
      <c r="A967" s="163" t="str">
        <f t="array" ref="A967">IFERROR(INDEX('FIT-Lijst'!$A$8:$T$994,SMALL(IF((INDEX('FIT-Lijst'!$A$8:$T$994,,18)="Fout")+(INDEX('FIT-Lijst'!$A$8:$T$994,,18)="Kritiek Fout"),MATCH(ROW('FIT-Lijst'!$A$8:$A$994),ROW('FIT-Lijst'!$A$8:$A$994)),""),ROWS('FIT-Lijst'!$A$4:A956)),COLUMNS('FIT-Lijst'!$A$4:A956)),"")</f>
        <v/>
      </c>
      <c r="B967" s="163" t="str">
        <f t="array" ref="B967">IFERROR(INDEX('FIT-Lijst'!$A$8:$T$994,SMALL(IF((INDEX('FIT-Lijst'!$A$8:$T$994,,18)="Fout")+(INDEX('FIT-Lijst'!$A$8:$T$994,,18)="Kritiek Fout"),MATCH(ROW('FIT-Lijst'!$A$8:$A$994),ROW('FIT-Lijst'!$A$8:$A$994)),""),ROWS('FIT-Lijst'!$A$4:D956)),COLUMNS('FIT-Lijst'!$A$4:D956)),"")</f>
        <v/>
      </c>
      <c r="C967" s="15" t="str">
        <f>IFERROR(VLOOKUP(A967,'FIT-Lijst'!A:Q,5,FALSE),"")</f>
        <v/>
      </c>
      <c r="D967" s="163" t="str">
        <f t="array" ref="D967">IFERROR(INDEX('FIT-Lijst'!$A$8:$T$994,SMALL(IF((INDEX('FIT-Lijst'!$A$8:$T$994,,18)="Fout")+(INDEX('FIT-Lijst'!$A$8:$T$994,,18)="Kritiek Fout"),MATCH(ROW('FIT-Lijst'!$A$8:$A$994),ROW('FIT-Lijst'!$A$8:$A$994)),""),ROWS('FIT-Lijst'!$A$4:R956)),COLUMNS('FIT-Lijst'!$A$4:R956)),"")</f>
        <v/>
      </c>
      <c r="E967" s="164" t="str">
        <f t="array" ref="E967">IFERROR(INDEX('FIT-Lijst'!$A$8:$T$994,SMALL(IF((INDEX('FIT-Lijst'!$A$8:$T$994,,18)="Fout")+(INDEX('FIT-Lijst'!$A$8:$T$994,,18)="Kritiek Fout"),MATCH(ROW('FIT-Lijst'!$A$8:$A$994),ROW('FIT-Lijst'!$A$8:$A$994)),""),ROWS('FIT-Lijst'!$A$4:S956)),COLUMNS('FIT-Lijst'!$A$4:S956)),"")</f>
        <v/>
      </c>
      <c r="F967" s="163" t="str">
        <f t="array" ref="F967">IFERROR(INDEX('FIT-Lijst'!$A$8:$T$994,SMALL(IF((INDEX('FIT-Lijst'!$A$8:$T$994,,18)="Fout")+(INDEX('FIT-Lijst'!$A$8:$T$994,,18)="Kritiek Fout"),MATCH(ROW('FIT-Lijst'!$A$8:$A$994),ROW('FIT-Lijst'!$A$8:$A$994)),""),ROWS('FIT-Lijst'!$A$4:T956)),COLUMNS('FIT-Lijst'!$A$4:T956)),"")</f>
        <v/>
      </c>
      <c r="G967" s="172"/>
      <c r="H967" s="172"/>
      <c r="I967" s="172"/>
      <c r="J967" s="173"/>
      <c r="K967" s="173"/>
      <c r="L967" s="173"/>
      <c r="M967" s="173"/>
      <c r="N967" s="173"/>
      <c r="O967" s="173"/>
      <c r="P967" s="173"/>
      <c r="Q967" s="173"/>
      <c r="R967" s="173"/>
      <c r="S967" s="173"/>
      <c r="T967" s="174" t="str">
        <f t="shared" si="46"/>
        <v/>
      </c>
      <c r="U967" s="174" t="str">
        <f t="shared" si="47"/>
        <v/>
      </c>
      <c r="V967" s="175" t="str">
        <f t="shared" ref="V967:V1004" si="48">IF(U967="","",IF(U967&lt;=5,"Acceptabel",IF(AND(U967&gt;=6,U967&lt;=12),"Ongewenst","Onacceptabel")))</f>
        <v/>
      </c>
      <c r="W967" s="172"/>
      <c r="X967" s="172"/>
    </row>
    <row r="968" spans="1:24" x14ac:dyDescent="0.15">
      <c r="A968" s="163" t="str">
        <f t="array" ref="A968">IFERROR(INDEX('FIT-Lijst'!$A$8:$T$994,SMALL(IF((INDEX('FIT-Lijst'!$A$8:$T$994,,18)="Fout")+(INDEX('FIT-Lijst'!$A$8:$T$994,,18)="Kritiek Fout"),MATCH(ROW('FIT-Lijst'!$A$8:$A$994),ROW('FIT-Lijst'!$A$8:$A$994)),""),ROWS('FIT-Lijst'!$A$4:A957)),COLUMNS('FIT-Lijst'!$A$4:A957)),"")</f>
        <v/>
      </c>
      <c r="B968" s="163" t="str">
        <f t="array" ref="B968">IFERROR(INDEX('FIT-Lijst'!$A$8:$T$994,SMALL(IF((INDEX('FIT-Lijst'!$A$8:$T$994,,18)="Fout")+(INDEX('FIT-Lijst'!$A$8:$T$994,,18)="Kritiek Fout"),MATCH(ROW('FIT-Lijst'!$A$8:$A$994),ROW('FIT-Lijst'!$A$8:$A$994)),""),ROWS('FIT-Lijst'!$A$4:D957)),COLUMNS('FIT-Lijst'!$A$4:D957)),"")</f>
        <v/>
      </c>
      <c r="C968" s="15" t="str">
        <f>IFERROR(VLOOKUP(A968,'FIT-Lijst'!A:Q,5,FALSE),"")</f>
        <v/>
      </c>
      <c r="D968" s="163" t="str">
        <f t="array" ref="D968">IFERROR(INDEX('FIT-Lijst'!$A$8:$T$994,SMALL(IF((INDEX('FIT-Lijst'!$A$8:$T$994,,18)="Fout")+(INDEX('FIT-Lijst'!$A$8:$T$994,,18)="Kritiek Fout"),MATCH(ROW('FIT-Lijst'!$A$8:$A$994),ROW('FIT-Lijst'!$A$8:$A$994)),""),ROWS('FIT-Lijst'!$A$4:R957)),COLUMNS('FIT-Lijst'!$A$4:R957)),"")</f>
        <v/>
      </c>
      <c r="E968" s="164" t="str">
        <f t="array" ref="E968">IFERROR(INDEX('FIT-Lijst'!$A$8:$T$994,SMALL(IF((INDEX('FIT-Lijst'!$A$8:$T$994,,18)="Fout")+(INDEX('FIT-Lijst'!$A$8:$T$994,,18)="Kritiek Fout"),MATCH(ROW('FIT-Lijst'!$A$8:$A$994),ROW('FIT-Lijst'!$A$8:$A$994)),""),ROWS('FIT-Lijst'!$A$4:S957)),COLUMNS('FIT-Lijst'!$A$4:S957)),"")</f>
        <v/>
      </c>
      <c r="F968" s="163" t="str">
        <f t="array" ref="F968">IFERROR(INDEX('FIT-Lijst'!$A$8:$T$994,SMALL(IF((INDEX('FIT-Lijst'!$A$8:$T$994,,18)="Fout")+(INDEX('FIT-Lijst'!$A$8:$T$994,,18)="Kritiek Fout"),MATCH(ROW('FIT-Lijst'!$A$8:$A$994),ROW('FIT-Lijst'!$A$8:$A$994)),""),ROWS('FIT-Lijst'!$A$4:T957)),COLUMNS('FIT-Lijst'!$A$4:T957)),"")</f>
        <v/>
      </c>
      <c r="G968" s="172"/>
      <c r="H968" s="172"/>
      <c r="I968" s="172"/>
      <c r="J968" s="173"/>
      <c r="K968" s="173"/>
      <c r="L968" s="173"/>
      <c r="M968" s="173"/>
      <c r="N968" s="173"/>
      <c r="O968" s="173"/>
      <c r="P968" s="173"/>
      <c r="Q968" s="173"/>
      <c r="R968" s="173"/>
      <c r="S968" s="173"/>
      <c r="T968" s="174" t="str">
        <f t="shared" si="46"/>
        <v/>
      </c>
      <c r="U968" s="174" t="str">
        <f t="shared" si="47"/>
        <v/>
      </c>
      <c r="V968" s="175" t="str">
        <f t="shared" si="48"/>
        <v/>
      </c>
      <c r="W968" s="172"/>
      <c r="X968" s="172"/>
    </row>
    <row r="969" spans="1:24" x14ac:dyDescent="0.15">
      <c r="A969" s="163" t="str">
        <f t="array" ref="A969">IFERROR(INDEX('FIT-Lijst'!$A$8:$T$994,SMALL(IF((INDEX('FIT-Lijst'!$A$8:$T$994,,18)="Fout")+(INDEX('FIT-Lijst'!$A$8:$T$994,,18)="Kritiek Fout"),MATCH(ROW('FIT-Lijst'!$A$8:$A$994),ROW('FIT-Lijst'!$A$8:$A$994)),""),ROWS('FIT-Lijst'!$A$4:A958)),COLUMNS('FIT-Lijst'!$A$4:A958)),"")</f>
        <v/>
      </c>
      <c r="B969" s="163" t="str">
        <f t="array" ref="B969">IFERROR(INDEX('FIT-Lijst'!$A$8:$T$994,SMALL(IF((INDEX('FIT-Lijst'!$A$8:$T$994,,18)="Fout")+(INDEX('FIT-Lijst'!$A$8:$T$994,,18)="Kritiek Fout"),MATCH(ROW('FIT-Lijst'!$A$8:$A$994),ROW('FIT-Lijst'!$A$8:$A$994)),""),ROWS('FIT-Lijst'!$A$4:D958)),COLUMNS('FIT-Lijst'!$A$4:D958)),"")</f>
        <v/>
      </c>
      <c r="C969" s="15" t="str">
        <f>IFERROR(VLOOKUP(A969,'FIT-Lijst'!A:Q,5,FALSE),"")</f>
        <v/>
      </c>
      <c r="D969" s="163" t="str">
        <f t="array" ref="D969">IFERROR(INDEX('FIT-Lijst'!$A$8:$T$994,SMALL(IF((INDEX('FIT-Lijst'!$A$8:$T$994,,18)="Fout")+(INDEX('FIT-Lijst'!$A$8:$T$994,,18)="Kritiek Fout"),MATCH(ROW('FIT-Lijst'!$A$8:$A$994),ROW('FIT-Lijst'!$A$8:$A$994)),""),ROWS('FIT-Lijst'!$A$4:R958)),COLUMNS('FIT-Lijst'!$A$4:R958)),"")</f>
        <v/>
      </c>
      <c r="E969" s="164" t="str">
        <f t="array" ref="E969">IFERROR(INDEX('FIT-Lijst'!$A$8:$T$994,SMALL(IF((INDEX('FIT-Lijst'!$A$8:$T$994,,18)="Fout")+(INDEX('FIT-Lijst'!$A$8:$T$994,,18)="Kritiek Fout"),MATCH(ROW('FIT-Lijst'!$A$8:$A$994),ROW('FIT-Lijst'!$A$8:$A$994)),""),ROWS('FIT-Lijst'!$A$4:S958)),COLUMNS('FIT-Lijst'!$A$4:S958)),"")</f>
        <v/>
      </c>
      <c r="F969" s="163" t="str">
        <f t="array" ref="F969">IFERROR(INDEX('FIT-Lijst'!$A$8:$T$994,SMALL(IF((INDEX('FIT-Lijst'!$A$8:$T$994,,18)="Fout")+(INDEX('FIT-Lijst'!$A$8:$T$994,,18)="Kritiek Fout"),MATCH(ROW('FIT-Lijst'!$A$8:$A$994),ROW('FIT-Lijst'!$A$8:$A$994)),""),ROWS('FIT-Lijst'!$A$4:T958)),COLUMNS('FIT-Lijst'!$A$4:T958)),"")</f>
        <v/>
      </c>
      <c r="G969" s="172"/>
      <c r="H969" s="172"/>
      <c r="I969" s="172"/>
      <c r="J969" s="173"/>
      <c r="K969" s="173"/>
      <c r="L969" s="173"/>
      <c r="M969" s="173"/>
      <c r="N969" s="173"/>
      <c r="O969" s="173"/>
      <c r="P969" s="173"/>
      <c r="Q969" s="173"/>
      <c r="R969" s="173"/>
      <c r="S969" s="173"/>
      <c r="T969" s="174" t="str">
        <f t="shared" ref="T969:T1004" si="49">IF(COUNT(K969:S969)=0,"",MAX(K969:S969))</f>
        <v/>
      </c>
      <c r="U969" s="174" t="str">
        <f t="shared" si="47"/>
        <v/>
      </c>
      <c r="V969" s="175" t="str">
        <f t="shared" si="48"/>
        <v/>
      </c>
      <c r="W969" s="172"/>
      <c r="X969" s="172"/>
    </row>
    <row r="970" spans="1:24" x14ac:dyDescent="0.15">
      <c r="A970" s="163" t="str">
        <f t="array" ref="A970">IFERROR(INDEX('FIT-Lijst'!$A$8:$T$994,SMALL(IF((INDEX('FIT-Lijst'!$A$8:$T$994,,18)="Fout")+(INDEX('FIT-Lijst'!$A$8:$T$994,,18)="Kritiek Fout"),MATCH(ROW('FIT-Lijst'!$A$8:$A$994),ROW('FIT-Lijst'!$A$8:$A$994)),""),ROWS('FIT-Lijst'!$A$4:A959)),COLUMNS('FIT-Lijst'!$A$4:A959)),"")</f>
        <v/>
      </c>
      <c r="B970" s="163" t="str">
        <f t="array" ref="B970">IFERROR(INDEX('FIT-Lijst'!$A$8:$T$994,SMALL(IF((INDEX('FIT-Lijst'!$A$8:$T$994,,18)="Fout")+(INDEX('FIT-Lijst'!$A$8:$T$994,,18)="Kritiek Fout"),MATCH(ROW('FIT-Lijst'!$A$8:$A$994),ROW('FIT-Lijst'!$A$8:$A$994)),""),ROWS('FIT-Lijst'!$A$4:D959)),COLUMNS('FIT-Lijst'!$A$4:D959)),"")</f>
        <v/>
      </c>
      <c r="C970" s="15" t="str">
        <f>IFERROR(VLOOKUP(A970,'FIT-Lijst'!A:Q,5,FALSE),"")</f>
        <v/>
      </c>
      <c r="D970" s="163" t="str">
        <f t="array" ref="D970">IFERROR(INDEX('FIT-Lijst'!$A$8:$T$994,SMALL(IF((INDEX('FIT-Lijst'!$A$8:$T$994,,18)="Fout")+(INDEX('FIT-Lijst'!$A$8:$T$994,,18)="Kritiek Fout"),MATCH(ROW('FIT-Lijst'!$A$8:$A$994),ROW('FIT-Lijst'!$A$8:$A$994)),""),ROWS('FIT-Lijst'!$A$4:R959)),COLUMNS('FIT-Lijst'!$A$4:R959)),"")</f>
        <v/>
      </c>
      <c r="E970" s="164" t="str">
        <f t="array" ref="E970">IFERROR(INDEX('FIT-Lijst'!$A$8:$T$994,SMALL(IF((INDEX('FIT-Lijst'!$A$8:$T$994,,18)="Fout")+(INDEX('FIT-Lijst'!$A$8:$T$994,,18)="Kritiek Fout"),MATCH(ROW('FIT-Lijst'!$A$8:$A$994),ROW('FIT-Lijst'!$A$8:$A$994)),""),ROWS('FIT-Lijst'!$A$4:S959)),COLUMNS('FIT-Lijst'!$A$4:S959)),"")</f>
        <v/>
      </c>
      <c r="F970" s="163" t="str">
        <f t="array" ref="F970">IFERROR(INDEX('FIT-Lijst'!$A$8:$T$994,SMALL(IF((INDEX('FIT-Lijst'!$A$8:$T$994,,18)="Fout")+(INDEX('FIT-Lijst'!$A$8:$T$994,,18)="Kritiek Fout"),MATCH(ROW('FIT-Lijst'!$A$8:$A$994),ROW('FIT-Lijst'!$A$8:$A$994)),""),ROWS('FIT-Lijst'!$A$4:T959)),COLUMNS('FIT-Lijst'!$A$4:T959)),"")</f>
        <v/>
      </c>
      <c r="G970" s="172"/>
      <c r="H970" s="172"/>
      <c r="I970" s="172"/>
      <c r="J970" s="173"/>
      <c r="K970" s="173"/>
      <c r="L970" s="173"/>
      <c r="M970" s="173"/>
      <c r="N970" s="173"/>
      <c r="O970" s="173"/>
      <c r="P970" s="173"/>
      <c r="Q970" s="173"/>
      <c r="R970" s="173"/>
      <c r="S970" s="173"/>
      <c r="T970" s="174" t="str">
        <f t="shared" si="49"/>
        <v/>
      </c>
      <c r="U970" s="174" t="str">
        <f t="shared" si="47"/>
        <v/>
      </c>
      <c r="V970" s="175" t="str">
        <f t="shared" si="48"/>
        <v/>
      </c>
      <c r="W970" s="172"/>
      <c r="X970" s="172"/>
    </row>
    <row r="971" spans="1:24" x14ac:dyDescent="0.15">
      <c r="A971" s="163" t="str">
        <f t="array" ref="A971">IFERROR(INDEX('FIT-Lijst'!$A$8:$T$994,SMALL(IF((INDEX('FIT-Lijst'!$A$8:$T$994,,18)="Fout")+(INDEX('FIT-Lijst'!$A$8:$T$994,,18)="Kritiek Fout"),MATCH(ROW('FIT-Lijst'!$A$8:$A$994),ROW('FIT-Lijst'!$A$8:$A$994)),""),ROWS('FIT-Lijst'!$A$4:A960)),COLUMNS('FIT-Lijst'!$A$4:A960)),"")</f>
        <v/>
      </c>
      <c r="B971" s="163" t="str">
        <f t="array" ref="B971">IFERROR(INDEX('FIT-Lijst'!$A$8:$T$994,SMALL(IF((INDEX('FIT-Lijst'!$A$8:$T$994,,18)="Fout")+(INDEX('FIT-Lijst'!$A$8:$T$994,,18)="Kritiek Fout"),MATCH(ROW('FIT-Lijst'!$A$8:$A$994),ROW('FIT-Lijst'!$A$8:$A$994)),""),ROWS('FIT-Lijst'!$A$4:D960)),COLUMNS('FIT-Lijst'!$A$4:D960)),"")</f>
        <v/>
      </c>
      <c r="C971" s="15" t="str">
        <f>IFERROR(VLOOKUP(A971,'FIT-Lijst'!A:Q,5,FALSE),"")</f>
        <v/>
      </c>
      <c r="D971" s="163" t="str">
        <f t="array" ref="D971">IFERROR(INDEX('FIT-Lijst'!$A$8:$T$994,SMALL(IF((INDEX('FIT-Lijst'!$A$8:$T$994,,18)="Fout")+(INDEX('FIT-Lijst'!$A$8:$T$994,,18)="Kritiek Fout"),MATCH(ROW('FIT-Lijst'!$A$8:$A$994),ROW('FIT-Lijst'!$A$8:$A$994)),""),ROWS('FIT-Lijst'!$A$4:R960)),COLUMNS('FIT-Lijst'!$A$4:R960)),"")</f>
        <v/>
      </c>
      <c r="E971" s="164" t="str">
        <f t="array" ref="E971">IFERROR(INDEX('FIT-Lijst'!$A$8:$T$994,SMALL(IF((INDEX('FIT-Lijst'!$A$8:$T$994,,18)="Fout")+(INDEX('FIT-Lijst'!$A$8:$T$994,,18)="Kritiek Fout"),MATCH(ROW('FIT-Lijst'!$A$8:$A$994),ROW('FIT-Lijst'!$A$8:$A$994)),""),ROWS('FIT-Lijst'!$A$4:S960)),COLUMNS('FIT-Lijst'!$A$4:S960)),"")</f>
        <v/>
      </c>
      <c r="F971" s="163" t="str">
        <f t="array" ref="F971">IFERROR(INDEX('FIT-Lijst'!$A$8:$T$994,SMALL(IF((INDEX('FIT-Lijst'!$A$8:$T$994,,18)="Fout")+(INDEX('FIT-Lijst'!$A$8:$T$994,,18)="Kritiek Fout"),MATCH(ROW('FIT-Lijst'!$A$8:$A$994),ROW('FIT-Lijst'!$A$8:$A$994)),""),ROWS('FIT-Lijst'!$A$4:T960)),COLUMNS('FIT-Lijst'!$A$4:T960)),"")</f>
        <v/>
      </c>
      <c r="G971" s="172"/>
      <c r="H971" s="172"/>
      <c r="I971" s="172"/>
      <c r="J971" s="173"/>
      <c r="K971" s="173"/>
      <c r="L971" s="173"/>
      <c r="M971" s="173"/>
      <c r="N971" s="173"/>
      <c r="O971" s="173"/>
      <c r="P971" s="173"/>
      <c r="Q971" s="173"/>
      <c r="R971" s="173"/>
      <c r="S971" s="173"/>
      <c r="T971" s="174" t="str">
        <f t="shared" si="49"/>
        <v/>
      </c>
      <c r="U971" s="174" t="str">
        <f t="shared" si="47"/>
        <v/>
      </c>
      <c r="V971" s="175" t="str">
        <f t="shared" si="48"/>
        <v/>
      </c>
      <c r="W971" s="172"/>
      <c r="X971" s="172"/>
    </row>
    <row r="972" spans="1:24" x14ac:dyDescent="0.15">
      <c r="A972" s="163" t="str">
        <f t="array" ref="A972">IFERROR(INDEX('FIT-Lijst'!$A$8:$T$994,SMALL(IF((INDEX('FIT-Lijst'!$A$8:$T$994,,18)="Fout")+(INDEX('FIT-Lijst'!$A$8:$T$994,,18)="Kritiek Fout"),MATCH(ROW('FIT-Lijst'!$A$8:$A$994),ROW('FIT-Lijst'!$A$8:$A$994)),""),ROWS('FIT-Lijst'!$A$4:A961)),COLUMNS('FIT-Lijst'!$A$4:A961)),"")</f>
        <v/>
      </c>
      <c r="B972" s="163" t="str">
        <f t="array" ref="B972">IFERROR(INDEX('FIT-Lijst'!$A$8:$T$994,SMALL(IF((INDEX('FIT-Lijst'!$A$8:$T$994,,18)="Fout")+(INDEX('FIT-Lijst'!$A$8:$T$994,,18)="Kritiek Fout"),MATCH(ROW('FIT-Lijst'!$A$8:$A$994),ROW('FIT-Lijst'!$A$8:$A$994)),""),ROWS('FIT-Lijst'!$A$4:D961)),COLUMNS('FIT-Lijst'!$A$4:D961)),"")</f>
        <v/>
      </c>
      <c r="C972" s="15" t="str">
        <f>IFERROR(VLOOKUP(A972,'FIT-Lijst'!A:Q,5,FALSE),"")</f>
        <v/>
      </c>
      <c r="D972" s="163" t="str">
        <f t="array" ref="D972">IFERROR(INDEX('FIT-Lijst'!$A$8:$T$994,SMALL(IF((INDEX('FIT-Lijst'!$A$8:$T$994,,18)="Fout")+(INDEX('FIT-Lijst'!$A$8:$T$994,,18)="Kritiek Fout"),MATCH(ROW('FIT-Lijst'!$A$8:$A$994),ROW('FIT-Lijst'!$A$8:$A$994)),""),ROWS('FIT-Lijst'!$A$4:R961)),COLUMNS('FIT-Lijst'!$A$4:R961)),"")</f>
        <v/>
      </c>
      <c r="E972" s="164" t="str">
        <f t="array" ref="E972">IFERROR(INDEX('FIT-Lijst'!$A$8:$T$994,SMALL(IF((INDEX('FIT-Lijst'!$A$8:$T$994,,18)="Fout")+(INDEX('FIT-Lijst'!$A$8:$T$994,,18)="Kritiek Fout"),MATCH(ROW('FIT-Lijst'!$A$8:$A$994),ROW('FIT-Lijst'!$A$8:$A$994)),""),ROWS('FIT-Lijst'!$A$4:S961)),COLUMNS('FIT-Lijst'!$A$4:S961)),"")</f>
        <v/>
      </c>
      <c r="F972" s="163" t="str">
        <f t="array" ref="F972">IFERROR(INDEX('FIT-Lijst'!$A$8:$T$994,SMALL(IF((INDEX('FIT-Lijst'!$A$8:$T$994,,18)="Fout")+(INDEX('FIT-Lijst'!$A$8:$T$994,,18)="Kritiek Fout"),MATCH(ROW('FIT-Lijst'!$A$8:$A$994),ROW('FIT-Lijst'!$A$8:$A$994)),""),ROWS('FIT-Lijst'!$A$4:T961)),COLUMNS('FIT-Lijst'!$A$4:T961)),"")</f>
        <v/>
      </c>
      <c r="G972" s="172"/>
      <c r="H972" s="172"/>
      <c r="I972" s="172"/>
      <c r="J972" s="173"/>
      <c r="K972" s="173"/>
      <c r="L972" s="173"/>
      <c r="M972" s="173"/>
      <c r="N972" s="173"/>
      <c r="O972" s="173"/>
      <c r="P972" s="173"/>
      <c r="Q972" s="173"/>
      <c r="R972" s="173"/>
      <c r="S972" s="173"/>
      <c r="T972" s="174" t="str">
        <f t="shared" si="49"/>
        <v/>
      </c>
      <c r="U972" s="174" t="str">
        <f t="shared" si="47"/>
        <v/>
      </c>
      <c r="V972" s="175" t="str">
        <f t="shared" si="48"/>
        <v/>
      </c>
      <c r="W972" s="172"/>
      <c r="X972" s="172"/>
    </row>
    <row r="973" spans="1:24" x14ac:dyDescent="0.15">
      <c r="A973" s="163" t="str">
        <f t="array" ref="A973">IFERROR(INDEX('FIT-Lijst'!$A$8:$T$994,SMALL(IF((INDEX('FIT-Lijst'!$A$8:$T$994,,18)="Fout")+(INDEX('FIT-Lijst'!$A$8:$T$994,,18)="Kritiek Fout"),MATCH(ROW('FIT-Lijst'!$A$8:$A$994),ROW('FIT-Lijst'!$A$8:$A$994)),""),ROWS('FIT-Lijst'!$A$4:A962)),COLUMNS('FIT-Lijst'!$A$4:A962)),"")</f>
        <v/>
      </c>
      <c r="B973" s="163" t="str">
        <f t="array" ref="B973">IFERROR(INDEX('FIT-Lijst'!$A$8:$T$994,SMALL(IF((INDEX('FIT-Lijst'!$A$8:$T$994,,18)="Fout")+(INDEX('FIT-Lijst'!$A$8:$T$994,,18)="Kritiek Fout"),MATCH(ROW('FIT-Lijst'!$A$8:$A$994),ROW('FIT-Lijst'!$A$8:$A$994)),""),ROWS('FIT-Lijst'!$A$4:D962)),COLUMNS('FIT-Lijst'!$A$4:D962)),"")</f>
        <v/>
      </c>
      <c r="C973" s="15" t="str">
        <f>IFERROR(VLOOKUP(A973,'FIT-Lijst'!A:Q,5,FALSE),"")</f>
        <v/>
      </c>
      <c r="D973" s="163" t="str">
        <f t="array" ref="D973">IFERROR(INDEX('FIT-Lijst'!$A$8:$T$994,SMALL(IF((INDEX('FIT-Lijst'!$A$8:$T$994,,18)="Fout")+(INDEX('FIT-Lijst'!$A$8:$T$994,,18)="Kritiek Fout"),MATCH(ROW('FIT-Lijst'!$A$8:$A$994),ROW('FIT-Lijst'!$A$8:$A$994)),""),ROWS('FIT-Lijst'!$A$4:R962)),COLUMNS('FIT-Lijst'!$A$4:R962)),"")</f>
        <v/>
      </c>
      <c r="E973" s="164" t="str">
        <f t="array" ref="E973">IFERROR(INDEX('FIT-Lijst'!$A$8:$T$994,SMALL(IF((INDEX('FIT-Lijst'!$A$8:$T$994,,18)="Fout")+(INDEX('FIT-Lijst'!$A$8:$T$994,,18)="Kritiek Fout"),MATCH(ROW('FIT-Lijst'!$A$8:$A$994),ROW('FIT-Lijst'!$A$8:$A$994)),""),ROWS('FIT-Lijst'!$A$4:S962)),COLUMNS('FIT-Lijst'!$A$4:S962)),"")</f>
        <v/>
      </c>
      <c r="F973" s="163" t="str">
        <f t="array" ref="F973">IFERROR(INDEX('FIT-Lijst'!$A$8:$T$994,SMALL(IF((INDEX('FIT-Lijst'!$A$8:$T$994,,18)="Fout")+(INDEX('FIT-Lijst'!$A$8:$T$994,,18)="Kritiek Fout"),MATCH(ROW('FIT-Lijst'!$A$8:$A$994),ROW('FIT-Lijst'!$A$8:$A$994)),""),ROWS('FIT-Lijst'!$A$4:T962)),COLUMNS('FIT-Lijst'!$A$4:T962)),"")</f>
        <v/>
      </c>
      <c r="G973" s="172"/>
      <c r="H973" s="172"/>
      <c r="I973" s="172"/>
      <c r="J973" s="173"/>
      <c r="K973" s="173"/>
      <c r="L973" s="173"/>
      <c r="M973" s="173"/>
      <c r="N973" s="173"/>
      <c r="O973" s="173"/>
      <c r="P973" s="173"/>
      <c r="Q973" s="173"/>
      <c r="R973" s="173"/>
      <c r="S973" s="173"/>
      <c r="T973" s="174" t="str">
        <f t="shared" si="49"/>
        <v/>
      </c>
      <c r="U973" s="174" t="str">
        <f t="shared" si="47"/>
        <v/>
      </c>
      <c r="V973" s="175" t="str">
        <f t="shared" si="48"/>
        <v/>
      </c>
      <c r="W973" s="172"/>
      <c r="X973" s="172"/>
    </row>
    <row r="974" spans="1:24" x14ac:dyDescent="0.15">
      <c r="A974" s="163" t="str">
        <f t="array" ref="A974">IFERROR(INDEX('FIT-Lijst'!$A$8:$T$994,SMALL(IF((INDEX('FIT-Lijst'!$A$8:$T$994,,18)="Fout")+(INDEX('FIT-Lijst'!$A$8:$T$994,,18)="Kritiek Fout"),MATCH(ROW('FIT-Lijst'!$A$8:$A$994),ROW('FIT-Lijst'!$A$8:$A$994)),""),ROWS('FIT-Lijst'!$A$4:A963)),COLUMNS('FIT-Lijst'!$A$4:A963)),"")</f>
        <v/>
      </c>
      <c r="B974" s="163" t="str">
        <f t="array" ref="B974">IFERROR(INDEX('FIT-Lijst'!$A$8:$T$994,SMALL(IF((INDEX('FIT-Lijst'!$A$8:$T$994,,18)="Fout")+(INDEX('FIT-Lijst'!$A$8:$T$994,,18)="Kritiek Fout"),MATCH(ROW('FIT-Lijst'!$A$8:$A$994),ROW('FIT-Lijst'!$A$8:$A$994)),""),ROWS('FIT-Lijst'!$A$4:D963)),COLUMNS('FIT-Lijst'!$A$4:D963)),"")</f>
        <v/>
      </c>
      <c r="C974" s="15" t="str">
        <f>IFERROR(VLOOKUP(A974,'FIT-Lijst'!A:Q,5,FALSE),"")</f>
        <v/>
      </c>
      <c r="D974" s="163" t="str">
        <f t="array" ref="D974">IFERROR(INDEX('FIT-Lijst'!$A$8:$T$994,SMALL(IF((INDEX('FIT-Lijst'!$A$8:$T$994,,18)="Fout")+(INDEX('FIT-Lijst'!$A$8:$T$994,,18)="Kritiek Fout"),MATCH(ROW('FIT-Lijst'!$A$8:$A$994),ROW('FIT-Lijst'!$A$8:$A$994)),""),ROWS('FIT-Lijst'!$A$4:R963)),COLUMNS('FIT-Lijst'!$A$4:R963)),"")</f>
        <v/>
      </c>
      <c r="E974" s="164" t="str">
        <f t="array" ref="E974">IFERROR(INDEX('FIT-Lijst'!$A$8:$T$994,SMALL(IF((INDEX('FIT-Lijst'!$A$8:$T$994,,18)="Fout")+(INDEX('FIT-Lijst'!$A$8:$T$994,,18)="Kritiek Fout"),MATCH(ROW('FIT-Lijst'!$A$8:$A$994),ROW('FIT-Lijst'!$A$8:$A$994)),""),ROWS('FIT-Lijst'!$A$4:S963)),COLUMNS('FIT-Lijst'!$A$4:S963)),"")</f>
        <v/>
      </c>
      <c r="F974" s="163" t="str">
        <f t="array" ref="F974">IFERROR(INDEX('FIT-Lijst'!$A$8:$T$994,SMALL(IF((INDEX('FIT-Lijst'!$A$8:$T$994,,18)="Fout")+(INDEX('FIT-Lijst'!$A$8:$T$994,,18)="Kritiek Fout"),MATCH(ROW('FIT-Lijst'!$A$8:$A$994),ROW('FIT-Lijst'!$A$8:$A$994)),""),ROWS('FIT-Lijst'!$A$4:T963)),COLUMNS('FIT-Lijst'!$A$4:T963)),"")</f>
        <v/>
      </c>
      <c r="G974" s="172"/>
      <c r="H974" s="172"/>
      <c r="I974" s="172"/>
      <c r="J974" s="173"/>
      <c r="K974" s="173"/>
      <c r="L974" s="173"/>
      <c r="M974" s="173"/>
      <c r="N974" s="173"/>
      <c r="O974" s="173"/>
      <c r="P974" s="173"/>
      <c r="Q974" s="173"/>
      <c r="R974" s="173"/>
      <c r="S974" s="173"/>
      <c r="T974" s="174" t="str">
        <f t="shared" si="49"/>
        <v/>
      </c>
      <c r="U974" s="174" t="str">
        <f t="shared" si="47"/>
        <v/>
      </c>
      <c r="V974" s="175" t="str">
        <f t="shared" si="48"/>
        <v/>
      </c>
      <c r="W974" s="172"/>
      <c r="X974" s="172"/>
    </row>
    <row r="975" spans="1:24" x14ac:dyDescent="0.15">
      <c r="A975" s="163" t="str">
        <f t="array" ref="A975">IFERROR(INDEX('FIT-Lijst'!$A$8:$T$994,SMALL(IF((INDEX('FIT-Lijst'!$A$8:$T$994,,18)="Fout")+(INDEX('FIT-Lijst'!$A$8:$T$994,,18)="Kritiek Fout"),MATCH(ROW('FIT-Lijst'!$A$8:$A$994),ROW('FIT-Lijst'!$A$8:$A$994)),""),ROWS('FIT-Lijst'!$A$4:A964)),COLUMNS('FIT-Lijst'!$A$4:A964)),"")</f>
        <v/>
      </c>
      <c r="B975" s="163" t="str">
        <f t="array" ref="B975">IFERROR(INDEX('FIT-Lijst'!$A$8:$T$994,SMALL(IF((INDEX('FIT-Lijst'!$A$8:$T$994,,18)="Fout")+(INDEX('FIT-Lijst'!$A$8:$T$994,,18)="Kritiek Fout"),MATCH(ROW('FIT-Lijst'!$A$8:$A$994),ROW('FIT-Lijst'!$A$8:$A$994)),""),ROWS('FIT-Lijst'!$A$4:D964)),COLUMNS('FIT-Lijst'!$A$4:D964)),"")</f>
        <v/>
      </c>
      <c r="C975" s="15" t="str">
        <f>IFERROR(VLOOKUP(A975,'FIT-Lijst'!A:Q,5,FALSE),"")</f>
        <v/>
      </c>
      <c r="D975" s="163" t="str">
        <f t="array" ref="D975">IFERROR(INDEX('FIT-Lijst'!$A$8:$T$994,SMALL(IF((INDEX('FIT-Lijst'!$A$8:$T$994,,18)="Fout")+(INDEX('FIT-Lijst'!$A$8:$T$994,,18)="Kritiek Fout"),MATCH(ROW('FIT-Lijst'!$A$8:$A$994),ROW('FIT-Lijst'!$A$8:$A$994)),""),ROWS('FIT-Lijst'!$A$4:R964)),COLUMNS('FIT-Lijst'!$A$4:R964)),"")</f>
        <v/>
      </c>
      <c r="E975" s="164" t="str">
        <f t="array" ref="E975">IFERROR(INDEX('FIT-Lijst'!$A$8:$T$994,SMALL(IF((INDEX('FIT-Lijst'!$A$8:$T$994,,18)="Fout")+(INDEX('FIT-Lijst'!$A$8:$T$994,,18)="Kritiek Fout"),MATCH(ROW('FIT-Lijst'!$A$8:$A$994),ROW('FIT-Lijst'!$A$8:$A$994)),""),ROWS('FIT-Lijst'!$A$4:S964)),COLUMNS('FIT-Lijst'!$A$4:S964)),"")</f>
        <v/>
      </c>
      <c r="F975" s="163" t="str">
        <f t="array" ref="F975">IFERROR(INDEX('FIT-Lijst'!$A$8:$T$994,SMALL(IF((INDEX('FIT-Lijst'!$A$8:$T$994,,18)="Fout")+(INDEX('FIT-Lijst'!$A$8:$T$994,,18)="Kritiek Fout"),MATCH(ROW('FIT-Lijst'!$A$8:$A$994),ROW('FIT-Lijst'!$A$8:$A$994)),""),ROWS('FIT-Lijst'!$A$4:T964)),COLUMNS('FIT-Lijst'!$A$4:T964)),"")</f>
        <v/>
      </c>
      <c r="G975" s="172"/>
      <c r="H975" s="172"/>
      <c r="I975" s="172"/>
      <c r="J975" s="173"/>
      <c r="K975" s="173"/>
      <c r="L975" s="173"/>
      <c r="M975" s="173"/>
      <c r="N975" s="173"/>
      <c r="O975" s="173"/>
      <c r="P975" s="173"/>
      <c r="Q975" s="173"/>
      <c r="R975" s="173"/>
      <c r="S975" s="173"/>
      <c r="T975" s="174" t="str">
        <f t="shared" si="49"/>
        <v/>
      </c>
      <c r="U975" s="174" t="str">
        <f t="shared" si="47"/>
        <v/>
      </c>
      <c r="V975" s="175" t="str">
        <f t="shared" si="48"/>
        <v/>
      </c>
      <c r="W975" s="172"/>
      <c r="X975" s="172"/>
    </row>
    <row r="976" spans="1:24" x14ac:dyDescent="0.15">
      <c r="A976" s="163" t="str">
        <f t="array" ref="A976">IFERROR(INDEX('FIT-Lijst'!$A$8:$T$994,SMALL(IF((INDEX('FIT-Lijst'!$A$8:$T$994,,18)="Fout")+(INDEX('FIT-Lijst'!$A$8:$T$994,,18)="Kritiek Fout"),MATCH(ROW('FIT-Lijst'!$A$8:$A$994),ROW('FIT-Lijst'!$A$8:$A$994)),""),ROWS('FIT-Lijst'!$A$4:A965)),COLUMNS('FIT-Lijst'!$A$4:A965)),"")</f>
        <v/>
      </c>
      <c r="B976" s="163" t="str">
        <f t="array" ref="B976">IFERROR(INDEX('FIT-Lijst'!$A$8:$T$994,SMALL(IF((INDEX('FIT-Lijst'!$A$8:$T$994,,18)="Fout")+(INDEX('FIT-Lijst'!$A$8:$T$994,,18)="Kritiek Fout"),MATCH(ROW('FIT-Lijst'!$A$8:$A$994),ROW('FIT-Lijst'!$A$8:$A$994)),""),ROWS('FIT-Lijst'!$A$4:D965)),COLUMNS('FIT-Lijst'!$A$4:D965)),"")</f>
        <v/>
      </c>
      <c r="C976" s="15" t="str">
        <f>IFERROR(VLOOKUP(A976,'FIT-Lijst'!A:Q,5,FALSE),"")</f>
        <v/>
      </c>
      <c r="D976" s="163" t="str">
        <f t="array" ref="D976">IFERROR(INDEX('FIT-Lijst'!$A$8:$T$994,SMALL(IF((INDEX('FIT-Lijst'!$A$8:$T$994,,18)="Fout")+(INDEX('FIT-Lijst'!$A$8:$T$994,,18)="Kritiek Fout"),MATCH(ROW('FIT-Lijst'!$A$8:$A$994),ROW('FIT-Lijst'!$A$8:$A$994)),""),ROWS('FIT-Lijst'!$A$4:R965)),COLUMNS('FIT-Lijst'!$A$4:R965)),"")</f>
        <v/>
      </c>
      <c r="E976" s="164" t="str">
        <f t="array" ref="E976">IFERROR(INDEX('FIT-Lijst'!$A$8:$T$994,SMALL(IF((INDEX('FIT-Lijst'!$A$8:$T$994,,18)="Fout")+(INDEX('FIT-Lijst'!$A$8:$T$994,,18)="Kritiek Fout"),MATCH(ROW('FIT-Lijst'!$A$8:$A$994),ROW('FIT-Lijst'!$A$8:$A$994)),""),ROWS('FIT-Lijst'!$A$4:S965)),COLUMNS('FIT-Lijst'!$A$4:S965)),"")</f>
        <v/>
      </c>
      <c r="F976" s="163" t="str">
        <f t="array" ref="F976">IFERROR(INDEX('FIT-Lijst'!$A$8:$T$994,SMALL(IF((INDEX('FIT-Lijst'!$A$8:$T$994,,18)="Fout")+(INDEX('FIT-Lijst'!$A$8:$T$994,,18)="Kritiek Fout"),MATCH(ROW('FIT-Lijst'!$A$8:$A$994),ROW('FIT-Lijst'!$A$8:$A$994)),""),ROWS('FIT-Lijst'!$A$4:T965)),COLUMNS('FIT-Lijst'!$A$4:T965)),"")</f>
        <v/>
      </c>
      <c r="G976" s="172"/>
      <c r="H976" s="172"/>
      <c r="I976" s="172"/>
      <c r="J976" s="173"/>
      <c r="K976" s="173"/>
      <c r="L976" s="173"/>
      <c r="M976" s="173"/>
      <c r="N976" s="173"/>
      <c r="O976" s="173"/>
      <c r="P976" s="173"/>
      <c r="Q976" s="173"/>
      <c r="R976" s="173"/>
      <c r="S976" s="173"/>
      <c r="T976" s="174" t="str">
        <f t="shared" si="49"/>
        <v/>
      </c>
      <c r="U976" s="174" t="str">
        <f t="shared" si="47"/>
        <v/>
      </c>
      <c r="V976" s="175" t="str">
        <f t="shared" si="48"/>
        <v/>
      </c>
      <c r="W976" s="172"/>
      <c r="X976" s="172"/>
    </row>
    <row r="977" spans="1:24" x14ac:dyDescent="0.15">
      <c r="A977" s="163" t="str">
        <f t="array" ref="A977">IFERROR(INDEX('FIT-Lijst'!$A$8:$T$994,SMALL(IF((INDEX('FIT-Lijst'!$A$8:$T$994,,18)="Fout")+(INDEX('FIT-Lijst'!$A$8:$T$994,,18)="Kritiek Fout"),MATCH(ROW('FIT-Lijst'!$A$8:$A$994),ROW('FIT-Lijst'!$A$8:$A$994)),""),ROWS('FIT-Lijst'!$A$4:A966)),COLUMNS('FIT-Lijst'!$A$4:A966)),"")</f>
        <v/>
      </c>
      <c r="B977" s="163" t="str">
        <f t="array" ref="B977">IFERROR(INDEX('FIT-Lijst'!$A$8:$T$994,SMALL(IF((INDEX('FIT-Lijst'!$A$8:$T$994,,18)="Fout")+(INDEX('FIT-Lijst'!$A$8:$T$994,,18)="Kritiek Fout"),MATCH(ROW('FIT-Lijst'!$A$8:$A$994),ROW('FIT-Lijst'!$A$8:$A$994)),""),ROWS('FIT-Lijst'!$A$4:D966)),COLUMNS('FIT-Lijst'!$A$4:D966)),"")</f>
        <v/>
      </c>
      <c r="C977" s="15" t="str">
        <f>IFERROR(VLOOKUP(A977,'FIT-Lijst'!A:Q,5,FALSE),"")</f>
        <v/>
      </c>
      <c r="D977" s="163" t="str">
        <f t="array" ref="D977">IFERROR(INDEX('FIT-Lijst'!$A$8:$T$994,SMALL(IF((INDEX('FIT-Lijst'!$A$8:$T$994,,18)="Fout")+(INDEX('FIT-Lijst'!$A$8:$T$994,,18)="Kritiek Fout"),MATCH(ROW('FIT-Lijst'!$A$8:$A$994),ROW('FIT-Lijst'!$A$8:$A$994)),""),ROWS('FIT-Lijst'!$A$4:R966)),COLUMNS('FIT-Lijst'!$A$4:R966)),"")</f>
        <v/>
      </c>
      <c r="E977" s="164" t="str">
        <f t="array" ref="E977">IFERROR(INDEX('FIT-Lijst'!$A$8:$T$994,SMALL(IF((INDEX('FIT-Lijst'!$A$8:$T$994,,18)="Fout")+(INDEX('FIT-Lijst'!$A$8:$T$994,,18)="Kritiek Fout"),MATCH(ROW('FIT-Lijst'!$A$8:$A$994),ROW('FIT-Lijst'!$A$8:$A$994)),""),ROWS('FIT-Lijst'!$A$4:S966)),COLUMNS('FIT-Lijst'!$A$4:S966)),"")</f>
        <v/>
      </c>
      <c r="F977" s="163" t="str">
        <f t="array" ref="F977">IFERROR(INDEX('FIT-Lijst'!$A$8:$T$994,SMALL(IF((INDEX('FIT-Lijst'!$A$8:$T$994,,18)="Fout")+(INDEX('FIT-Lijst'!$A$8:$T$994,,18)="Kritiek Fout"),MATCH(ROW('FIT-Lijst'!$A$8:$A$994),ROW('FIT-Lijst'!$A$8:$A$994)),""),ROWS('FIT-Lijst'!$A$4:T966)),COLUMNS('FIT-Lijst'!$A$4:T966)),"")</f>
        <v/>
      </c>
      <c r="G977" s="172"/>
      <c r="H977" s="172"/>
      <c r="I977" s="172"/>
      <c r="J977" s="173"/>
      <c r="K977" s="173"/>
      <c r="L977" s="173"/>
      <c r="M977" s="173"/>
      <c r="N977" s="173"/>
      <c r="O977" s="173"/>
      <c r="P977" s="173"/>
      <c r="Q977" s="173"/>
      <c r="R977" s="173"/>
      <c r="S977" s="173"/>
      <c r="T977" s="174" t="str">
        <f t="shared" si="49"/>
        <v/>
      </c>
      <c r="U977" s="174" t="str">
        <f t="shared" si="47"/>
        <v/>
      </c>
      <c r="V977" s="175" t="str">
        <f t="shared" si="48"/>
        <v/>
      </c>
      <c r="W977" s="172"/>
      <c r="X977" s="172"/>
    </row>
    <row r="978" spans="1:24" x14ac:dyDescent="0.15">
      <c r="A978" s="163" t="str">
        <f t="array" ref="A978">IFERROR(INDEX('FIT-Lijst'!$A$8:$T$994,SMALL(IF((INDEX('FIT-Lijst'!$A$8:$T$994,,18)="Fout")+(INDEX('FIT-Lijst'!$A$8:$T$994,,18)="Kritiek Fout"),MATCH(ROW('FIT-Lijst'!$A$8:$A$994),ROW('FIT-Lijst'!$A$8:$A$994)),""),ROWS('FIT-Lijst'!$A$4:A967)),COLUMNS('FIT-Lijst'!$A$4:A967)),"")</f>
        <v/>
      </c>
      <c r="B978" s="163" t="str">
        <f t="array" ref="B978">IFERROR(INDEX('FIT-Lijst'!$A$8:$T$994,SMALL(IF((INDEX('FIT-Lijst'!$A$8:$T$994,,18)="Fout")+(INDEX('FIT-Lijst'!$A$8:$T$994,,18)="Kritiek Fout"),MATCH(ROW('FIT-Lijst'!$A$8:$A$994),ROW('FIT-Lijst'!$A$8:$A$994)),""),ROWS('FIT-Lijst'!$A$4:D967)),COLUMNS('FIT-Lijst'!$A$4:D967)),"")</f>
        <v/>
      </c>
      <c r="C978" s="15" t="str">
        <f>IFERROR(VLOOKUP(A978,'FIT-Lijst'!A:Q,5,FALSE),"")</f>
        <v/>
      </c>
      <c r="D978" s="163" t="str">
        <f t="array" ref="D978">IFERROR(INDEX('FIT-Lijst'!$A$8:$T$994,SMALL(IF((INDEX('FIT-Lijst'!$A$8:$T$994,,18)="Fout")+(INDEX('FIT-Lijst'!$A$8:$T$994,,18)="Kritiek Fout"),MATCH(ROW('FIT-Lijst'!$A$8:$A$994),ROW('FIT-Lijst'!$A$8:$A$994)),""),ROWS('FIT-Lijst'!$A$4:R967)),COLUMNS('FIT-Lijst'!$A$4:R967)),"")</f>
        <v/>
      </c>
      <c r="E978" s="164" t="str">
        <f t="array" ref="E978">IFERROR(INDEX('FIT-Lijst'!$A$8:$T$994,SMALL(IF((INDEX('FIT-Lijst'!$A$8:$T$994,,18)="Fout")+(INDEX('FIT-Lijst'!$A$8:$T$994,,18)="Kritiek Fout"),MATCH(ROW('FIT-Lijst'!$A$8:$A$994),ROW('FIT-Lijst'!$A$8:$A$994)),""),ROWS('FIT-Lijst'!$A$4:S967)),COLUMNS('FIT-Lijst'!$A$4:S967)),"")</f>
        <v/>
      </c>
      <c r="F978" s="163" t="str">
        <f t="array" ref="F978">IFERROR(INDEX('FIT-Lijst'!$A$8:$T$994,SMALL(IF((INDEX('FIT-Lijst'!$A$8:$T$994,,18)="Fout")+(INDEX('FIT-Lijst'!$A$8:$T$994,,18)="Kritiek Fout"),MATCH(ROW('FIT-Lijst'!$A$8:$A$994),ROW('FIT-Lijst'!$A$8:$A$994)),""),ROWS('FIT-Lijst'!$A$4:T967)),COLUMNS('FIT-Lijst'!$A$4:T967)),"")</f>
        <v/>
      </c>
      <c r="G978" s="172"/>
      <c r="H978" s="172"/>
      <c r="I978" s="172"/>
      <c r="J978" s="173"/>
      <c r="K978" s="173"/>
      <c r="L978" s="173"/>
      <c r="M978" s="173"/>
      <c r="N978" s="173"/>
      <c r="O978" s="173"/>
      <c r="P978" s="173"/>
      <c r="Q978" s="173"/>
      <c r="R978" s="173"/>
      <c r="S978" s="173"/>
      <c r="T978" s="174" t="str">
        <f t="shared" si="49"/>
        <v/>
      </c>
      <c r="U978" s="174" t="str">
        <f t="shared" si="47"/>
        <v/>
      </c>
      <c r="V978" s="175" t="str">
        <f t="shared" si="48"/>
        <v/>
      </c>
      <c r="W978" s="172"/>
      <c r="X978" s="172"/>
    </row>
    <row r="979" spans="1:24" x14ac:dyDescent="0.15">
      <c r="A979" s="163" t="str">
        <f t="array" ref="A979">IFERROR(INDEX('FIT-Lijst'!$A$8:$T$994,SMALL(IF((INDEX('FIT-Lijst'!$A$8:$T$994,,18)="Fout")+(INDEX('FIT-Lijst'!$A$8:$T$994,,18)="Kritiek Fout"),MATCH(ROW('FIT-Lijst'!$A$8:$A$994),ROW('FIT-Lijst'!$A$8:$A$994)),""),ROWS('FIT-Lijst'!$A$4:A968)),COLUMNS('FIT-Lijst'!$A$4:A968)),"")</f>
        <v/>
      </c>
      <c r="B979" s="163" t="str">
        <f t="array" ref="B979">IFERROR(INDEX('FIT-Lijst'!$A$8:$T$994,SMALL(IF((INDEX('FIT-Lijst'!$A$8:$T$994,,18)="Fout")+(INDEX('FIT-Lijst'!$A$8:$T$994,,18)="Kritiek Fout"),MATCH(ROW('FIT-Lijst'!$A$8:$A$994),ROW('FIT-Lijst'!$A$8:$A$994)),""),ROWS('FIT-Lijst'!$A$4:D968)),COLUMNS('FIT-Lijst'!$A$4:D968)),"")</f>
        <v/>
      </c>
      <c r="C979" s="15" t="str">
        <f>IFERROR(VLOOKUP(A979,'FIT-Lijst'!A:Q,5,FALSE),"")</f>
        <v/>
      </c>
      <c r="D979" s="163" t="str">
        <f t="array" ref="D979">IFERROR(INDEX('FIT-Lijst'!$A$8:$T$994,SMALL(IF((INDEX('FIT-Lijst'!$A$8:$T$994,,18)="Fout")+(INDEX('FIT-Lijst'!$A$8:$T$994,,18)="Kritiek Fout"),MATCH(ROW('FIT-Lijst'!$A$8:$A$994),ROW('FIT-Lijst'!$A$8:$A$994)),""),ROWS('FIT-Lijst'!$A$4:R968)),COLUMNS('FIT-Lijst'!$A$4:R968)),"")</f>
        <v/>
      </c>
      <c r="E979" s="164" t="str">
        <f t="array" ref="E979">IFERROR(INDEX('FIT-Lijst'!$A$8:$T$994,SMALL(IF((INDEX('FIT-Lijst'!$A$8:$T$994,,18)="Fout")+(INDEX('FIT-Lijst'!$A$8:$T$994,,18)="Kritiek Fout"),MATCH(ROW('FIT-Lijst'!$A$8:$A$994),ROW('FIT-Lijst'!$A$8:$A$994)),""),ROWS('FIT-Lijst'!$A$4:S968)),COLUMNS('FIT-Lijst'!$A$4:S968)),"")</f>
        <v/>
      </c>
      <c r="F979" s="163" t="str">
        <f t="array" ref="F979">IFERROR(INDEX('FIT-Lijst'!$A$8:$T$994,SMALL(IF((INDEX('FIT-Lijst'!$A$8:$T$994,,18)="Fout")+(INDEX('FIT-Lijst'!$A$8:$T$994,,18)="Kritiek Fout"),MATCH(ROW('FIT-Lijst'!$A$8:$A$994),ROW('FIT-Lijst'!$A$8:$A$994)),""),ROWS('FIT-Lijst'!$A$4:T968)),COLUMNS('FIT-Lijst'!$A$4:T968)),"")</f>
        <v/>
      </c>
      <c r="G979" s="172"/>
      <c r="H979" s="172"/>
      <c r="I979" s="172"/>
      <c r="J979" s="173"/>
      <c r="K979" s="173"/>
      <c r="L979" s="173"/>
      <c r="M979" s="173"/>
      <c r="N979" s="173"/>
      <c r="O979" s="173"/>
      <c r="P979" s="173"/>
      <c r="Q979" s="173"/>
      <c r="R979" s="173"/>
      <c r="S979" s="173"/>
      <c r="T979" s="174" t="str">
        <f t="shared" si="49"/>
        <v/>
      </c>
      <c r="U979" s="174" t="str">
        <f t="shared" si="47"/>
        <v/>
      </c>
      <c r="V979" s="175" t="str">
        <f t="shared" si="48"/>
        <v/>
      </c>
      <c r="W979" s="172"/>
      <c r="X979" s="172"/>
    </row>
    <row r="980" spans="1:24" x14ac:dyDescent="0.15">
      <c r="A980" s="163" t="str">
        <f t="array" ref="A980">IFERROR(INDEX('FIT-Lijst'!$A$8:$T$994,SMALL(IF((INDEX('FIT-Lijst'!$A$8:$T$994,,18)="Fout")+(INDEX('FIT-Lijst'!$A$8:$T$994,,18)="Kritiek Fout"),MATCH(ROW('FIT-Lijst'!$A$8:$A$994),ROW('FIT-Lijst'!$A$8:$A$994)),""),ROWS('FIT-Lijst'!$A$4:A969)),COLUMNS('FIT-Lijst'!$A$4:A969)),"")</f>
        <v/>
      </c>
      <c r="B980" s="163" t="str">
        <f t="array" ref="B980">IFERROR(INDEX('FIT-Lijst'!$A$8:$T$994,SMALL(IF((INDEX('FIT-Lijst'!$A$8:$T$994,,18)="Fout")+(INDEX('FIT-Lijst'!$A$8:$T$994,,18)="Kritiek Fout"),MATCH(ROW('FIT-Lijst'!$A$8:$A$994),ROW('FIT-Lijst'!$A$8:$A$994)),""),ROWS('FIT-Lijst'!$A$4:D969)),COLUMNS('FIT-Lijst'!$A$4:D969)),"")</f>
        <v/>
      </c>
      <c r="C980" s="15" t="str">
        <f>IFERROR(VLOOKUP(A980,'FIT-Lijst'!A:Q,5,FALSE),"")</f>
        <v/>
      </c>
      <c r="D980" s="163" t="str">
        <f t="array" ref="D980">IFERROR(INDEX('FIT-Lijst'!$A$8:$T$994,SMALL(IF((INDEX('FIT-Lijst'!$A$8:$T$994,,18)="Fout")+(INDEX('FIT-Lijst'!$A$8:$T$994,,18)="Kritiek Fout"),MATCH(ROW('FIT-Lijst'!$A$8:$A$994),ROW('FIT-Lijst'!$A$8:$A$994)),""),ROWS('FIT-Lijst'!$A$4:R969)),COLUMNS('FIT-Lijst'!$A$4:R969)),"")</f>
        <v/>
      </c>
      <c r="E980" s="164" t="str">
        <f t="array" ref="E980">IFERROR(INDEX('FIT-Lijst'!$A$8:$T$994,SMALL(IF((INDEX('FIT-Lijst'!$A$8:$T$994,,18)="Fout")+(INDEX('FIT-Lijst'!$A$8:$T$994,,18)="Kritiek Fout"),MATCH(ROW('FIT-Lijst'!$A$8:$A$994),ROW('FIT-Lijst'!$A$8:$A$994)),""),ROWS('FIT-Lijst'!$A$4:S969)),COLUMNS('FIT-Lijst'!$A$4:S969)),"")</f>
        <v/>
      </c>
      <c r="F980" s="163" t="str">
        <f t="array" ref="F980">IFERROR(INDEX('FIT-Lijst'!$A$8:$T$994,SMALL(IF((INDEX('FIT-Lijst'!$A$8:$T$994,,18)="Fout")+(INDEX('FIT-Lijst'!$A$8:$T$994,,18)="Kritiek Fout"),MATCH(ROW('FIT-Lijst'!$A$8:$A$994),ROW('FIT-Lijst'!$A$8:$A$994)),""),ROWS('FIT-Lijst'!$A$4:T969)),COLUMNS('FIT-Lijst'!$A$4:T969)),"")</f>
        <v/>
      </c>
      <c r="G980" s="172"/>
      <c r="H980" s="172"/>
      <c r="I980" s="172"/>
      <c r="J980" s="173"/>
      <c r="K980" s="173"/>
      <c r="L980" s="173"/>
      <c r="M980" s="173"/>
      <c r="N980" s="173"/>
      <c r="O980" s="173"/>
      <c r="P980" s="173"/>
      <c r="Q980" s="173"/>
      <c r="R980" s="173"/>
      <c r="S980" s="173"/>
      <c r="T980" s="174" t="str">
        <f t="shared" si="49"/>
        <v/>
      </c>
      <c r="U980" s="174" t="str">
        <f t="shared" si="47"/>
        <v/>
      </c>
      <c r="V980" s="175" t="str">
        <f t="shared" si="48"/>
        <v/>
      </c>
      <c r="W980" s="172"/>
      <c r="X980" s="172"/>
    </row>
    <row r="981" spans="1:24" x14ac:dyDescent="0.15">
      <c r="A981" s="163" t="str">
        <f t="array" ref="A981">IFERROR(INDEX('FIT-Lijst'!$A$8:$T$994,SMALL(IF((INDEX('FIT-Lijst'!$A$8:$T$994,,18)="Fout")+(INDEX('FIT-Lijst'!$A$8:$T$994,,18)="Kritiek Fout"),MATCH(ROW('FIT-Lijst'!$A$8:$A$994),ROW('FIT-Lijst'!$A$8:$A$994)),""),ROWS('FIT-Lijst'!$A$4:A970)),COLUMNS('FIT-Lijst'!$A$4:A970)),"")</f>
        <v/>
      </c>
      <c r="B981" s="163" t="str">
        <f t="array" ref="B981">IFERROR(INDEX('FIT-Lijst'!$A$8:$T$994,SMALL(IF((INDEX('FIT-Lijst'!$A$8:$T$994,,18)="Fout")+(INDEX('FIT-Lijst'!$A$8:$T$994,,18)="Kritiek Fout"),MATCH(ROW('FIT-Lijst'!$A$8:$A$994),ROW('FIT-Lijst'!$A$8:$A$994)),""),ROWS('FIT-Lijst'!$A$4:D970)),COLUMNS('FIT-Lijst'!$A$4:D970)),"")</f>
        <v/>
      </c>
      <c r="C981" s="15" t="str">
        <f>IFERROR(VLOOKUP(A981,'FIT-Lijst'!A:Q,5,FALSE),"")</f>
        <v/>
      </c>
      <c r="D981" s="163" t="str">
        <f t="array" ref="D981">IFERROR(INDEX('FIT-Lijst'!$A$8:$T$994,SMALL(IF((INDEX('FIT-Lijst'!$A$8:$T$994,,18)="Fout")+(INDEX('FIT-Lijst'!$A$8:$T$994,,18)="Kritiek Fout"),MATCH(ROW('FIT-Lijst'!$A$8:$A$994),ROW('FIT-Lijst'!$A$8:$A$994)),""),ROWS('FIT-Lijst'!$A$4:R970)),COLUMNS('FIT-Lijst'!$A$4:R970)),"")</f>
        <v/>
      </c>
      <c r="E981" s="164" t="str">
        <f t="array" ref="E981">IFERROR(INDEX('FIT-Lijst'!$A$8:$T$994,SMALL(IF((INDEX('FIT-Lijst'!$A$8:$T$994,,18)="Fout")+(INDEX('FIT-Lijst'!$A$8:$T$994,,18)="Kritiek Fout"),MATCH(ROW('FIT-Lijst'!$A$8:$A$994),ROW('FIT-Lijst'!$A$8:$A$994)),""),ROWS('FIT-Lijst'!$A$4:S970)),COLUMNS('FIT-Lijst'!$A$4:S970)),"")</f>
        <v/>
      </c>
      <c r="F981" s="163" t="str">
        <f t="array" ref="F981">IFERROR(INDEX('FIT-Lijst'!$A$8:$T$994,SMALL(IF((INDEX('FIT-Lijst'!$A$8:$T$994,,18)="Fout")+(INDEX('FIT-Lijst'!$A$8:$T$994,,18)="Kritiek Fout"),MATCH(ROW('FIT-Lijst'!$A$8:$A$994),ROW('FIT-Lijst'!$A$8:$A$994)),""),ROWS('FIT-Lijst'!$A$4:T970)),COLUMNS('FIT-Lijst'!$A$4:T970)),"")</f>
        <v/>
      </c>
      <c r="G981" s="172"/>
      <c r="H981" s="172"/>
      <c r="I981" s="172"/>
      <c r="J981" s="173"/>
      <c r="K981" s="173"/>
      <c r="L981" s="173"/>
      <c r="M981" s="173"/>
      <c r="N981" s="173"/>
      <c r="O981" s="173"/>
      <c r="P981" s="173"/>
      <c r="Q981" s="173"/>
      <c r="R981" s="173"/>
      <c r="S981" s="173"/>
      <c r="T981" s="174" t="str">
        <f t="shared" si="49"/>
        <v/>
      </c>
      <c r="U981" s="174" t="str">
        <f t="shared" si="47"/>
        <v/>
      </c>
      <c r="V981" s="175" t="str">
        <f t="shared" si="48"/>
        <v/>
      </c>
      <c r="W981" s="172"/>
      <c r="X981" s="172"/>
    </row>
    <row r="982" spans="1:24" x14ac:dyDescent="0.15">
      <c r="A982" s="163" t="str">
        <f t="array" ref="A982">IFERROR(INDEX('FIT-Lijst'!$A$8:$T$994,SMALL(IF((INDEX('FIT-Lijst'!$A$8:$T$994,,18)="Fout")+(INDEX('FIT-Lijst'!$A$8:$T$994,,18)="Kritiek Fout"),MATCH(ROW('FIT-Lijst'!$A$8:$A$994),ROW('FIT-Lijst'!$A$8:$A$994)),""),ROWS('FIT-Lijst'!$A$4:A971)),COLUMNS('FIT-Lijst'!$A$4:A971)),"")</f>
        <v/>
      </c>
      <c r="B982" s="163" t="str">
        <f t="array" ref="B982">IFERROR(INDEX('FIT-Lijst'!$A$8:$T$994,SMALL(IF((INDEX('FIT-Lijst'!$A$8:$T$994,,18)="Fout")+(INDEX('FIT-Lijst'!$A$8:$T$994,,18)="Kritiek Fout"),MATCH(ROW('FIT-Lijst'!$A$8:$A$994),ROW('FIT-Lijst'!$A$8:$A$994)),""),ROWS('FIT-Lijst'!$A$4:D971)),COLUMNS('FIT-Lijst'!$A$4:D971)),"")</f>
        <v/>
      </c>
      <c r="C982" s="15" t="str">
        <f>IFERROR(VLOOKUP(A982,'FIT-Lijst'!A:Q,5,FALSE),"")</f>
        <v/>
      </c>
      <c r="D982" s="163" t="str">
        <f t="array" ref="D982">IFERROR(INDEX('FIT-Lijst'!$A$8:$T$994,SMALL(IF((INDEX('FIT-Lijst'!$A$8:$T$994,,18)="Fout")+(INDEX('FIT-Lijst'!$A$8:$T$994,,18)="Kritiek Fout"),MATCH(ROW('FIT-Lijst'!$A$8:$A$994),ROW('FIT-Lijst'!$A$8:$A$994)),""),ROWS('FIT-Lijst'!$A$4:R971)),COLUMNS('FIT-Lijst'!$A$4:R971)),"")</f>
        <v/>
      </c>
      <c r="E982" s="164" t="str">
        <f t="array" ref="E982">IFERROR(INDEX('FIT-Lijst'!$A$8:$T$994,SMALL(IF((INDEX('FIT-Lijst'!$A$8:$T$994,,18)="Fout")+(INDEX('FIT-Lijst'!$A$8:$T$994,,18)="Kritiek Fout"),MATCH(ROW('FIT-Lijst'!$A$8:$A$994),ROW('FIT-Lijst'!$A$8:$A$994)),""),ROWS('FIT-Lijst'!$A$4:S971)),COLUMNS('FIT-Lijst'!$A$4:S971)),"")</f>
        <v/>
      </c>
      <c r="F982" s="163" t="str">
        <f t="array" ref="F982">IFERROR(INDEX('FIT-Lijst'!$A$8:$T$994,SMALL(IF((INDEX('FIT-Lijst'!$A$8:$T$994,,18)="Fout")+(INDEX('FIT-Lijst'!$A$8:$T$994,,18)="Kritiek Fout"),MATCH(ROW('FIT-Lijst'!$A$8:$A$994),ROW('FIT-Lijst'!$A$8:$A$994)),""),ROWS('FIT-Lijst'!$A$4:T971)),COLUMNS('FIT-Lijst'!$A$4:T971)),"")</f>
        <v/>
      </c>
      <c r="G982" s="172"/>
      <c r="H982" s="172"/>
      <c r="I982" s="172"/>
      <c r="J982" s="173"/>
      <c r="K982" s="173"/>
      <c r="L982" s="173"/>
      <c r="M982" s="173"/>
      <c r="N982" s="173"/>
      <c r="O982" s="173"/>
      <c r="P982" s="173"/>
      <c r="Q982" s="173"/>
      <c r="R982" s="173"/>
      <c r="S982" s="173"/>
      <c r="T982" s="174" t="str">
        <f t="shared" si="49"/>
        <v/>
      </c>
      <c r="U982" s="174" t="str">
        <f t="shared" si="47"/>
        <v/>
      </c>
      <c r="V982" s="175" t="str">
        <f t="shared" si="48"/>
        <v/>
      </c>
      <c r="W982" s="172"/>
      <c r="X982" s="172"/>
    </row>
    <row r="983" spans="1:24" x14ac:dyDescent="0.15">
      <c r="A983" s="163" t="str">
        <f t="array" ref="A983">IFERROR(INDEX('FIT-Lijst'!$A$8:$T$994,SMALL(IF((INDEX('FIT-Lijst'!$A$8:$T$994,,18)="Fout")+(INDEX('FIT-Lijst'!$A$8:$T$994,,18)="Kritiek Fout"),MATCH(ROW('FIT-Lijst'!$A$8:$A$994),ROW('FIT-Lijst'!$A$8:$A$994)),""),ROWS('FIT-Lijst'!$A$4:A972)),COLUMNS('FIT-Lijst'!$A$4:A972)),"")</f>
        <v/>
      </c>
      <c r="B983" s="163" t="str">
        <f t="array" ref="B983">IFERROR(INDEX('FIT-Lijst'!$A$8:$T$994,SMALL(IF((INDEX('FIT-Lijst'!$A$8:$T$994,,18)="Fout")+(INDEX('FIT-Lijst'!$A$8:$T$994,,18)="Kritiek Fout"),MATCH(ROW('FIT-Lijst'!$A$8:$A$994),ROW('FIT-Lijst'!$A$8:$A$994)),""),ROWS('FIT-Lijst'!$A$4:D972)),COLUMNS('FIT-Lijst'!$A$4:D972)),"")</f>
        <v/>
      </c>
      <c r="C983" s="15" t="str">
        <f>IFERROR(VLOOKUP(A983,'FIT-Lijst'!A:Q,5,FALSE),"")</f>
        <v/>
      </c>
      <c r="D983" s="163" t="str">
        <f t="array" ref="D983">IFERROR(INDEX('FIT-Lijst'!$A$8:$T$994,SMALL(IF((INDEX('FIT-Lijst'!$A$8:$T$994,,18)="Fout")+(INDEX('FIT-Lijst'!$A$8:$T$994,,18)="Kritiek Fout"),MATCH(ROW('FIT-Lijst'!$A$8:$A$994),ROW('FIT-Lijst'!$A$8:$A$994)),""),ROWS('FIT-Lijst'!$A$4:R972)),COLUMNS('FIT-Lijst'!$A$4:R972)),"")</f>
        <v/>
      </c>
      <c r="E983" s="164" t="str">
        <f t="array" ref="E983">IFERROR(INDEX('FIT-Lijst'!$A$8:$T$994,SMALL(IF((INDEX('FIT-Lijst'!$A$8:$T$994,,18)="Fout")+(INDEX('FIT-Lijst'!$A$8:$T$994,,18)="Kritiek Fout"),MATCH(ROW('FIT-Lijst'!$A$8:$A$994),ROW('FIT-Lijst'!$A$8:$A$994)),""),ROWS('FIT-Lijst'!$A$4:S972)),COLUMNS('FIT-Lijst'!$A$4:S972)),"")</f>
        <v/>
      </c>
      <c r="F983" s="163" t="str">
        <f t="array" ref="F983">IFERROR(INDEX('FIT-Lijst'!$A$8:$T$994,SMALL(IF((INDEX('FIT-Lijst'!$A$8:$T$994,,18)="Fout")+(INDEX('FIT-Lijst'!$A$8:$T$994,,18)="Kritiek Fout"),MATCH(ROW('FIT-Lijst'!$A$8:$A$994),ROW('FIT-Lijst'!$A$8:$A$994)),""),ROWS('FIT-Lijst'!$A$4:T972)),COLUMNS('FIT-Lijst'!$A$4:T972)),"")</f>
        <v/>
      </c>
      <c r="G983" s="172"/>
      <c r="H983" s="172"/>
      <c r="I983" s="172"/>
      <c r="J983" s="173"/>
      <c r="K983" s="173"/>
      <c r="L983" s="173"/>
      <c r="M983" s="173"/>
      <c r="N983" s="173"/>
      <c r="O983" s="173"/>
      <c r="P983" s="173"/>
      <c r="Q983" s="173"/>
      <c r="R983" s="173"/>
      <c r="S983" s="173"/>
      <c r="T983" s="174" t="str">
        <f t="shared" si="49"/>
        <v/>
      </c>
      <c r="U983" s="174" t="str">
        <f t="shared" si="47"/>
        <v/>
      </c>
      <c r="V983" s="175" t="str">
        <f t="shared" si="48"/>
        <v/>
      </c>
      <c r="W983" s="172"/>
      <c r="X983" s="172"/>
    </row>
    <row r="984" spans="1:24" x14ac:dyDescent="0.15">
      <c r="A984" s="163" t="str">
        <f t="array" ref="A984">IFERROR(INDEX('FIT-Lijst'!$A$8:$T$994,SMALL(IF((INDEX('FIT-Lijst'!$A$8:$T$994,,18)="Fout")+(INDEX('FIT-Lijst'!$A$8:$T$994,,18)="Kritiek Fout"),MATCH(ROW('FIT-Lijst'!$A$8:$A$994),ROW('FIT-Lijst'!$A$8:$A$994)),""),ROWS('FIT-Lijst'!$A$4:A973)),COLUMNS('FIT-Lijst'!$A$4:A973)),"")</f>
        <v/>
      </c>
      <c r="B984" s="163" t="str">
        <f t="array" ref="B984">IFERROR(INDEX('FIT-Lijst'!$A$8:$T$994,SMALL(IF((INDEX('FIT-Lijst'!$A$8:$T$994,,18)="Fout")+(INDEX('FIT-Lijst'!$A$8:$T$994,,18)="Kritiek Fout"),MATCH(ROW('FIT-Lijst'!$A$8:$A$994),ROW('FIT-Lijst'!$A$8:$A$994)),""),ROWS('FIT-Lijst'!$A$4:D973)),COLUMNS('FIT-Lijst'!$A$4:D973)),"")</f>
        <v/>
      </c>
      <c r="C984" s="15" t="str">
        <f>IFERROR(VLOOKUP(A984,'FIT-Lijst'!A:Q,5,FALSE),"")</f>
        <v/>
      </c>
      <c r="D984" s="163" t="str">
        <f t="array" ref="D984">IFERROR(INDEX('FIT-Lijst'!$A$8:$T$994,SMALL(IF((INDEX('FIT-Lijst'!$A$8:$T$994,,18)="Fout")+(INDEX('FIT-Lijst'!$A$8:$T$994,,18)="Kritiek Fout"),MATCH(ROW('FIT-Lijst'!$A$8:$A$994),ROW('FIT-Lijst'!$A$8:$A$994)),""),ROWS('FIT-Lijst'!$A$4:R973)),COLUMNS('FIT-Lijst'!$A$4:R973)),"")</f>
        <v/>
      </c>
      <c r="E984" s="164" t="str">
        <f t="array" ref="E984">IFERROR(INDEX('FIT-Lijst'!$A$8:$T$994,SMALL(IF((INDEX('FIT-Lijst'!$A$8:$T$994,,18)="Fout")+(INDEX('FIT-Lijst'!$A$8:$T$994,,18)="Kritiek Fout"),MATCH(ROW('FIT-Lijst'!$A$8:$A$994),ROW('FIT-Lijst'!$A$8:$A$994)),""),ROWS('FIT-Lijst'!$A$4:S973)),COLUMNS('FIT-Lijst'!$A$4:S973)),"")</f>
        <v/>
      </c>
      <c r="F984" s="163" t="str">
        <f t="array" ref="F984">IFERROR(INDEX('FIT-Lijst'!$A$8:$T$994,SMALL(IF((INDEX('FIT-Lijst'!$A$8:$T$994,,18)="Fout")+(INDEX('FIT-Lijst'!$A$8:$T$994,,18)="Kritiek Fout"),MATCH(ROW('FIT-Lijst'!$A$8:$A$994),ROW('FIT-Lijst'!$A$8:$A$994)),""),ROWS('FIT-Lijst'!$A$4:T973)),COLUMNS('FIT-Lijst'!$A$4:T973)),"")</f>
        <v/>
      </c>
      <c r="G984" s="172"/>
      <c r="H984" s="172"/>
      <c r="I984" s="172"/>
      <c r="J984" s="173"/>
      <c r="K984" s="173"/>
      <c r="L984" s="173"/>
      <c r="M984" s="173"/>
      <c r="N984" s="173"/>
      <c r="O984" s="173"/>
      <c r="P984" s="173"/>
      <c r="Q984" s="173"/>
      <c r="R984" s="173"/>
      <c r="S984" s="173"/>
      <c r="T984" s="174" t="str">
        <f t="shared" si="49"/>
        <v/>
      </c>
      <c r="U984" s="174" t="str">
        <f t="shared" si="47"/>
        <v/>
      </c>
      <c r="V984" s="175" t="str">
        <f t="shared" si="48"/>
        <v/>
      </c>
      <c r="W984" s="172"/>
      <c r="X984" s="172"/>
    </row>
    <row r="985" spans="1:24" x14ac:dyDescent="0.15">
      <c r="A985" s="163" t="str">
        <f t="array" ref="A985">IFERROR(INDEX('FIT-Lijst'!$A$8:$T$994,SMALL(IF((INDEX('FIT-Lijst'!$A$8:$T$994,,18)="Fout")+(INDEX('FIT-Lijst'!$A$8:$T$994,,18)="Kritiek Fout"),MATCH(ROW('FIT-Lijst'!$A$8:$A$994),ROW('FIT-Lijst'!$A$8:$A$994)),""),ROWS('FIT-Lijst'!$A$4:A974)),COLUMNS('FIT-Lijst'!$A$4:A974)),"")</f>
        <v/>
      </c>
      <c r="B985" s="163" t="str">
        <f t="array" ref="B985">IFERROR(INDEX('FIT-Lijst'!$A$8:$T$994,SMALL(IF((INDEX('FIT-Lijst'!$A$8:$T$994,,18)="Fout")+(INDEX('FIT-Lijst'!$A$8:$T$994,,18)="Kritiek Fout"),MATCH(ROW('FIT-Lijst'!$A$8:$A$994),ROW('FIT-Lijst'!$A$8:$A$994)),""),ROWS('FIT-Lijst'!$A$4:D974)),COLUMNS('FIT-Lijst'!$A$4:D974)),"")</f>
        <v/>
      </c>
      <c r="C985" s="15" t="str">
        <f>IFERROR(VLOOKUP(A985,'FIT-Lijst'!A:Q,5,FALSE),"")</f>
        <v/>
      </c>
      <c r="D985" s="163" t="str">
        <f t="array" ref="D985">IFERROR(INDEX('FIT-Lijst'!$A$8:$T$994,SMALL(IF((INDEX('FIT-Lijst'!$A$8:$T$994,,18)="Fout")+(INDEX('FIT-Lijst'!$A$8:$T$994,,18)="Kritiek Fout"),MATCH(ROW('FIT-Lijst'!$A$8:$A$994),ROW('FIT-Lijst'!$A$8:$A$994)),""),ROWS('FIT-Lijst'!$A$4:R974)),COLUMNS('FIT-Lijst'!$A$4:R974)),"")</f>
        <v/>
      </c>
      <c r="E985" s="164" t="str">
        <f t="array" ref="E985">IFERROR(INDEX('FIT-Lijst'!$A$8:$T$994,SMALL(IF((INDEX('FIT-Lijst'!$A$8:$T$994,,18)="Fout")+(INDEX('FIT-Lijst'!$A$8:$T$994,,18)="Kritiek Fout"),MATCH(ROW('FIT-Lijst'!$A$8:$A$994),ROW('FIT-Lijst'!$A$8:$A$994)),""),ROWS('FIT-Lijst'!$A$4:S974)),COLUMNS('FIT-Lijst'!$A$4:S974)),"")</f>
        <v/>
      </c>
      <c r="F985" s="163" t="str">
        <f t="array" ref="F985">IFERROR(INDEX('FIT-Lijst'!$A$8:$T$994,SMALL(IF((INDEX('FIT-Lijst'!$A$8:$T$994,,18)="Fout")+(INDEX('FIT-Lijst'!$A$8:$T$994,,18)="Kritiek Fout"),MATCH(ROW('FIT-Lijst'!$A$8:$A$994),ROW('FIT-Lijst'!$A$8:$A$994)),""),ROWS('FIT-Lijst'!$A$4:T974)),COLUMNS('FIT-Lijst'!$A$4:T974)),"")</f>
        <v/>
      </c>
      <c r="G985" s="172"/>
      <c r="H985" s="172"/>
      <c r="I985" s="172"/>
      <c r="J985" s="173"/>
      <c r="K985" s="173"/>
      <c r="L985" s="173"/>
      <c r="M985" s="173"/>
      <c r="N985" s="173"/>
      <c r="O985" s="173"/>
      <c r="P985" s="173"/>
      <c r="Q985" s="173"/>
      <c r="R985" s="173"/>
      <c r="S985" s="173"/>
      <c r="T985" s="174" t="str">
        <f t="shared" si="49"/>
        <v/>
      </c>
      <c r="U985" s="174" t="str">
        <f t="shared" si="47"/>
        <v/>
      </c>
      <c r="V985" s="175" t="str">
        <f t="shared" si="48"/>
        <v/>
      </c>
      <c r="W985" s="172"/>
      <c r="X985" s="172"/>
    </row>
    <row r="986" spans="1:24" x14ac:dyDescent="0.15">
      <c r="A986" s="163" t="str">
        <f t="array" ref="A986">IFERROR(INDEX('FIT-Lijst'!$A$8:$T$994,SMALL(IF((INDEX('FIT-Lijst'!$A$8:$T$994,,18)="Fout")+(INDEX('FIT-Lijst'!$A$8:$T$994,,18)="Kritiek Fout"),MATCH(ROW('FIT-Lijst'!$A$8:$A$994),ROW('FIT-Lijst'!$A$8:$A$994)),""),ROWS('FIT-Lijst'!$A$4:A975)),COLUMNS('FIT-Lijst'!$A$4:A975)),"")</f>
        <v/>
      </c>
      <c r="B986" s="163" t="str">
        <f t="array" ref="B986">IFERROR(INDEX('FIT-Lijst'!$A$8:$T$994,SMALL(IF((INDEX('FIT-Lijst'!$A$8:$T$994,,18)="Fout")+(INDEX('FIT-Lijst'!$A$8:$T$994,,18)="Kritiek Fout"),MATCH(ROW('FIT-Lijst'!$A$8:$A$994),ROW('FIT-Lijst'!$A$8:$A$994)),""),ROWS('FIT-Lijst'!$A$4:D975)),COLUMNS('FIT-Lijst'!$A$4:D975)),"")</f>
        <v/>
      </c>
      <c r="C986" s="15" t="str">
        <f>IFERROR(VLOOKUP(A986,'FIT-Lijst'!A:Q,5,FALSE),"")</f>
        <v/>
      </c>
      <c r="D986" s="163" t="str">
        <f t="array" ref="D986">IFERROR(INDEX('FIT-Lijst'!$A$8:$T$994,SMALL(IF((INDEX('FIT-Lijst'!$A$8:$T$994,,18)="Fout")+(INDEX('FIT-Lijst'!$A$8:$T$994,,18)="Kritiek Fout"),MATCH(ROW('FIT-Lijst'!$A$8:$A$994),ROW('FIT-Lijst'!$A$8:$A$994)),""),ROWS('FIT-Lijst'!$A$4:R975)),COLUMNS('FIT-Lijst'!$A$4:R975)),"")</f>
        <v/>
      </c>
      <c r="E986" s="164" t="str">
        <f t="array" ref="E986">IFERROR(INDEX('FIT-Lijst'!$A$8:$T$994,SMALL(IF((INDEX('FIT-Lijst'!$A$8:$T$994,,18)="Fout")+(INDEX('FIT-Lijst'!$A$8:$T$994,,18)="Kritiek Fout"),MATCH(ROW('FIT-Lijst'!$A$8:$A$994),ROW('FIT-Lijst'!$A$8:$A$994)),""),ROWS('FIT-Lijst'!$A$4:S975)),COLUMNS('FIT-Lijst'!$A$4:S975)),"")</f>
        <v/>
      </c>
      <c r="F986" s="163" t="str">
        <f t="array" ref="F986">IFERROR(INDEX('FIT-Lijst'!$A$8:$T$994,SMALL(IF((INDEX('FIT-Lijst'!$A$8:$T$994,,18)="Fout")+(INDEX('FIT-Lijst'!$A$8:$T$994,,18)="Kritiek Fout"),MATCH(ROW('FIT-Lijst'!$A$8:$A$994),ROW('FIT-Lijst'!$A$8:$A$994)),""),ROWS('FIT-Lijst'!$A$4:T975)),COLUMNS('FIT-Lijst'!$A$4:T975)),"")</f>
        <v/>
      </c>
      <c r="G986" s="172"/>
      <c r="H986" s="172"/>
      <c r="I986" s="172"/>
      <c r="J986" s="173"/>
      <c r="K986" s="173"/>
      <c r="L986" s="173"/>
      <c r="M986" s="173"/>
      <c r="N986" s="173"/>
      <c r="O986" s="173"/>
      <c r="P986" s="173"/>
      <c r="Q986" s="173"/>
      <c r="R986" s="173"/>
      <c r="S986" s="173"/>
      <c r="T986" s="174" t="str">
        <f t="shared" si="49"/>
        <v/>
      </c>
      <c r="U986" s="174" t="str">
        <f t="shared" si="47"/>
        <v/>
      </c>
      <c r="V986" s="175" t="str">
        <f t="shared" si="48"/>
        <v/>
      </c>
      <c r="W986" s="172"/>
      <c r="X986" s="172"/>
    </row>
    <row r="987" spans="1:24" x14ac:dyDescent="0.15">
      <c r="A987" s="163" t="str">
        <f t="array" ref="A987">IFERROR(INDEX('FIT-Lijst'!$A$8:$T$994,SMALL(IF((INDEX('FIT-Lijst'!$A$8:$T$994,,18)="Fout")+(INDEX('FIT-Lijst'!$A$8:$T$994,,18)="Kritiek Fout"),MATCH(ROW('FIT-Lijst'!$A$8:$A$994),ROW('FIT-Lijst'!$A$8:$A$994)),""),ROWS('FIT-Lijst'!$A$4:A976)),COLUMNS('FIT-Lijst'!$A$4:A976)),"")</f>
        <v/>
      </c>
      <c r="B987" s="163" t="str">
        <f t="array" ref="B987">IFERROR(INDEX('FIT-Lijst'!$A$8:$T$994,SMALL(IF((INDEX('FIT-Lijst'!$A$8:$T$994,,18)="Fout")+(INDEX('FIT-Lijst'!$A$8:$T$994,,18)="Kritiek Fout"),MATCH(ROW('FIT-Lijst'!$A$8:$A$994),ROW('FIT-Lijst'!$A$8:$A$994)),""),ROWS('FIT-Lijst'!$A$4:D976)),COLUMNS('FIT-Lijst'!$A$4:D976)),"")</f>
        <v/>
      </c>
      <c r="C987" s="15" t="str">
        <f>IFERROR(VLOOKUP(A987,'FIT-Lijst'!A:Q,5,FALSE),"")</f>
        <v/>
      </c>
      <c r="D987" s="163" t="str">
        <f t="array" ref="D987">IFERROR(INDEX('FIT-Lijst'!$A$8:$T$994,SMALL(IF((INDEX('FIT-Lijst'!$A$8:$T$994,,18)="Fout")+(INDEX('FIT-Lijst'!$A$8:$T$994,,18)="Kritiek Fout"),MATCH(ROW('FIT-Lijst'!$A$8:$A$994),ROW('FIT-Lijst'!$A$8:$A$994)),""),ROWS('FIT-Lijst'!$A$4:R976)),COLUMNS('FIT-Lijst'!$A$4:R976)),"")</f>
        <v/>
      </c>
      <c r="E987" s="164" t="str">
        <f t="array" ref="E987">IFERROR(INDEX('FIT-Lijst'!$A$8:$T$994,SMALL(IF((INDEX('FIT-Lijst'!$A$8:$T$994,,18)="Fout")+(INDEX('FIT-Lijst'!$A$8:$T$994,,18)="Kritiek Fout"),MATCH(ROW('FIT-Lijst'!$A$8:$A$994),ROW('FIT-Lijst'!$A$8:$A$994)),""),ROWS('FIT-Lijst'!$A$4:S976)),COLUMNS('FIT-Lijst'!$A$4:S976)),"")</f>
        <v/>
      </c>
      <c r="F987" s="163" t="str">
        <f t="array" ref="F987">IFERROR(INDEX('FIT-Lijst'!$A$8:$T$994,SMALL(IF((INDEX('FIT-Lijst'!$A$8:$T$994,,18)="Fout")+(INDEX('FIT-Lijst'!$A$8:$T$994,,18)="Kritiek Fout"),MATCH(ROW('FIT-Lijst'!$A$8:$A$994),ROW('FIT-Lijst'!$A$8:$A$994)),""),ROWS('FIT-Lijst'!$A$4:T976)),COLUMNS('FIT-Lijst'!$A$4:T976)),"")</f>
        <v/>
      </c>
      <c r="G987" s="172"/>
      <c r="H987" s="172"/>
      <c r="I987" s="172"/>
      <c r="J987" s="173"/>
      <c r="K987" s="173"/>
      <c r="L987" s="173"/>
      <c r="M987" s="173"/>
      <c r="N987" s="173"/>
      <c r="O987" s="173"/>
      <c r="P987" s="173"/>
      <c r="Q987" s="173"/>
      <c r="R987" s="173"/>
      <c r="S987" s="173"/>
      <c r="T987" s="174" t="str">
        <f t="shared" si="49"/>
        <v/>
      </c>
      <c r="U987" s="174" t="str">
        <f t="shared" si="47"/>
        <v/>
      </c>
      <c r="V987" s="175" t="str">
        <f t="shared" si="48"/>
        <v/>
      </c>
      <c r="W987" s="172"/>
      <c r="X987" s="172"/>
    </row>
    <row r="988" spans="1:24" x14ac:dyDescent="0.15">
      <c r="A988" s="163" t="str">
        <f t="array" ref="A988">IFERROR(INDEX('FIT-Lijst'!$A$8:$T$994,SMALL(IF((INDEX('FIT-Lijst'!$A$8:$T$994,,18)="Fout")+(INDEX('FIT-Lijst'!$A$8:$T$994,,18)="Kritiek Fout"),MATCH(ROW('FIT-Lijst'!$A$8:$A$994),ROW('FIT-Lijst'!$A$8:$A$994)),""),ROWS('FIT-Lijst'!$A$4:A977)),COLUMNS('FIT-Lijst'!$A$4:A977)),"")</f>
        <v/>
      </c>
      <c r="B988" s="163" t="str">
        <f t="array" ref="B988">IFERROR(INDEX('FIT-Lijst'!$A$8:$T$994,SMALL(IF((INDEX('FIT-Lijst'!$A$8:$T$994,,18)="Fout")+(INDEX('FIT-Lijst'!$A$8:$T$994,,18)="Kritiek Fout"),MATCH(ROW('FIT-Lijst'!$A$8:$A$994),ROW('FIT-Lijst'!$A$8:$A$994)),""),ROWS('FIT-Lijst'!$A$4:D977)),COLUMNS('FIT-Lijst'!$A$4:D977)),"")</f>
        <v/>
      </c>
      <c r="C988" s="15" t="str">
        <f>IFERROR(VLOOKUP(A988,'FIT-Lijst'!A:Q,5,FALSE),"")</f>
        <v/>
      </c>
      <c r="D988" s="163" t="str">
        <f t="array" ref="D988">IFERROR(INDEX('FIT-Lijst'!$A$8:$T$994,SMALL(IF((INDEX('FIT-Lijst'!$A$8:$T$994,,18)="Fout")+(INDEX('FIT-Lijst'!$A$8:$T$994,,18)="Kritiek Fout"),MATCH(ROW('FIT-Lijst'!$A$8:$A$994),ROW('FIT-Lijst'!$A$8:$A$994)),""),ROWS('FIT-Lijst'!$A$4:R977)),COLUMNS('FIT-Lijst'!$A$4:R977)),"")</f>
        <v/>
      </c>
      <c r="E988" s="164" t="str">
        <f t="array" ref="E988">IFERROR(INDEX('FIT-Lijst'!$A$8:$T$994,SMALL(IF((INDEX('FIT-Lijst'!$A$8:$T$994,,18)="Fout")+(INDEX('FIT-Lijst'!$A$8:$T$994,,18)="Kritiek Fout"),MATCH(ROW('FIT-Lijst'!$A$8:$A$994),ROW('FIT-Lijst'!$A$8:$A$994)),""),ROWS('FIT-Lijst'!$A$4:S977)),COLUMNS('FIT-Lijst'!$A$4:S977)),"")</f>
        <v/>
      </c>
      <c r="F988" s="163" t="str">
        <f t="array" ref="F988">IFERROR(INDEX('FIT-Lijst'!$A$8:$T$994,SMALL(IF((INDEX('FIT-Lijst'!$A$8:$T$994,,18)="Fout")+(INDEX('FIT-Lijst'!$A$8:$T$994,,18)="Kritiek Fout"),MATCH(ROW('FIT-Lijst'!$A$8:$A$994),ROW('FIT-Lijst'!$A$8:$A$994)),""),ROWS('FIT-Lijst'!$A$4:T977)),COLUMNS('FIT-Lijst'!$A$4:T977)),"")</f>
        <v/>
      </c>
      <c r="G988" s="172"/>
      <c r="H988" s="172"/>
      <c r="I988" s="172"/>
      <c r="J988" s="173"/>
      <c r="K988" s="173"/>
      <c r="L988" s="173"/>
      <c r="M988" s="173"/>
      <c r="N988" s="173"/>
      <c r="O988" s="173"/>
      <c r="P988" s="173"/>
      <c r="Q988" s="173"/>
      <c r="R988" s="173"/>
      <c r="S988" s="173"/>
      <c r="T988" s="174" t="str">
        <f t="shared" si="49"/>
        <v/>
      </c>
      <c r="U988" s="174" t="str">
        <f t="shared" si="47"/>
        <v/>
      </c>
      <c r="V988" s="175" t="str">
        <f t="shared" si="48"/>
        <v/>
      </c>
      <c r="W988" s="172"/>
      <c r="X988" s="172"/>
    </row>
    <row r="989" spans="1:24" x14ac:dyDescent="0.15">
      <c r="A989" s="163" t="str">
        <f t="array" ref="A989">IFERROR(INDEX('FIT-Lijst'!$A$8:$T$994,SMALL(IF((INDEX('FIT-Lijst'!$A$8:$T$994,,18)="Fout")+(INDEX('FIT-Lijst'!$A$8:$T$994,,18)="Kritiek Fout"),MATCH(ROW('FIT-Lijst'!$A$8:$A$994),ROW('FIT-Lijst'!$A$8:$A$994)),""),ROWS('FIT-Lijst'!$A$4:A978)),COLUMNS('FIT-Lijst'!$A$4:A978)),"")</f>
        <v/>
      </c>
      <c r="B989" s="163" t="str">
        <f t="array" ref="B989">IFERROR(INDEX('FIT-Lijst'!$A$8:$T$994,SMALL(IF((INDEX('FIT-Lijst'!$A$8:$T$994,,18)="Fout")+(INDEX('FIT-Lijst'!$A$8:$T$994,,18)="Kritiek Fout"),MATCH(ROW('FIT-Lijst'!$A$8:$A$994),ROW('FIT-Lijst'!$A$8:$A$994)),""),ROWS('FIT-Lijst'!$A$4:D978)),COLUMNS('FIT-Lijst'!$A$4:D978)),"")</f>
        <v/>
      </c>
      <c r="C989" s="15" t="str">
        <f>IFERROR(VLOOKUP(A989,'FIT-Lijst'!A:Q,5,FALSE),"")</f>
        <v/>
      </c>
      <c r="D989" s="163" t="str">
        <f t="array" ref="D989">IFERROR(INDEX('FIT-Lijst'!$A$8:$T$994,SMALL(IF((INDEX('FIT-Lijst'!$A$8:$T$994,,18)="Fout")+(INDEX('FIT-Lijst'!$A$8:$T$994,,18)="Kritiek Fout"),MATCH(ROW('FIT-Lijst'!$A$8:$A$994),ROW('FIT-Lijst'!$A$8:$A$994)),""),ROWS('FIT-Lijst'!$A$4:R978)),COLUMNS('FIT-Lijst'!$A$4:R978)),"")</f>
        <v/>
      </c>
      <c r="E989" s="164" t="str">
        <f t="array" ref="E989">IFERROR(INDEX('FIT-Lijst'!$A$8:$T$994,SMALL(IF((INDEX('FIT-Lijst'!$A$8:$T$994,,18)="Fout")+(INDEX('FIT-Lijst'!$A$8:$T$994,,18)="Kritiek Fout"),MATCH(ROW('FIT-Lijst'!$A$8:$A$994),ROW('FIT-Lijst'!$A$8:$A$994)),""),ROWS('FIT-Lijst'!$A$4:S978)),COLUMNS('FIT-Lijst'!$A$4:S978)),"")</f>
        <v/>
      </c>
      <c r="F989" s="163" t="str">
        <f t="array" ref="F989">IFERROR(INDEX('FIT-Lijst'!$A$8:$T$994,SMALL(IF((INDEX('FIT-Lijst'!$A$8:$T$994,,18)="Fout")+(INDEX('FIT-Lijst'!$A$8:$T$994,,18)="Kritiek Fout"),MATCH(ROW('FIT-Lijst'!$A$8:$A$994),ROW('FIT-Lijst'!$A$8:$A$994)),""),ROWS('FIT-Lijst'!$A$4:T978)),COLUMNS('FIT-Lijst'!$A$4:T978)),"")</f>
        <v/>
      </c>
      <c r="G989" s="172"/>
      <c r="H989" s="172"/>
      <c r="I989" s="172"/>
      <c r="J989" s="173"/>
      <c r="K989" s="173"/>
      <c r="L989" s="173"/>
      <c r="M989" s="173"/>
      <c r="N989" s="173"/>
      <c r="O989" s="173"/>
      <c r="P989" s="173"/>
      <c r="Q989" s="173"/>
      <c r="R989" s="173"/>
      <c r="S989" s="173"/>
      <c r="T989" s="174" t="str">
        <f t="shared" si="49"/>
        <v/>
      </c>
      <c r="U989" s="174" t="str">
        <f t="shared" si="47"/>
        <v/>
      </c>
      <c r="V989" s="175" t="str">
        <f t="shared" si="48"/>
        <v/>
      </c>
      <c r="W989" s="172"/>
      <c r="X989" s="172"/>
    </row>
    <row r="990" spans="1:24" x14ac:dyDescent="0.15">
      <c r="A990" s="163" t="str">
        <f t="array" ref="A990">IFERROR(INDEX('FIT-Lijst'!$A$8:$T$994,SMALL(IF((INDEX('FIT-Lijst'!$A$8:$T$994,,18)="Fout")+(INDEX('FIT-Lijst'!$A$8:$T$994,,18)="Kritiek Fout"),MATCH(ROW('FIT-Lijst'!$A$8:$A$994),ROW('FIT-Lijst'!$A$8:$A$994)),""),ROWS('FIT-Lijst'!$A$4:A979)),COLUMNS('FIT-Lijst'!$A$4:A979)),"")</f>
        <v/>
      </c>
      <c r="B990" s="163" t="str">
        <f t="array" ref="B990">IFERROR(INDEX('FIT-Lijst'!$A$8:$T$994,SMALL(IF((INDEX('FIT-Lijst'!$A$8:$T$994,,18)="Fout")+(INDEX('FIT-Lijst'!$A$8:$T$994,,18)="Kritiek Fout"),MATCH(ROW('FIT-Lijst'!$A$8:$A$994),ROW('FIT-Lijst'!$A$8:$A$994)),""),ROWS('FIT-Lijst'!$A$4:D979)),COLUMNS('FIT-Lijst'!$A$4:D979)),"")</f>
        <v/>
      </c>
      <c r="C990" s="15" t="str">
        <f>IFERROR(VLOOKUP(A990,'FIT-Lijst'!A:Q,5,FALSE),"")</f>
        <v/>
      </c>
      <c r="D990" s="163" t="str">
        <f t="array" ref="D990">IFERROR(INDEX('FIT-Lijst'!$A$8:$T$994,SMALL(IF((INDEX('FIT-Lijst'!$A$8:$T$994,,18)="Fout")+(INDEX('FIT-Lijst'!$A$8:$T$994,,18)="Kritiek Fout"),MATCH(ROW('FIT-Lijst'!$A$8:$A$994),ROW('FIT-Lijst'!$A$8:$A$994)),""),ROWS('FIT-Lijst'!$A$4:R979)),COLUMNS('FIT-Lijst'!$A$4:R979)),"")</f>
        <v/>
      </c>
      <c r="E990" s="164" t="str">
        <f t="array" ref="E990">IFERROR(INDEX('FIT-Lijst'!$A$8:$T$994,SMALL(IF((INDEX('FIT-Lijst'!$A$8:$T$994,,18)="Fout")+(INDEX('FIT-Lijst'!$A$8:$T$994,,18)="Kritiek Fout"),MATCH(ROW('FIT-Lijst'!$A$8:$A$994),ROW('FIT-Lijst'!$A$8:$A$994)),""),ROWS('FIT-Lijst'!$A$4:S979)),COLUMNS('FIT-Lijst'!$A$4:S979)),"")</f>
        <v/>
      </c>
      <c r="F990" s="163" t="str">
        <f t="array" ref="F990">IFERROR(INDEX('FIT-Lijst'!$A$8:$T$994,SMALL(IF((INDEX('FIT-Lijst'!$A$8:$T$994,,18)="Fout")+(INDEX('FIT-Lijst'!$A$8:$T$994,,18)="Kritiek Fout"),MATCH(ROW('FIT-Lijst'!$A$8:$A$994),ROW('FIT-Lijst'!$A$8:$A$994)),""),ROWS('FIT-Lijst'!$A$4:T979)),COLUMNS('FIT-Lijst'!$A$4:T979)),"")</f>
        <v/>
      </c>
      <c r="G990" s="172"/>
      <c r="H990" s="172"/>
      <c r="I990" s="172"/>
      <c r="J990" s="173"/>
      <c r="K990" s="173"/>
      <c r="L990" s="173"/>
      <c r="M990" s="173"/>
      <c r="N990" s="173"/>
      <c r="O990" s="173"/>
      <c r="P990" s="173"/>
      <c r="Q990" s="173"/>
      <c r="R990" s="173"/>
      <c r="S990" s="173"/>
      <c r="T990" s="174" t="str">
        <f t="shared" si="49"/>
        <v/>
      </c>
      <c r="U990" s="174" t="str">
        <f t="shared" si="47"/>
        <v/>
      </c>
      <c r="V990" s="175" t="str">
        <f t="shared" si="48"/>
        <v/>
      </c>
      <c r="W990" s="172"/>
      <c r="X990" s="172"/>
    </row>
    <row r="991" spans="1:24" x14ac:dyDescent="0.15">
      <c r="A991" s="163" t="str">
        <f t="array" ref="A991">IFERROR(INDEX('FIT-Lijst'!$A$8:$T$994,SMALL(IF((INDEX('FIT-Lijst'!$A$8:$T$994,,18)="Fout")+(INDEX('FIT-Lijst'!$A$8:$T$994,,18)="Kritiek Fout"),MATCH(ROW('FIT-Lijst'!$A$8:$A$994),ROW('FIT-Lijst'!$A$8:$A$994)),""),ROWS('FIT-Lijst'!$A$4:A980)),COLUMNS('FIT-Lijst'!$A$4:A980)),"")</f>
        <v/>
      </c>
      <c r="B991" s="163" t="str">
        <f t="array" ref="B991">IFERROR(INDEX('FIT-Lijst'!$A$8:$T$994,SMALL(IF((INDEX('FIT-Lijst'!$A$8:$T$994,,18)="Fout")+(INDEX('FIT-Lijst'!$A$8:$T$994,,18)="Kritiek Fout"),MATCH(ROW('FIT-Lijst'!$A$8:$A$994),ROW('FIT-Lijst'!$A$8:$A$994)),""),ROWS('FIT-Lijst'!$A$4:D980)),COLUMNS('FIT-Lijst'!$A$4:D980)),"")</f>
        <v/>
      </c>
      <c r="C991" s="15" t="str">
        <f>IFERROR(VLOOKUP(A991,'FIT-Lijst'!A:Q,5,FALSE),"")</f>
        <v/>
      </c>
      <c r="D991" s="163" t="str">
        <f t="array" ref="D991">IFERROR(INDEX('FIT-Lijst'!$A$8:$T$994,SMALL(IF((INDEX('FIT-Lijst'!$A$8:$T$994,,18)="Fout")+(INDEX('FIT-Lijst'!$A$8:$T$994,,18)="Kritiek Fout"),MATCH(ROW('FIT-Lijst'!$A$8:$A$994),ROW('FIT-Lijst'!$A$8:$A$994)),""),ROWS('FIT-Lijst'!$A$4:R980)),COLUMNS('FIT-Lijst'!$A$4:R980)),"")</f>
        <v/>
      </c>
      <c r="E991" s="164" t="str">
        <f t="array" ref="E991">IFERROR(INDEX('FIT-Lijst'!$A$8:$T$994,SMALL(IF((INDEX('FIT-Lijst'!$A$8:$T$994,,18)="Fout")+(INDEX('FIT-Lijst'!$A$8:$T$994,,18)="Kritiek Fout"),MATCH(ROW('FIT-Lijst'!$A$8:$A$994),ROW('FIT-Lijst'!$A$8:$A$994)),""),ROWS('FIT-Lijst'!$A$4:S980)),COLUMNS('FIT-Lijst'!$A$4:S980)),"")</f>
        <v/>
      </c>
      <c r="F991" s="163" t="str">
        <f t="array" ref="F991">IFERROR(INDEX('FIT-Lijst'!$A$8:$T$994,SMALL(IF((INDEX('FIT-Lijst'!$A$8:$T$994,,18)="Fout")+(INDEX('FIT-Lijst'!$A$8:$T$994,,18)="Kritiek Fout"),MATCH(ROW('FIT-Lijst'!$A$8:$A$994),ROW('FIT-Lijst'!$A$8:$A$994)),""),ROWS('FIT-Lijst'!$A$4:T980)),COLUMNS('FIT-Lijst'!$A$4:T980)),"")</f>
        <v/>
      </c>
      <c r="G991" s="172"/>
      <c r="H991" s="172"/>
      <c r="I991" s="172"/>
      <c r="J991" s="173"/>
      <c r="K991" s="173"/>
      <c r="L991" s="173"/>
      <c r="M991" s="173"/>
      <c r="N991" s="173"/>
      <c r="O991" s="173"/>
      <c r="P991" s="173"/>
      <c r="Q991" s="173"/>
      <c r="R991" s="173"/>
      <c r="S991" s="173"/>
      <c r="T991" s="174" t="str">
        <f t="shared" si="49"/>
        <v/>
      </c>
      <c r="U991" s="174" t="str">
        <f t="shared" si="47"/>
        <v/>
      </c>
      <c r="V991" s="175" t="str">
        <f t="shared" si="48"/>
        <v/>
      </c>
      <c r="W991" s="172"/>
      <c r="X991" s="172"/>
    </row>
    <row r="992" spans="1:24" x14ac:dyDescent="0.15">
      <c r="A992" s="163" t="str">
        <f t="array" ref="A992">IFERROR(INDEX('FIT-Lijst'!$A$8:$T$994,SMALL(IF((INDEX('FIT-Lijst'!$A$8:$T$994,,18)="Fout")+(INDEX('FIT-Lijst'!$A$8:$T$994,,18)="Kritiek Fout"),MATCH(ROW('FIT-Lijst'!$A$8:$A$994),ROW('FIT-Lijst'!$A$8:$A$994)),""),ROWS('FIT-Lijst'!$A$4:A981)),COLUMNS('FIT-Lijst'!$A$4:A981)),"")</f>
        <v/>
      </c>
      <c r="B992" s="163" t="str">
        <f t="array" ref="B992">IFERROR(INDEX('FIT-Lijst'!$A$8:$T$994,SMALL(IF((INDEX('FIT-Lijst'!$A$8:$T$994,,18)="Fout")+(INDEX('FIT-Lijst'!$A$8:$T$994,,18)="Kritiek Fout"),MATCH(ROW('FIT-Lijst'!$A$8:$A$994),ROW('FIT-Lijst'!$A$8:$A$994)),""),ROWS('FIT-Lijst'!$A$4:D981)),COLUMNS('FIT-Lijst'!$A$4:D981)),"")</f>
        <v/>
      </c>
      <c r="C992" s="15" t="str">
        <f>IFERROR(VLOOKUP(A992,'FIT-Lijst'!A:Q,5,FALSE),"")</f>
        <v/>
      </c>
      <c r="D992" s="163" t="str">
        <f t="array" ref="D992">IFERROR(INDEX('FIT-Lijst'!$A$8:$T$994,SMALL(IF((INDEX('FIT-Lijst'!$A$8:$T$994,,18)="Fout")+(INDEX('FIT-Lijst'!$A$8:$T$994,,18)="Kritiek Fout"),MATCH(ROW('FIT-Lijst'!$A$8:$A$994),ROW('FIT-Lijst'!$A$8:$A$994)),""),ROWS('FIT-Lijst'!$A$4:R981)),COLUMNS('FIT-Lijst'!$A$4:R981)),"")</f>
        <v/>
      </c>
      <c r="E992" s="164" t="str">
        <f t="array" ref="E992">IFERROR(INDEX('FIT-Lijst'!$A$8:$T$994,SMALL(IF((INDEX('FIT-Lijst'!$A$8:$T$994,,18)="Fout")+(INDEX('FIT-Lijst'!$A$8:$T$994,,18)="Kritiek Fout"),MATCH(ROW('FIT-Lijst'!$A$8:$A$994),ROW('FIT-Lijst'!$A$8:$A$994)),""),ROWS('FIT-Lijst'!$A$4:S981)),COLUMNS('FIT-Lijst'!$A$4:S981)),"")</f>
        <v/>
      </c>
      <c r="F992" s="163" t="str">
        <f t="array" ref="F992">IFERROR(INDEX('FIT-Lijst'!$A$8:$T$994,SMALL(IF((INDEX('FIT-Lijst'!$A$8:$T$994,,18)="Fout")+(INDEX('FIT-Lijst'!$A$8:$T$994,,18)="Kritiek Fout"),MATCH(ROW('FIT-Lijst'!$A$8:$A$994),ROW('FIT-Lijst'!$A$8:$A$994)),""),ROWS('FIT-Lijst'!$A$4:T981)),COLUMNS('FIT-Lijst'!$A$4:T981)),"")</f>
        <v/>
      </c>
      <c r="G992" s="172"/>
      <c r="H992" s="172"/>
      <c r="I992" s="172"/>
      <c r="J992" s="173"/>
      <c r="K992" s="173"/>
      <c r="L992" s="173"/>
      <c r="M992" s="173"/>
      <c r="N992" s="173"/>
      <c r="O992" s="173"/>
      <c r="P992" s="173"/>
      <c r="Q992" s="173"/>
      <c r="R992" s="173"/>
      <c r="S992" s="173"/>
      <c r="T992" s="174" t="str">
        <f t="shared" si="49"/>
        <v/>
      </c>
      <c r="U992" s="174" t="str">
        <f t="shared" si="47"/>
        <v/>
      </c>
      <c r="V992" s="175" t="str">
        <f t="shared" si="48"/>
        <v/>
      </c>
      <c r="W992" s="172"/>
      <c r="X992" s="172"/>
    </row>
    <row r="993" spans="1:24" x14ac:dyDescent="0.15">
      <c r="A993" s="163" t="str">
        <f t="array" ref="A993">IFERROR(INDEX('FIT-Lijst'!$A$8:$T$994,SMALL(IF((INDEX('FIT-Lijst'!$A$8:$T$994,,18)="Fout")+(INDEX('FIT-Lijst'!$A$8:$T$994,,18)="Kritiek Fout"),MATCH(ROW('FIT-Lijst'!$A$8:$A$994),ROW('FIT-Lijst'!$A$8:$A$994)),""),ROWS('FIT-Lijst'!$A$4:A982)),COLUMNS('FIT-Lijst'!$A$4:A982)),"")</f>
        <v/>
      </c>
      <c r="B993" s="163" t="str">
        <f t="array" ref="B993">IFERROR(INDEX('FIT-Lijst'!$A$8:$T$994,SMALL(IF((INDEX('FIT-Lijst'!$A$8:$T$994,,18)="Fout")+(INDEX('FIT-Lijst'!$A$8:$T$994,,18)="Kritiek Fout"),MATCH(ROW('FIT-Lijst'!$A$8:$A$994),ROW('FIT-Lijst'!$A$8:$A$994)),""),ROWS('FIT-Lijst'!$A$4:D982)),COLUMNS('FIT-Lijst'!$A$4:D982)),"")</f>
        <v/>
      </c>
      <c r="C993" s="15" t="str">
        <f>IFERROR(VLOOKUP(A993,'FIT-Lijst'!A:Q,5,FALSE),"")</f>
        <v/>
      </c>
      <c r="D993" s="163" t="str">
        <f t="array" ref="D993">IFERROR(INDEX('FIT-Lijst'!$A$8:$T$994,SMALL(IF((INDEX('FIT-Lijst'!$A$8:$T$994,,18)="Fout")+(INDEX('FIT-Lijst'!$A$8:$T$994,,18)="Kritiek Fout"),MATCH(ROW('FIT-Lijst'!$A$8:$A$994),ROW('FIT-Lijst'!$A$8:$A$994)),""),ROWS('FIT-Lijst'!$A$4:R982)),COLUMNS('FIT-Lijst'!$A$4:R982)),"")</f>
        <v/>
      </c>
      <c r="E993" s="164" t="str">
        <f t="array" ref="E993">IFERROR(INDEX('FIT-Lijst'!$A$8:$T$994,SMALL(IF((INDEX('FIT-Lijst'!$A$8:$T$994,,18)="Fout")+(INDEX('FIT-Lijst'!$A$8:$T$994,,18)="Kritiek Fout"),MATCH(ROW('FIT-Lijst'!$A$8:$A$994),ROW('FIT-Lijst'!$A$8:$A$994)),""),ROWS('FIT-Lijst'!$A$4:S982)),COLUMNS('FIT-Lijst'!$A$4:S982)),"")</f>
        <v/>
      </c>
      <c r="F993" s="163" t="str">
        <f t="array" ref="F993">IFERROR(INDEX('FIT-Lijst'!$A$8:$T$994,SMALL(IF((INDEX('FIT-Lijst'!$A$8:$T$994,,18)="Fout")+(INDEX('FIT-Lijst'!$A$8:$T$994,,18)="Kritiek Fout"),MATCH(ROW('FIT-Lijst'!$A$8:$A$994),ROW('FIT-Lijst'!$A$8:$A$994)),""),ROWS('FIT-Lijst'!$A$4:T982)),COLUMNS('FIT-Lijst'!$A$4:T982)),"")</f>
        <v/>
      </c>
      <c r="G993" s="172"/>
      <c r="H993" s="172"/>
      <c r="I993" s="172"/>
      <c r="J993" s="173"/>
      <c r="K993" s="173"/>
      <c r="L993" s="173"/>
      <c r="M993" s="173"/>
      <c r="N993" s="173"/>
      <c r="O993" s="173"/>
      <c r="P993" s="173"/>
      <c r="Q993" s="173"/>
      <c r="R993" s="173"/>
      <c r="S993" s="173"/>
      <c r="T993" s="174" t="str">
        <f t="shared" si="49"/>
        <v/>
      </c>
      <c r="U993" s="174" t="str">
        <f t="shared" si="47"/>
        <v/>
      </c>
      <c r="V993" s="175" t="str">
        <f t="shared" si="48"/>
        <v/>
      </c>
      <c r="W993" s="172"/>
      <c r="X993" s="172"/>
    </row>
    <row r="994" spans="1:24" x14ac:dyDescent="0.15">
      <c r="A994" s="163" t="str">
        <f t="array" ref="A994">IFERROR(INDEX('FIT-Lijst'!$A$8:$T$994,SMALL(IF((INDEX('FIT-Lijst'!$A$8:$T$994,,18)="Fout")+(INDEX('FIT-Lijst'!$A$8:$T$994,,18)="Kritiek Fout"),MATCH(ROW('FIT-Lijst'!$A$8:$A$994),ROW('FIT-Lijst'!$A$8:$A$994)),""),ROWS('FIT-Lijst'!$A$4:A983)),COLUMNS('FIT-Lijst'!$A$4:A983)),"")</f>
        <v/>
      </c>
      <c r="B994" s="163" t="str">
        <f t="array" ref="B994">IFERROR(INDEX('FIT-Lijst'!$A$8:$T$994,SMALL(IF((INDEX('FIT-Lijst'!$A$8:$T$994,,18)="Fout")+(INDEX('FIT-Lijst'!$A$8:$T$994,,18)="Kritiek Fout"),MATCH(ROW('FIT-Lijst'!$A$8:$A$994),ROW('FIT-Lijst'!$A$8:$A$994)),""),ROWS('FIT-Lijst'!$A$4:D983)),COLUMNS('FIT-Lijst'!$A$4:D983)),"")</f>
        <v/>
      </c>
      <c r="C994" s="15" t="str">
        <f>IFERROR(VLOOKUP(A994,'FIT-Lijst'!A:Q,5,FALSE),"")</f>
        <v/>
      </c>
      <c r="D994" s="163" t="str">
        <f t="array" ref="D994">IFERROR(INDEX('FIT-Lijst'!$A$8:$T$994,SMALL(IF((INDEX('FIT-Lijst'!$A$8:$T$994,,18)="Fout")+(INDEX('FIT-Lijst'!$A$8:$T$994,,18)="Kritiek Fout"),MATCH(ROW('FIT-Lijst'!$A$8:$A$994),ROW('FIT-Lijst'!$A$8:$A$994)),""),ROWS('FIT-Lijst'!$A$4:R983)),COLUMNS('FIT-Lijst'!$A$4:R983)),"")</f>
        <v/>
      </c>
      <c r="E994" s="164" t="str">
        <f t="array" ref="E994">IFERROR(INDEX('FIT-Lijst'!$A$8:$T$994,SMALL(IF((INDEX('FIT-Lijst'!$A$8:$T$994,,18)="Fout")+(INDEX('FIT-Lijst'!$A$8:$T$994,,18)="Kritiek Fout"),MATCH(ROW('FIT-Lijst'!$A$8:$A$994),ROW('FIT-Lijst'!$A$8:$A$994)),""),ROWS('FIT-Lijst'!$A$4:S983)),COLUMNS('FIT-Lijst'!$A$4:S983)),"")</f>
        <v/>
      </c>
      <c r="F994" s="163" t="str">
        <f t="array" ref="F994">IFERROR(INDEX('FIT-Lijst'!$A$8:$T$994,SMALL(IF((INDEX('FIT-Lijst'!$A$8:$T$994,,18)="Fout")+(INDEX('FIT-Lijst'!$A$8:$T$994,,18)="Kritiek Fout"),MATCH(ROW('FIT-Lijst'!$A$8:$A$994),ROW('FIT-Lijst'!$A$8:$A$994)),""),ROWS('FIT-Lijst'!$A$4:T983)),COLUMNS('FIT-Lijst'!$A$4:T983)),"")</f>
        <v/>
      </c>
      <c r="G994" s="172"/>
      <c r="H994" s="172"/>
      <c r="I994" s="172"/>
      <c r="J994" s="173"/>
      <c r="K994" s="173"/>
      <c r="L994" s="173"/>
      <c r="M994" s="173"/>
      <c r="N994" s="173"/>
      <c r="O994" s="173"/>
      <c r="P994" s="173"/>
      <c r="Q994" s="173"/>
      <c r="R994" s="173"/>
      <c r="S994" s="173"/>
      <c r="T994" s="174" t="str">
        <f t="shared" si="49"/>
        <v/>
      </c>
      <c r="U994" s="174" t="str">
        <f t="shared" si="47"/>
        <v/>
      </c>
      <c r="V994" s="175" t="str">
        <f t="shared" si="48"/>
        <v/>
      </c>
      <c r="W994" s="172"/>
      <c r="X994" s="172"/>
    </row>
    <row r="995" spans="1:24" x14ac:dyDescent="0.15">
      <c r="A995" s="163" t="str">
        <f t="array" ref="A995">IFERROR(INDEX('FIT-Lijst'!$A$8:$T$994,SMALL(IF((INDEX('FIT-Lijst'!$A$8:$T$994,,18)="Fout")+(INDEX('FIT-Lijst'!$A$8:$T$994,,18)="Kritiek Fout"),MATCH(ROW('FIT-Lijst'!$A$8:$A$994),ROW('FIT-Lijst'!$A$8:$A$994)),""),ROWS('FIT-Lijst'!$A$4:A984)),COLUMNS('FIT-Lijst'!$A$4:A984)),"")</f>
        <v/>
      </c>
      <c r="B995" s="163" t="str">
        <f t="array" ref="B995">IFERROR(INDEX('FIT-Lijst'!$A$8:$T$994,SMALL(IF((INDEX('FIT-Lijst'!$A$8:$T$994,,18)="Fout")+(INDEX('FIT-Lijst'!$A$8:$T$994,,18)="Kritiek Fout"),MATCH(ROW('FIT-Lijst'!$A$8:$A$994),ROW('FIT-Lijst'!$A$8:$A$994)),""),ROWS('FIT-Lijst'!$A$4:D984)),COLUMNS('FIT-Lijst'!$A$4:D984)),"")</f>
        <v/>
      </c>
      <c r="C995" s="15" t="str">
        <f>IFERROR(VLOOKUP(A995,'FIT-Lijst'!A:Q,5,FALSE),"")</f>
        <v/>
      </c>
      <c r="D995" s="163" t="str">
        <f t="array" ref="D995">IFERROR(INDEX('FIT-Lijst'!$A$8:$T$994,SMALL(IF((INDEX('FIT-Lijst'!$A$8:$T$994,,18)="Fout")+(INDEX('FIT-Lijst'!$A$8:$T$994,,18)="Kritiek Fout"),MATCH(ROW('FIT-Lijst'!$A$8:$A$994),ROW('FIT-Lijst'!$A$8:$A$994)),""),ROWS('FIT-Lijst'!$A$4:R984)),COLUMNS('FIT-Lijst'!$A$4:R984)),"")</f>
        <v/>
      </c>
      <c r="E995" s="164" t="str">
        <f t="array" ref="E995">IFERROR(INDEX('FIT-Lijst'!$A$8:$T$994,SMALL(IF((INDEX('FIT-Lijst'!$A$8:$T$994,,18)="Fout")+(INDEX('FIT-Lijst'!$A$8:$T$994,,18)="Kritiek Fout"),MATCH(ROW('FIT-Lijst'!$A$8:$A$994),ROW('FIT-Lijst'!$A$8:$A$994)),""),ROWS('FIT-Lijst'!$A$4:S984)),COLUMNS('FIT-Lijst'!$A$4:S984)),"")</f>
        <v/>
      </c>
      <c r="F995" s="163" t="str">
        <f t="array" ref="F995">IFERROR(INDEX('FIT-Lijst'!$A$8:$T$994,SMALL(IF((INDEX('FIT-Lijst'!$A$8:$T$994,,18)="Fout")+(INDEX('FIT-Lijst'!$A$8:$T$994,,18)="Kritiek Fout"),MATCH(ROW('FIT-Lijst'!$A$8:$A$994),ROW('FIT-Lijst'!$A$8:$A$994)),""),ROWS('FIT-Lijst'!$A$4:T984)),COLUMNS('FIT-Lijst'!$A$4:T984)),"")</f>
        <v/>
      </c>
      <c r="G995" s="172"/>
      <c r="H995" s="172"/>
      <c r="I995" s="172"/>
      <c r="J995" s="173"/>
      <c r="K995" s="173"/>
      <c r="L995" s="173"/>
      <c r="M995" s="173"/>
      <c r="N995" s="173"/>
      <c r="O995" s="173"/>
      <c r="P995" s="173"/>
      <c r="Q995" s="173"/>
      <c r="R995" s="173"/>
      <c r="S995" s="173"/>
      <c r="T995" s="174" t="str">
        <f t="shared" si="49"/>
        <v/>
      </c>
      <c r="U995" s="174" t="str">
        <f t="shared" si="47"/>
        <v/>
      </c>
      <c r="V995" s="175" t="str">
        <f t="shared" si="48"/>
        <v/>
      </c>
      <c r="W995" s="172"/>
      <c r="X995" s="172"/>
    </row>
    <row r="996" spans="1:24" x14ac:dyDescent="0.15">
      <c r="A996" s="163" t="str">
        <f t="array" ref="A996">IFERROR(INDEX('FIT-Lijst'!$A$8:$T$994,SMALL(IF((INDEX('FIT-Lijst'!$A$8:$T$994,,18)="Fout")+(INDEX('FIT-Lijst'!$A$8:$T$994,,18)="Kritiek Fout"),MATCH(ROW('FIT-Lijst'!$A$8:$A$994),ROW('FIT-Lijst'!$A$8:$A$994)),""),ROWS('FIT-Lijst'!$A$4:A985)),COLUMNS('FIT-Lijst'!$A$4:A985)),"")</f>
        <v/>
      </c>
      <c r="B996" s="163" t="str">
        <f t="array" ref="B996">IFERROR(INDEX('FIT-Lijst'!$A$8:$T$994,SMALL(IF((INDEX('FIT-Lijst'!$A$8:$T$994,,18)="Fout")+(INDEX('FIT-Lijst'!$A$8:$T$994,,18)="Kritiek Fout"),MATCH(ROW('FIT-Lijst'!$A$8:$A$994),ROW('FIT-Lijst'!$A$8:$A$994)),""),ROWS('FIT-Lijst'!$A$4:D985)),COLUMNS('FIT-Lijst'!$A$4:D985)),"")</f>
        <v/>
      </c>
      <c r="C996" s="15" t="str">
        <f>IFERROR(VLOOKUP(A996,'FIT-Lijst'!A:Q,5,FALSE),"")</f>
        <v/>
      </c>
      <c r="D996" s="163" t="str">
        <f t="array" ref="D996">IFERROR(INDEX('FIT-Lijst'!$A$8:$T$994,SMALL(IF((INDEX('FIT-Lijst'!$A$8:$T$994,,18)="Fout")+(INDEX('FIT-Lijst'!$A$8:$T$994,,18)="Kritiek Fout"),MATCH(ROW('FIT-Lijst'!$A$8:$A$994),ROW('FIT-Lijst'!$A$8:$A$994)),""),ROWS('FIT-Lijst'!$A$4:R985)),COLUMNS('FIT-Lijst'!$A$4:R985)),"")</f>
        <v/>
      </c>
      <c r="E996" s="164" t="str">
        <f t="array" ref="E996">IFERROR(INDEX('FIT-Lijst'!$A$8:$T$994,SMALL(IF((INDEX('FIT-Lijst'!$A$8:$T$994,,18)="Fout")+(INDEX('FIT-Lijst'!$A$8:$T$994,,18)="Kritiek Fout"),MATCH(ROW('FIT-Lijst'!$A$8:$A$994),ROW('FIT-Lijst'!$A$8:$A$994)),""),ROWS('FIT-Lijst'!$A$4:S985)),COLUMNS('FIT-Lijst'!$A$4:S985)),"")</f>
        <v/>
      </c>
      <c r="F996" s="163" t="str">
        <f t="array" ref="F996">IFERROR(INDEX('FIT-Lijst'!$A$8:$T$994,SMALL(IF((INDEX('FIT-Lijst'!$A$8:$T$994,,18)="Fout")+(INDEX('FIT-Lijst'!$A$8:$T$994,,18)="Kritiek Fout"),MATCH(ROW('FIT-Lijst'!$A$8:$A$994),ROW('FIT-Lijst'!$A$8:$A$994)),""),ROWS('FIT-Lijst'!$A$4:T985)),COLUMNS('FIT-Lijst'!$A$4:T985)),"")</f>
        <v/>
      </c>
      <c r="G996" s="172"/>
      <c r="H996" s="172"/>
      <c r="I996" s="172"/>
      <c r="J996" s="173"/>
      <c r="K996" s="173"/>
      <c r="L996" s="173"/>
      <c r="M996" s="173"/>
      <c r="N996" s="173"/>
      <c r="O996" s="173"/>
      <c r="P996" s="173"/>
      <c r="Q996" s="173"/>
      <c r="R996" s="173"/>
      <c r="S996" s="173"/>
      <c r="T996" s="174" t="str">
        <f t="shared" si="49"/>
        <v/>
      </c>
      <c r="U996" s="174" t="str">
        <f t="shared" si="47"/>
        <v/>
      </c>
      <c r="V996" s="175" t="str">
        <f t="shared" si="48"/>
        <v/>
      </c>
      <c r="W996" s="172"/>
      <c r="X996" s="172"/>
    </row>
    <row r="997" spans="1:24" x14ac:dyDescent="0.15">
      <c r="A997" s="163" t="str">
        <f t="array" ref="A997">IFERROR(INDEX('FIT-Lijst'!$A$8:$T$994,SMALL(IF((INDEX('FIT-Lijst'!$A$8:$T$994,,18)="Fout")+(INDEX('FIT-Lijst'!$A$8:$T$994,,18)="Kritiek Fout"),MATCH(ROW('FIT-Lijst'!$A$8:$A$994),ROW('FIT-Lijst'!$A$8:$A$994)),""),ROWS('FIT-Lijst'!$A$4:A986)),COLUMNS('FIT-Lijst'!$A$4:A986)),"")</f>
        <v/>
      </c>
      <c r="B997" s="163" t="str">
        <f t="array" ref="B997">IFERROR(INDEX('FIT-Lijst'!$A$8:$T$994,SMALL(IF((INDEX('FIT-Lijst'!$A$8:$T$994,,18)="Fout")+(INDEX('FIT-Lijst'!$A$8:$T$994,,18)="Kritiek Fout"),MATCH(ROW('FIT-Lijst'!$A$8:$A$994),ROW('FIT-Lijst'!$A$8:$A$994)),""),ROWS('FIT-Lijst'!$A$4:D986)),COLUMNS('FIT-Lijst'!$A$4:D986)),"")</f>
        <v/>
      </c>
      <c r="C997" s="15" t="str">
        <f>IFERROR(VLOOKUP(A997,'FIT-Lijst'!A:Q,5,FALSE),"")</f>
        <v/>
      </c>
      <c r="D997" s="163" t="str">
        <f t="array" ref="D997">IFERROR(INDEX('FIT-Lijst'!$A$8:$T$994,SMALL(IF((INDEX('FIT-Lijst'!$A$8:$T$994,,18)="Fout")+(INDEX('FIT-Lijst'!$A$8:$T$994,,18)="Kritiek Fout"),MATCH(ROW('FIT-Lijst'!$A$8:$A$994),ROW('FIT-Lijst'!$A$8:$A$994)),""),ROWS('FIT-Lijst'!$A$4:R986)),COLUMNS('FIT-Lijst'!$A$4:R986)),"")</f>
        <v/>
      </c>
      <c r="E997" s="164" t="str">
        <f t="array" ref="E997">IFERROR(INDEX('FIT-Lijst'!$A$8:$T$994,SMALL(IF((INDEX('FIT-Lijst'!$A$8:$T$994,,18)="Fout")+(INDEX('FIT-Lijst'!$A$8:$T$994,,18)="Kritiek Fout"),MATCH(ROW('FIT-Lijst'!$A$8:$A$994),ROW('FIT-Lijst'!$A$8:$A$994)),""),ROWS('FIT-Lijst'!$A$4:S986)),COLUMNS('FIT-Lijst'!$A$4:S986)),"")</f>
        <v/>
      </c>
      <c r="F997" s="163" t="str">
        <f t="array" ref="F997">IFERROR(INDEX('FIT-Lijst'!$A$8:$T$994,SMALL(IF((INDEX('FIT-Lijst'!$A$8:$T$994,,18)="Fout")+(INDEX('FIT-Lijst'!$A$8:$T$994,,18)="Kritiek Fout"),MATCH(ROW('FIT-Lijst'!$A$8:$A$994),ROW('FIT-Lijst'!$A$8:$A$994)),""),ROWS('FIT-Lijst'!$A$4:T986)),COLUMNS('FIT-Lijst'!$A$4:T986)),"")</f>
        <v/>
      </c>
      <c r="G997" s="172"/>
      <c r="H997" s="172"/>
      <c r="I997" s="172"/>
      <c r="J997" s="173"/>
      <c r="K997" s="173"/>
      <c r="L997" s="173"/>
      <c r="M997" s="173"/>
      <c r="N997" s="173"/>
      <c r="O997" s="173"/>
      <c r="P997" s="173"/>
      <c r="Q997" s="173"/>
      <c r="R997" s="173"/>
      <c r="S997" s="173"/>
      <c r="T997" s="174" t="str">
        <f t="shared" si="49"/>
        <v/>
      </c>
      <c r="U997" s="174" t="str">
        <f t="shared" si="47"/>
        <v/>
      </c>
      <c r="V997" s="175" t="str">
        <f t="shared" si="48"/>
        <v/>
      </c>
      <c r="W997" s="172"/>
      <c r="X997" s="172"/>
    </row>
    <row r="998" spans="1:24" x14ac:dyDescent="0.15">
      <c r="A998" s="163" t="str">
        <f t="array" ref="A998">IFERROR(INDEX('FIT-Lijst'!$A$8:$T$994,SMALL(IF((INDEX('FIT-Lijst'!$A$8:$T$994,,18)="Fout")+(INDEX('FIT-Lijst'!$A$8:$T$994,,18)="Kritiek Fout"),MATCH(ROW('FIT-Lijst'!$A$8:$A$994),ROW('FIT-Lijst'!$A$8:$A$994)),""),ROWS('FIT-Lijst'!$A$4:A987)),COLUMNS('FIT-Lijst'!$A$4:A987)),"")</f>
        <v/>
      </c>
      <c r="B998" s="163" t="str">
        <f t="array" ref="B998">IFERROR(INDEX('FIT-Lijst'!$A$8:$T$994,SMALL(IF((INDEX('FIT-Lijst'!$A$8:$T$994,,18)="Fout")+(INDEX('FIT-Lijst'!$A$8:$T$994,,18)="Kritiek Fout"),MATCH(ROW('FIT-Lijst'!$A$8:$A$994),ROW('FIT-Lijst'!$A$8:$A$994)),""),ROWS('FIT-Lijst'!$A$4:D987)),COLUMNS('FIT-Lijst'!$A$4:D987)),"")</f>
        <v/>
      </c>
      <c r="C998" s="15" t="str">
        <f>IFERROR(VLOOKUP(A998,'FIT-Lijst'!A:Q,5,FALSE),"")</f>
        <v/>
      </c>
      <c r="D998" s="163" t="str">
        <f t="array" ref="D998">IFERROR(INDEX('FIT-Lijst'!$A$8:$T$994,SMALL(IF((INDEX('FIT-Lijst'!$A$8:$T$994,,18)="Fout")+(INDEX('FIT-Lijst'!$A$8:$T$994,,18)="Kritiek Fout"),MATCH(ROW('FIT-Lijst'!$A$8:$A$994),ROW('FIT-Lijst'!$A$8:$A$994)),""),ROWS('FIT-Lijst'!$A$4:R987)),COLUMNS('FIT-Lijst'!$A$4:R987)),"")</f>
        <v/>
      </c>
      <c r="E998" s="164" t="str">
        <f t="array" ref="E998">IFERROR(INDEX('FIT-Lijst'!$A$8:$T$994,SMALL(IF((INDEX('FIT-Lijst'!$A$8:$T$994,,18)="Fout")+(INDEX('FIT-Lijst'!$A$8:$T$994,,18)="Kritiek Fout"),MATCH(ROW('FIT-Lijst'!$A$8:$A$994),ROW('FIT-Lijst'!$A$8:$A$994)),""),ROWS('FIT-Lijst'!$A$4:S987)),COLUMNS('FIT-Lijst'!$A$4:S987)),"")</f>
        <v/>
      </c>
      <c r="F998" s="163" t="str">
        <f t="array" ref="F998">IFERROR(INDEX('FIT-Lijst'!$A$8:$T$994,SMALL(IF((INDEX('FIT-Lijst'!$A$8:$T$994,,18)="Fout")+(INDEX('FIT-Lijst'!$A$8:$T$994,,18)="Kritiek Fout"),MATCH(ROW('FIT-Lijst'!$A$8:$A$994),ROW('FIT-Lijst'!$A$8:$A$994)),""),ROWS('FIT-Lijst'!$A$4:T987)),COLUMNS('FIT-Lijst'!$A$4:T987)),"")</f>
        <v/>
      </c>
      <c r="G998" s="172"/>
      <c r="H998" s="172"/>
      <c r="I998" s="172"/>
      <c r="J998" s="173"/>
      <c r="K998" s="173"/>
      <c r="L998" s="173"/>
      <c r="M998" s="173"/>
      <c r="N998" s="173"/>
      <c r="O998" s="173"/>
      <c r="P998" s="173"/>
      <c r="Q998" s="173"/>
      <c r="R998" s="173"/>
      <c r="S998" s="173"/>
      <c r="T998" s="174" t="str">
        <f t="shared" si="49"/>
        <v/>
      </c>
      <c r="U998" s="174" t="str">
        <f t="shared" si="47"/>
        <v/>
      </c>
      <c r="V998" s="175" t="str">
        <f t="shared" si="48"/>
        <v/>
      </c>
      <c r="W998" s="172"/>
      <c r="X998" s="172"/>
    </row>
    <row r="999" spans="1:24" x14ac:dyDescent="0.15">
      <c r="A999" s="163" t="str">
        <f t="array" ref="A999">IFERROR(INDEX('FIT-Lijst'!$A$8:$T$994,SMALL(IF((INDEX('FIT-Lijst'!$A$8:$T$994,,18)="Fout")+(INDEX('FIT-Lijst'!$A$8:$T$994,,18)="Kritiek Fout"),MATCH(ROW('FIT-Lijst'!$A$8:$A$994),ROW('FIT-Lijst'!$A$8:$A$994)),""),ROWS('FIT-Lijst'!$A$4:A988)),COLUMNS('FIT-Lijst'!$A$4:A988)),"")</f>
        <v/>
      </c>
      <c r="B999" s="163" t="str">
        <f t="array" ref="B999">IFERROR(INDEX('FIT-Lijst'!$A$8:$T$994,SMALL(IF((INDEX('FIT-Lijst'!$A$8:$T$994,,18)="Fout")+(INDEX('FIT-Lijst'!$A$8:$T$994,,18)="Kritiek Fout"),MATCH(ROW('FIT-Lijst'!$A$8:$A$994),ROW('FIT-Lijst'!$A$8:$A$994)),""),ROWS('FIT-Lijst'!$A$4:D988)),COLUMNS('FIT-Lijst'!$A$4:D988)),"")</f>
        <v/>
      </c>
      <c r="C999" s="15" t="str">
        <f>IFERROR(VLOOKUP(A999,'FIT-Lijst'!A:Q,5,FALSE),"")</f>
        <v/>
      </c>
      <c r="D999" s="163" t="str">
        <f t="array" ref="D999">IFERROR(INDEX('FIT-Lijst'!$A$8:$T$994,SMALL(IF((INDEX('FIT-Lijst'!$A$8:$T$994,,18)="Fout")+(INDEX('FIT-Lijst'!$A$8:$T$994,,18)="Kritiek Fout"),MATCH(ROW('FIT-Lijst'!$A$8:$A$994),ROW('FIT-Lijst'!$A$8:$A$994)),""),ROWS('FIT-Lijst'!$A$4:R988)),COLUMNS('FIT-Lijst'!$A$4:R988)),"")</f>
        <v/>
      </c>
      <c r="E999" s="164" t="str">
        <f t="array" ref="E999">IFERROR(INDEX('FIT-Lijst'!$A$8:$T$994,SMALL(IF((INDEX('FIT-Lijst'!$A$8:$T$994,,18)="Fout")+(INDEX('FIT-Lijst'!$A$8:$T$994,,18)="Kritiek Fout"),MATCH(ROW('FIT-Lijst'!$A$8:$A$994),ROW('FIT-Lijst'!$A$8:$A$994)),""),ROWS('FIT-Lijst'!$A$4:S988)),COLUMNS('FIT-Lijst'!$A$4:S988)),"")</f>
        <v/>
      </c>
      <c r="F999" s="163" t="str">
        <f t="array" ref="F999">IFERROR(INDEX('FIT-Lijst'!$A$8:$T$994,SMALL(IF((INDEX('FIT-Lijst'!$A$8:$T$994,,18)="Fout")+(INDEX('FIT-Lijst'!$A$8:$T$994,,18)="Kritiek Fout"),MATCH(ROW('FIT-Lijst'!$A$8:$A$994),ROW('FIT-Lijst'!$A$8:$A$994)),""),ROWS('FIT-Lijst'!$A$4:T988)),COLUMNS('FIT-Lijst'!$A$4:T988)),"")</f>
        <v/>
      </c>
      <c r="G999" s="172"/>
      <c r="H999" s="172"/>
      <c r="I999" s="172"/>
      <c r="J999" s="173"/>
      <c r="K999" s="173"/>
      <c r="L999" s="173"/>
      <c r="M999" s="173"/>
      <c r="N999" s="173"/>
      <c r="O999" s="173"/>
      <c r="P999" s="173"/>
      <c r="Q999" s="173"/>
      <c r="R999" s="173"/>
      <c r="S999" s="173"/>
      <c r="T999" s="174" t="str">
        <f t="shared" si="49"/>
        <v/>
      </c>
      <c r="U999" s="174" t="str">
        <f t="shared" si="47"/>
        <v/>
      </c>
      <c r="V999" s="175" t="str">
        <f t="shared" si="48"/>
        <v/>
      </c>
      <c r="W999" s="172"/>
      <c r="X999" s="172"/>
    </row>
    <row r="1000" spans="1:24" x14ac:dyDescent="0.15">
      <c r="A1000" s="163" t="str">
        <f t="array" ref="A1000">IFERROR(INDEX('FIT-Lijst'!$A$8:$T$994,SMALL(IF((INDEX('FIT-Lijst'!$A$8:$T$994,,18)="Fout")+(INDEX('FIT-Lijst'!$A$8:$T$994,,18)="Kritiek Fout"),MATCH(ROW('FIT-Lijst'!$A$8:$A$994),ROW('FIT-Lijst'!$A$8:$A$994)),""),ROWS('FIT-Lijst'!$A$4:A989)),COLUMNS('FIT-Lijst'!$A$4:A989)),"")</f>
        <v/>
      </c>
      <c r="B1000" s="163" t="str">
        <f t="array" ref="B1000">IFERROR(INDEX('FIT-Lijst'!$A$8:$T$994,SMALL(IF((INDEX('FIT-Lijst'!$A$8:$T$994,,18)="Fout")+(INDEX('FIT-Lijst'!$A$8:$T$994,,18)="Kritiek Fout"),MATCH(ROW('FIT-Lijst'!$A$8:$A$994),ROW('FIT-Lijst'!$A$8:$A$994)),""),ROWS('FIT-Lijst'!$A$4:D989)),COLUMNS('FIT-Lijst'!$A$4:D989)),"")</f>
        <v/>
      </c>
      <c r="C1000" s="15" t="str">
        <f>IFERROR(VLOOKUP(A1000,'FIT-Lijst'!A:Q,5,FALSE),"")</f>
        <v/>
      </c>
      <c r="D1000" s="163" t="str">
        <f t="array" ref="D1000">IFERROR(INDEX('FIT-Lijst'!$A$8:$T$994,SMALL(IF((INDEX('FIT-Lijst'!$A$8:$T$994,,18)="Fout")+(INDEX('FIT-Lijst'!$A$8:$T$994,,18)="Kritiek Fout"),MATCH(ROW('FIT-Lijst'!$A$8:$A$994),ROW('FIT-Lijst'!$A$8:$A$994)),""),ROWS('FIT-Lijst'!$A$4:R989)),COLUMNS('FIT-Lijst'!$A$4:R989)),"")</f>
        <v/>
      </c>
      <c r="E1000" s="164" t="str">
        <f t="array" ref="E1000">IFERROR(INDEX('FIT-Lijst'!$A$8:$T$994,SMALL(IF((INDEX('FIT-Lijst'!$A$8:$T$994,,18)="Fout")+(INDEX('FIT-Lijst'!$A$8:$T$994,,18)="Kritiek Fout"),MATCH(ROW('FIT-Lijst'!$A$8:$A$994),ROW('FIT-Lijst'!$A$8:$A$994)),""),ROWS('FIT-Lijst'!$A$4:S989)),COLUMNS('FIT-Lijst'!$A$4:S989)),"")</f>
        <v/>
      </c>
      <c r="F1000" s="163" t="str">
        <f t="array" ref="F1000">IFERROR(INDEX('FIT-Lijst'!$A$8:$T$994,SMALL(IF((INDEX('FIT-Lijst'!$A$8:$T$994,,18)="Fout")+(INDEX('FIT-Lijst'!$A$8:$T$994,,18)="Kritiek Fout"),MATCH(ROW('FIT-Lijst'!$A$8:$A$994),ROW('FIT-Lijst'!$A$8:$A$994)),""),ROWS('FIT-Lijst'!$A$4:T989)),COLUMNS('FIT-Lijst'!$A$4:T989)),"")</f>
        <v/>
      </c>
      <c r="G1000" s="172"/>
      <c r="H1000" s="172"/>
      <c r="I1000" s="172"/>
      <c r="J1000" s="173"/>
      <c r="K1000" s="173"/>
      <c r="L1000" s="173"/>
      <c r="M1000" s="173"/>
      <c r="N1000" s="173"/>
      <c r="O1000" s="173"/>
      <c r="P1000" s="173"/>
      <c r="Q1000" s="173"/>
      <c r="R1000" s="173"/>
      <c r="S1000" s="173"/>
      <c r="T1000" s="174" t="str">
        <f t="shared" si="49"/>
        <v/>
      </c>
      <c r="U1000" s="174" t="str">
        <f t="shared" si="47"/>
        <v/>
      </c>
      <c r="V1000" s="175" t="str">
        <f t="shared" si="48"/>
        <v/>
      </c>
      <c r="W1000" s="172"/>
      <c r="X1000" s="172"/>
    </row>
    <row r="1001" spans="1:24" x14ac:dyDescent="0.15">
      <c r="A1001" s="163" t="str">
        <f t="array" ref="A1001">IFERROR(INDEX('FIT-Lijst'!$A$8:$T$994,SMALL(IF((INDEX('FIT-Lijst'!$A$8:$T$994,,18)="Fout")+(INDEX('FIT-Lijst'!$A$8:$T$994,,18)="Kritiek Fout"),MATCH(ROW('FIT-Lijst'!$A$8:$A$994),ROW('FIT-Lijst'!$A$8:$A$994)),""),ROWS('FIT-Lijst'!$A$4:A990)),COLUMNS('FIT-Lijst'!$A$4:A990)),"")</f>
        <v/>
      </c>
      <c r="B1001" s="163" t="str">
        <f t="array" ref="B1001">IFERROR(INDEX('FIT-Lijst'!$A$8:$T$994,SMALL(IF((INDEX('FIT-Lijst'!$A$8:$T$994,,18)="Fout")+(INDEX('FIT-Lijst'!$A$8:$T$994,,18)="Kritiek Fout"),MATCH(ROW('FIT-Lijst'!$A$8:$A$994),ROW('FIT-Lijst'!$A$8:$A$994)),""),ROWS('FIT-Lijst'!$A$4:D990)),COLUMNS('FIT-Lijst'!$A$4:D990)),"")</f>
        <v/>
      </c>
      <c r="C1001" s="15" t="str">
        <f>IFERROR(VLOOKUP(A1001,'FIT-Lijst'!A:Q,5,FALSE),"")</f>
        <v/>
      </c>
      <c r="D1001" s="163" t="str">
        <f t="array" ref="D1001">IFERROR(INDEX('FIT-Lijst'!$A$8:$T$994,SMALL(IF((INDEX('FIT-Lijst'!$A$8:$T$994,,18)="Fout")+(INDEX('FIT-Lijst'!$A$8:$T$994,,18)="Kritiek Fout"),MATCH(ROW('FIT-Lijst'!$A$8:$A$994),ROW('FIT-Lijst'!$A$8:$A$994)),""),ROWS('FIT-Lijst'!$A$4:R990)),COLUMNS('FIT-Lijst'!$A$4:R990)),"")</f>
        <v/>
      </c>
      <c r="E1001" s="164" t="str">
        <f t="array" ref="E1001">IFERROR(INDEX('FIT-Lijst'!$A$8:$T$994,SMALL(IF((INDEX('FIT-Lijst'!$A$8:$T$994,,18)="Fout")+(INDEX('FIT-Lijst'!$A$8:$T$994,,18)="Kritiek Fout"),MATCH(ROW('FIT-Lijst'!$A$8:$A$994),ROW('FIT-Lijst'!$A$8:$A$994)),""),ROWS('FIT-Lijst'!$A$4:S990)),COLUMNS('FIT-Lijst'!$A$4:S990)),"")</f>
        <v/>
      </c>
      <c r="F1001" s="163" t="str">
        <f t="array" ref="F1001">IFERROR(INDEX('FIT-Lijst'!$A$8:$T$994,SMALL(IF((INDEX('FIT-Lijst'!$A$8:$T$994,,18)="Fout")+(INDEX('FIT-Lijst'!$A$8:$T$994,,18)="Kritiek Fout"),MATCH(ROW('FIT-Lijst'!$A$8:$A$994),ROW('FIT-Lijst'!$A$8:$A$994)),""),ROWS('FIT-Lijst'!$A$4:T990)),COLUMNS('FIT-Lijst'!$A$4:T990)),"")</f>
        <v/>
      </c>
      <c r="G1001" s="172"/>
      <c r="H1001" s="172"/>
      <c r="I1001" s="172"/>
      <c r="J1001" s="173"/>
      <c r="K1001" s="173"/>
      <c r="L1001" s="173"/>
      <c r="M1001" s="173"/>
      <c r="N1001" s="173"/>
      <c r="O1001" s="173"/>
      <c r="P1001" s="173"/>
      <c r="Q1001" s="173"/>
      <c r="R1001" s="173"/>
      <c r="S1001" s="173"/>
      <c r="T1001" s="174" t="str">
        <f t="shared" si="49"/>
        <v/>
      </c>
      <c r="U1001" s="174" t="str">
        <f t="shared" si="47"/>
        <v/>
      </c>
      <c r="V1001" s="175" t="str">
        <f t="shared" si="48"/>
        <v/>
      </c>
      <c r="W1001" s="172"/>
      <c r="X1001" s="172"/>
    </row>
    <row r="1002" spans="1:24" x14ac:dyDescent="0.15">
      <c r="A1002" s="163" t="str">
        <f t="array" ref="A1002">IFERROR(INDEX('FIT-Lijst'!$A$8:$T$994,SMALL(IF((INDEX('FIT-Lijst'!$A$8:$T$994,,18)="Fout")+(INDEX('FIT-Lijst'!$A$8:$T$994,,18)="Kritiek Fout"),MATCH(ROW('FIT-Lijst'!$A$8:$A$994),ROW('FIT-Lijst'!$A$8:$A$994)),""),ROWS('FIT-Lijst'!$A$4:A991)),COLUMNS('FIT-Lijst'!$A$4:A991)),"")</f>
        <v/>
      </c>
      <c r="B1002" s="163" t="str">
        <f t="array" ref="B1002">IFERROR(INDEX('FIT-Lijst'!$A$8:$T$994,SMALL(IF((INDEX('FIT-Lijst'!$A$8:$T$994,,18)="Fout")+(INDEX('FIT-Lijst'!$A$8:$T$994,,18)="Kritiek Fout"),MATCH(ROW('FIT-Lijst'!$A$8:$A$994),ROW('FIT-Lijst'!$A$8:$A$994)),""),ROWS('FIT-Lijst'!$A$4:D991)),COLUMNS('FIT-Lijst'!$A$4:D991)),"")</f>
        <v/>
      </c>
      <c r="C1002" s="15" t="str">
        <f>IFERROR(VLOOKUP(A1002,'FIT-Lijst'!A:Q,5,FALSE),"")</f>
        <v/>
      </c>
      <c r="D1002" s="163" t="str">
        <f t="array" ref="D1002">IFERROR(INDEX('FIT-Lijst'!$A$8:$T$994,SMALL(IF((INDEX('FIT-Lijst'!$A$8:$T$994,,18)="Fout")+(INDEX('FIT-Lijst'!$A$8:$T$994,,18)="Kritiek Fout"),MATCH(ROW('FIT-Lijst'!$A$8:$A$994),ROW('FIT-Lijst'!$A$8:$A$994)),""),ROWS('FIT-Lijst'!$A$4:R991)),COLUMNS('FIT-Lijst'!$A$4:R991)),"")</f>
        <v/>
      </c>
      <c r="E1002" s="164" t="str">
        <f t="array" ref="E1002">IFERROR(INDEX('FIT-Lijst'!$A$8:$T$994,SMALL(IF((INDEX('FIT-Lijst'!$A$8:$T$994,,18)="Fout")+(INDEX('FIT-Lijst'!$A$8:$T$994,,18)="Kritiek Fout"),MATCH(ROW('FIT-Lijst'!$A$8:$A$994),ROW('FIT-Lijst'!$A$8:$A$994)),""),ROWS('FIT-Lijst'!$A$4:S991)),COLUMNS('FIT-Lijst'!$A$4:S991)),"")</f>
        <v/>
      </c>
      <c r="F1002" s="163" t="str">
        <f t="array" ref="F1002">IFERROR(INDEX('FIT-Lijst'!$A$8:$T$994,SMALL(IF((INDEX('FIT-Lijst'!$A$8:$T$994,,18)="Fout")+(INDEX('FIT-Lijst'!$A$8:$T$994,,18)="Kritiek Fout"),MATCH(ROW('FIT-Lijst'!$A$8:$A$994),ROW('FIT-Lijst'!$A$8:$A$994)),""),ROWS('FIT-Lijst'!$A$4:T991)),COLUMNS('FIT-Lijst'!$A$4:T991)),"")</f>
        <v/>
      </c>
      <c r="G1002" s="172"/>
      <c r="H1002" s="172"/>
      <c r="I1002" s="172"/>
      <c r="J1002" s="173"/>
      <c r="K1002" s="173"/>
      <c r="L1002" s="173"/>
      <c r="M1002" s="173"/>
      <c r="N1002" s="173"/>
      <c r="O1002" s="173"/>
      <c r="P1002" s="173"/>
      <c r="Q1002" s="173"/>
      <c r="R1002" s="173"/>
      <c r="S1002" s="173"/>
      <c r="T1002" s="174" t="str">
        <f t="shared" si="49"/>
        <v/>
      </c>
      <c r="U1002" s="174" t="str">
        <f t="shared" si="47"/>
        <v/>
      </c>
      <c r="V1002" s="175" t="str">
        <f t="shared" si="48"/>
        <v/>
      </c>
      <c r="W1002" s="172"/>
      <c r="X1002" s="172"/>
    </row>
    <row r="1003" spans="1:24" x14ac:dyDescent="0.15">
      <c r="A1003" s="163" t="str">
        <f t="array" ref="A1003">IFERROR(INDEX('FIT-Lijst'!$A$8:$T$994,SMALL(IF((INDEX('FIT-Lijst'!$A$8:$T$994,,18)="Fout")+(INDEX('FIT-Lijst'!$A$8:$T$994,,18)="Kritiek Fout"),MATCH(ROW('FIT-Lijst'!$A$8:$A$994),ROW('FIT-Lijst'!$A$8:$A$994)),""),ROWS('FIT-Lijst'!$A$4:A992)),COLUMNS('FIT-Lijst'!$A$4:A992)),"")</f>
        <v/>
      </c>
      <c r="B1003" s="163" t="str">
        <f t="array" ref="B1003">IFERROR(INDEX('FIT-Lijst'!$A$8:$T$994,SMALL(IF((INDEX('FIT-Lijst'!$A$8:$T$994,,18)="Fout")+(INDEX('FIT-Lijst'!$A$8:$T$994,,18)="Kritiek Fout"),MATCH(ROW('FIT-Lijst'!$A$8:$A$994),ROW('FIT-Lijst'!$A$8:$A$994)),""),ROWS('FIT-Lijst'!$A$4:D992)),COLUMNS('FIT-Lijst'!$A$4:D992)),"")</f>
        <v/>
      </c>
      <c r="C1003" s="15" t="str">
        <f>IFERROR(VLOOKUP(A1003,'FIT-Lijst'!A:Q,5,FALSE),"")</f>
        <v/>
      </c>
      <c r="D1003" s="163" t="str">
        <f t="array" ref="D1003">IFERROR(INDEX('FIT-Lijst'!$A$8:$T$994,SMALL(IF((INDEX('FIT-Lijst'!$A$8:$T$994,,18)="Fout")+(INDEX('FIT-Lijst'!$A$8:$T$994,,18)="Kritiek Fout"),MATCH(ROW('FIT-Lijst'!$A$8:$A$994),ROW('FIT-Lijst'!$A$8:$A$994)),""),ROWS('FIT-Lijst'!$A$4:R992)),COLUMNS('FIT-Lijst'!$A$4:R992)),"")</f>
        <v/>
      </c>
      <c r="E1003" s="164" t="str">
        <f t="array" ref="E1003">IFERROR(INDEX('FIT-Lijst'!$A$8:$T$994,SMALL(IF((INDEX('FIT-Lijst'!$A$8:$T$994,,18)="Fout")+(INDEX('FIT-Lijst'!$A$8:$T$994,,18)="Kritiek Fout"),MATCH(ROW('FIT-Lijst'!$A$8:$A$994),ROW('FIT-Lijst'!$A$8:$A$994)),""),ROWS('FIT-Lijst'!$A$4:S992)),COLUMNS('FIT-Lijst'!$A$4:S992)),"")</f>
        <v/>
      </c>
      <c r="F1003" s="163" t="str">
        <f t="array" ref="F1003">IFERROR(INDEX('FIT-Lijst'!$A$8:$T$994,SMALL(IF((INDEX('FIT-Lijst'!$A$8:$T$994,,18)="Fout")+(INDEX('FIT-Lijst'!$A$8:$T$994,,18)="Kritiek Fout"),MATCH(ROW('FIT-Lijst'!$A$8:$A$994),ROW('FIT-Lijst'!$A$8:$A$994)),""),ROWS('FIT-Lijst'!$A$4:T992)),COLUMNS('FIT-Lijst'!$A$4:T992)),"")</f>
        <v/>
      </c>
      <c r="G1003" s="172"/>
      <c r="H1003" s="172"/>
      <c r="I1003" s="172"/>
      <c r="J1003" s="173"/>
      <c r="K1003" s="173"/>
      <c r="L1003" s="173"/>
      <c r="M1003" s="173"/>
      <c r="N1003" s="173"/>
      <c r="O1003" s="173"/>
      <c r="P1003" s="173"/>
      <c r="Q1003" s="173"/>
      <c r="R1003" s="173"/>
      <c r="S1003" s="173"/>
      <c r="T1003" s="174" t="str">
        <f t="shared" si="49"/>
        <v/>
      </c>
      <c r="U1003" s="174" t="str">
        <f t="shared" si="47"/>
        <v/>
      </c>
      <c r="V1003" s="175" t="str">
        <f t="shared" si="48"/>
        <v/>
      </c>
      <c r="W1003" s="172"/>
      <c r="X1003" s="172"/>
    </row>
    <row r="1004" spans="1:24" x14ac:dyDescent="0.15">
      <c r="A1004" s="163" t="str">
        <f t="array" ref="A1004">IFERROR(INDEX('FIT-Lijst'!$A$8:$T$994,SMALL(IF((INDEX('FIT-Lijst'!$A$8:$T$994,,18)="Fout")+(INDEX('FIT-Lijst'!$A$8:$T$994,,18)="Kritiek Fout"),MATCH(ROW('FIT-Lijst'!$A$8:$A$994),ROW('FIT-Lijst'!$A$8:$A$994)),""),ROWS('FIT-Lijst'!$A$4:A993)),COLUMNS('FIT-Lijst'!$A$4:A993)),"")</f>
        <v/>
      </c>
      <c r="B1004" s="163" t="str">
        <f t="array" ref="B1004">IFERROR(INDEX('FIT-Lijst'!$A$8:$T$994,SMALL(IF((INDEX('FIT-Lijst'!$A$8:$T$994,,18)="Fout")+(INDEX('FIT-Lijst'!$A$8:$T$994,,18)="Kritiek Fout"),MATCH(ROW('FIT-Lijst'!$A$8:$A$994),ROW('FIT-Lijst'!$A$8:$A$994)),""),ROWS('FIT-Lijst'!$A$4:D993)),COLUMNS('FIT-Lijst'!$A$4:D993)),"")</f>
        <v/>
      </c>
      <c r="C1004" s="15" t="str">
        <f>IFERROR(VLOOKUP(A1004,'FIT-Lijst'!A:Q,5,FALSE),"")</f>
        <v/>
      </c>
      <c r="D1004" s="163" t="str">
        <f t="array" ref="D1004">IFERROR(INDEX('FIT-Lijst'!$A$8:$T$994,SMALL(IF((INDEX('FIT-Lijst'!$A$8:$T$994,,18)="Fout")+(INDEX('FIT-Lijst'!$A$8:$T$994,,18)="Kritiek Fout"),MATCH(ROW('FIT-Lijst'!$A$8:$A$994),ROW('FIT-Lijst'!$A$8:$A$994)),""),ROWS('FIT-Lijst'!$A$4:R993)),COLUMNS('FIT-Lijst'!$A$4:R993)),"")</f>
        <v/>
      </c>
      <c r="E1004" s="164" t="str">
        <f t="array" ref="E1004">IFERROR(INDEX('FIT-Lijst'!$A$8:$T$994,SMALL(IF((INDEX('FIT-Lijst'!$A$8:$T$994,,18)="Fout")+(INDEX('FIT-Lijst'!$A$8:$T$994,,18)="Kritiek Fout"),MATCH(ROW('FIT-Lijst'!$A$8:$A$994),ROW('FIT-Lijst'!$A$8:$A$994)),""),ROWS('FIT-Lijst'!$A$4:S993)),COLUMNS('FIT-Lijst'!$A$4:S993)),"")</f>
        <v/>
      </c>
      <c r="F1004" s="163" t="str">
        <f t="array" ref="F1004">IFERROR(INDEX('FIT-Lijst'!$A$8:$T$994,SMALL(IF((INDEX('FIT-Lijst'!$A$8:$T$994,,18)="Fout")+(INDEX('FIT-Lijst'!$A$8:$T$994,,18)="Kritiek Fout"),MATCH(ROW('FIT-Lijst'!$A$8:$A$994),ROW('FIT-Lijst'!$A$8:$A$994)),""),ROWS('FIT-Lijst'!$A$4:T993)),COLUMNS('FIT-Lijst'!$A$4:T993)),"")</f>
        <v/>
      </c>
      <c r="G1004" s="172"/>
      <c r="H1004" s="172"/>
      <c r="I1004" s="172"/>
      <c r="J1004" s="173"/>
      <c r="K1004" s="173"/>
      <c r="L1004" s="173"/>
      <c r="M1004" s="173"/>
      <c r="N1004" s="173"/>
      <c r="O1004" s="173"/>
      <c r="P1004" s="173"/>
      <c r="Q1004" s="173"/>
      <c r="R1004" s="173"/>
      <c r="S1004" s="173"/>
      <c r="T1004" s="174" t="str">
        <f t="shared" si="49"/>
        <v/>
      </c>
      <c r="U1004" s="174" t="str">
        <f t="shared" si="47"/>
        <v/>
      </c>
      <c r="V1004" s="175" t="str">
        <f t="shared" si="48"/>
        <v/>
      </c>
      <c r="W1004" s="172"/>
      <c r="X1004" s="172"/>
    </row>
  </sheetData>
  <sheetProtection algorithmName="SHA-512" hashValue="BWJH52ua7HM6N3i7H7nGK1HCvtsqU3iNjyA0Khu/3uW2glyIKxjzTKSpGLt3m9xftDAGLdUZnPh2xbV4/p7Z0Q==" saltValue="GTFQ4J9NRkCar4U/8r9S4Q==" spinCount="100000" sheet="1" sort="0" autoFilter="0"/>
  <mergeCells count="18">
    <mergeCell ref="W3:X3"/>
    <mergeCell ref="W4:Y4"/>
    <mergeCell ref="W1:Y1"/>
    <mergeCell ref="R2:Y2"/>
    <mergeCell ref="J4:V4"/>
    <mergeCell ref="F1:Q1"/>
    <mergeCell ref="F3:Q3"/>
    <mergeCell ref="F2:Q2"/>
    <mergeCell ref="R1:V1"/>
    <mergeCell ref="R3:V3"/>
    <mergeCell ref="A1:B1"/>
    <mergeCell ref="A2:B2"/>
    <mergeCell ref="A3:B3"/>
    <mergeCell ref="A4:C4"/>
    <mergeCell ref="D4:F4"/>
    <mergeCell ref="C1:E1"/>
    <mergeCell ref="C2:E2"/>
    <mergeCell ref="C3:E3"/>
  </mergeCells>
  <conditionalFormatting sqref="A6:C1004">
    <cfRule type="notContainsBlanks" dxfId="13" priority="18">
      <formula>LEN(TRIM(A6))&gt;0</formula>
    </cfRule>
  </conditionalFormatting>
  <conditionalFormatting sqref="D6:F1004">
    <cfRule type="notContainsBlanks" dxfId="12" priority="17">
      <formula>LEN(TRIM(D6))&gt;0</formula>
    </cfRule>
  </conditionalFormatting>
  <conditionalFormatting sqref="A6:F1004 H6:T1004 V6:X1004">
    <cfRule type="notContainsBlanks" dxfId="11" priority="16">
      <formula>LEN(TRIM(A6))&gt;0</formula>
    </cfRule>
  </conditionalFormatting>
  <conditionalFormatting sqref="W9:X9">
    <cfRule type="notContainsBlanks" dxfId="10" priority="15">
      <formula>LEN(TRIM(W9))&gt;0</formula>
    </cfRule>
  </conditionalFormatting>
  <conditionalFormatting sqref="W9:X9">
    <cfRule type="notContainsBlanks" dxfId="9" priority="14">
      <formula>LEN(TRIM(W9))&gt;0</formula>
    </cfRule>
  </conditionalFormatting>
  <conditionalFormatting sqref="G6:G1004">
    <cfRule type="notContainsBlanks" dxfId="8" priority="13">
      <formula>LEN(TRIM(G6))&gt;0</formula>
    </cfRule>
  </conditionalFormatting>
  <conditionalFormatting sqref="U6:U1004">
    <cfRule type="notContainsBlanks" dxfId="7" priority="5">
      <formula>LEN(TRIM(U6))&gt;0</formula>
    </cfRule>
  </conditionalFormatting>
  <conditionalFormatting sqref="U6:U1004">
    <cfRule type="cellIs" priority="1" operator="equal">
      <formula>0</formula>
    </cfRule>
    <cfRule type="cellIs" dxfId="6" priority="2" operator="between">
      <formula>13</formula>
      <formula>20</formula>
    </cfRule>
    <cfRule type="cellIs" dxfId="5" priority="3" operator="between">
      <formula>5</formula>
      <formula>12</formula>
    </cfRule>
    <cfRule type="cellIs" dxfId="4" priority="4" operator="lessThanOrEqual">
      <formula>5</formula>
    </cfRule>
    <cfRule type="containsBlanks" dxfId="3" priority="6">
      <formula>LEN(TRIM(U6))=0</formula>
    </cfRule>
  </conditionalFormatting>
  <dataValidations count="6">
    <dataValidation type="list" allowBlank="1" showInputMessage="1" showErrorMessage="1" sqref="J6:J1004">
      <formula1>"1,2,3,4,5,"</formula1>
    </dataValidation>
    <dataValidation type="list" allowBlank="1" showInputMessage="1" showErrorMessage="1" sqref="K6:S1004">
      <formula1>"0,1,2,3,4,"</formula1>
    </dataValidation>
    <dataValidation type="list" allowBlank="1" showInputMessage="1" showErrorMessage="1" sqref="X1001:X1004">
      <formula1>"3,6,12,"</formula1>
    </dataValidation>
    <dataValidation type="list" allowBlank="1" showInputMessage="1" showErrorMessage="1" sqref="G6:I1004">
      <formula1>"Ja,Nee,Nvt,"</formula1>
    </dataValidation>
    <dataValidation type="list" allowBlank="1" showInputMessage="1" showErrorMessage="1" sqref="X6:X1000">
      <formula1>"3,6,12,&gt;12"</formula1>
    </dataValidation>
    <dataValidation type="list" allowBlank="1" showInputMessage="1" showErrorMessage="1" sqref="Y6:Y999">
      <formula1>"&lt;€1.000, €1.000-€5.000, €5.000-€20.000, €20.000-€100.000, &gt;€100.000"</formula1>
    </dataValidation>
  </dataValidations>
  <pageMargins left="0.70866141732283472" right="0.70866141732283472" top="0.74803149606299213" bottom="0.74803149606299213" header="0.31496062992125984" footer="0.31496062992125984"/>
  <pageSetup paperSize="8" scale="51" fitToHeight="0" orientation="landscape" r:id="rId1"/>
  <headerFooter>
    <oddFooter>&amp;LPrintdatum: &amp;D&amp;C&amp;F&amp;R&amp;F</oddFooter>
  </headerFooter>
  <ignoredErrors>
    <ignoredError sqref="T7"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85" zoomScaleNormal="85" workbookViewId="0">
      <selection activeCell="D11" sqref="D11"/>
    </sheetView>
  </sheetViews>
  <sheetFormatPr defaultRowHeight="11.25" x14ac:dyDescent="0.15"/>
  <cols>
    <col min="1" max="1" width="21.125" customWidth="1"/>
    <col min="2" max="6" width="37.625" customWidth="1"/>
  </cols>
  <sheetData>
    <row r="1" spans="1:6" ht="15.75" thickBot="1" x14ac:dyDescent="0.2">
      <c r="A1" s="177"/>
      <c r="B1" s="466" t="s">
        <v>723</v>
      </c>
      <c r="C1" s="467"/>
      <c r="D1" s="467"/>
      <c r="E1" s="467"/>
      <c r="F1" s="468"/>
    </row>
    <row r="2" spans="1:6" ht="12.75" x14ac:dyDescent="0.15">
      <c r="A2" s="178"/>
      <c r="B2" s="179">
        <v>1</v>
      </c>
      <c r="C2" s="179">
        <v>2</v>
      </c>
      <c r="D2" s="179">
        <v>3</v>
      </c>
      <c r="E2" s="179">
        <v>4</v>
      </c>
      <c r="F2" s="179">
        <v>5</v>
      </c>
    </row>
    <row r="3" spans="1:6" ht="13.5" thickBot="1" x14ac:dyDescent="0.2">
      <c r="A3" s="178"/>
      <c r="B3" s="180" t="s">
        <v>724</v>
      </c>
      <c r="C3" s="180" t="s">
        <v>725</v>
      </c>
      <c r="D3" s="180" t="s">
        <v>726</v>
      </c>
      <c r="E3" s="180" t="s">
        <v>727</v>
      </c>
      <c r="F3" s="180" t="s">
        <v>728</v>
      </c>
    </row>
    <row r="4" spans="1:6" ht="26.25" thickBot="1" x14ac:dyDescent="0.2">
      <c r="A4" s="181" t="s">
        <v>729</v>
      </c>
      <c r="B4" s="182" t="s">
        <v>730</v>
      </c>
      <c r="C4" s="182" t="s">
        <v>731</v>
      </c>
      <c r="D4" s="182" t="s">
        <v>732</v>
      </c>
      <c r="E4" s="182" t="s">
        <v>733</v>
      </c>
      <c r="F4" s="182" t="s">
        <v>734</v>
      </c>
    </row>
    <row r="5" spans="1:6" ht="39" thickBot="1" x14ac:dyDescent="0.2">
      <c r="A5" s="181" t="s">
        <v>735</v>
      </c>
      <c r="B5" s="183" t="s">
        <v>736</v>
      </c>
      <c r="C5" s="183" t="s">
        <v>737</v>
      </c>
      <c r="D5" s="183" t="s">
        <v>738</v>
      </c>
      <c r="E5" s="183" t="s">
        <v>739</v>
      </c>
      <c r="F5" s="183" t="s">
        <v>740</v>
      </c>
    </row>
    <row r="7" spans="1:6" ht="12" thickBot="1" x14ac:dyDescent="0.2"/>
    <row r="8" spans="1:6" ht="15.75" thickBot="1" x14ac:dyDescent="0.2">
      <c r="A8" s="177"/>
      <c r="B8" s="469" t="s">
        <v>741</v>
      </c>
      <c r="C8" s="470"/>
      <c r="D8" s="470"/>
      <c r="E8" s="471"/>
    </row>
    <row r="9" spans="1:6" ht="12.75" x14ac:dyDescent="0.15">
      <c r="A9" s="178"/>
      <c r="B9" s="179">
        <v>1</v>
      </c>
      <c r="C9" s="179">
        <v>2</v>
      </c>
      <c r="D9" s="179">
        <v>3</v>
      </c>
      <c r="E9" s="179">
        <v>4</v>
      </c>
    </row>
    <row r="10" spans="1:6" ht="13.5" thickBot="1" x14ac:dyDescent="0.2">
      <c r="A10" s="184"/>
      <c r="B10" s="180" t="s">
        <v>724</v>
      </c>
      <c r="C10" s="180" t="s">
        <v>742</v>
      </c>
      <c r="D10" s="180" t="s">
        <v>727</v>
      </c>
      <c r="E10" s="180" t="s">
        <v>743</v>
      </c>
    </row>
    <row r="11" spans="1:6" ht="102.75" thickBot="1" x14ac:dyDescent="0.2">
      <c r="A11" s="185" t="s">
        <v>804</v>
      </c>
      <c r="B11" s="183" t="s">
        <v>805</v>
      </c>
      <c r="C11" s="183" t="s">
        <v>806</v>
      </c>
      <c r="D11" s="183" t="s">
        <v>807</v>
      </c>
      <c r="E11" s="183" t="s">
        <v>808</v>
      </c>
    </row>
    <row r="12" spans="1:6" ht="90" thickBot="1" x14ac:dyDescent="0.2">
      <c r="A12" s="185" t="s">
        <v>713</v>
      </c>
      <c r="B12" s="183" t="s">
        <v>744</v>
      </c>
      <c r="C12" s="183" t="s">
        <v>745</v>
      </c>
      <c r="D12" s="183" t="s">
        <v>746</v>
      </c>
      <c r="E12" s="183" t="s">
        <v>747</v>
      </c>
    </row>
    <row r="13" spans="1:6" ht="51.75" thickBot="1" x14ac:dyDescent="0.2">
      <c r="A13" s="186" t="s">
        <v>714</v>
      </c>
      <c r="B13" s="187" t="s">
        <v>748</v>
      </c>
      <c r="C13" s="187" t="s">
        <v>749</v>
      </c>
      <c r="D13" s="187" t="s">
        <v>750</v>
      </c>
      <c r="E13" s="187" t="s">
        <v>751</v>
      </c>
    </row>
    <row r="14" spans="1:6" ht="51.75" thickBot="1" x14ac:dyDescent="0.2">
      <c r="A14" s="185" t="s">
        <v>715</v>
      </c>
      <c r="B14" s="183" t="s">
        <v>752</v>
      </c>
      <c r="C14" s="183" t="s">
        <v>753</v>
      </c>
      <c r="D14" s="183" t="s">
        <v>754</v>
      </c>
      <c r="E14" s="183" t="s">
        <v>755</v>
      </c>
    </row>
    <row r="15" spans="1:6" ht="39" thickBot="1" x14ac:dyDescent="0.2">
      <c r="A15" s="185" t="s">
        <v>716</v>
      </c>
      <c r="B15" s="183" t="s">
        <v>756</v>
      </c>
      <c r="C15" s="188" t="s">
        <v>757</v>
      </c>
      <c r="D15" s="188" t="s">
        <v>758</v>
      </c>
      <c r="E15" s="188" t="s">
        <v>759</v>
      </c>
    </row>
    <row r="16" spans="1:6" ht="51.75" thickBot="1" x14ac:dyDescent="0.2">
      <c r="A16" s="185" t="s">
        <v>717</v>
      </c>
      <c r="B16" s="183" t="s">
        <v>760</v>
      </c>
      <c r="C16" s="188" t="s">
        <v>761</v>
      </c>
      <c r="D16" s="188" t="s">
        <v>762</v>
      </c>
      <c r="E16" s="183" t="s">
        <v>763</v>
      </c>
    </row>
    <row r="17" spans="1:6" ht="26.25" thickBot="1" x14ac:dyDescent="0.2">
      <c r="A17" s="185" t="s">
        <v>708</v>
      </c>
      <c r="B17" s="188" t="s">
        <v>764</v>
      </c>
      <c r="C17" s="183" t="s">
        <v>765</v>
      </c>
      <c r="D17" s="188" t="s">
        <v>766</v>
      </c>
      <c r="E17" s="188" t="s">
        <v>767</v>
      </c>
    </row>
    <row r="18" spans="1:6" ht="16.5" thickBot="1" x14ac:dyDescent="0.2">
      <c r="A18" s="185" t="s">
        <v>718</v>
      </c>
      <c r="B18" s="183" t="s">
        <v>768</v>
      </c>
      <c r="C18" s="183" t="s">
        <v>769</v>
      </c>
      <c r="D18" s="183" t="s">
        <v>770</v>
      </c>
      <c r="E18" s="183" t="s">
        <v>771</v>
      </c>
    </row>
    <row r="19" spans="1:6" ht="26.25" customHeight="1" thickBot="1" x14ac:dyDescent="0.2">
      <c r="A19" s="185" t="s">
        <v>719</v>
      </c>
      <c r="B19" s="188" t="s">
        <v>772</v>
      </c>
      <c r="C19" s="188" t="s">
        <v>773</v>
      </c>
      <c r="D19" s="188" t="s">
        <v>774</v>
      </c>
      <c r="E19" s="188" t="s">
        <v>775</v>
      </c>
    </row>
    <row r="21" spans="1:6" ht="12" thickBot="1" x14ac:dyDescent="0.2"/>
    <row r="22" spans="1:6" ht="12.75" x14ac:dyDescent="0.15">
      <c r="A22" s="472" t="s">
        <v>787</v>
      </c>
      <c r="B22" s="473"/>
      <c r="C22" s="476" t="s">
        <v>788</v>
      </c>
      <c r="D22" s="476"/>
      <c r="E22" s="476"/>
      <c r="F22" s="477"/>
    </row>
    <row r="23" spans="1:6" ht="12.75" x14ac:dyDescent="0.15">
      <c r="A23" s="474"/>
      <c r="B23" s="475"/>
      <c r="C23" s="213">
        <v>1</v>
      </c>
      <c r="D23" s="213">
        <v>2</v>
      </c>
      <c r="E23" s="213">
        <v>3</v>
      </c>
      <c r="F23" s="214">
        <v>4</v>
      </c>
    </row>
    <row r="24" spans="1:6" ht="12.75" x14ac:dyDescent="0.15">
      <c r="A24" s="478" t="s">
        <v>789</v>
      </c>
      <c r="B24" s="215">
        <v>1</v>
      </c>
      <c r="C24" s="216">
        <f t="shared" ref="C24:F28" si="0">C$23*$B24</f>
        <v>1</v>
      </c>
      <c r="D24" s="216">
        <f t="shared" si="0"/>
        <v>2</v>
      </c>
      <c r="E24" s="216">
        <f t="shared" si="0"/>
        <v>3</v>
      </c>
      <c r="F24" s="217">
        <f t="shared" si="0"/>
        <v>4</v>
      </c>
    </row>
    <row r="25" spans="1:6" ht="12.75" x14ac:dyDescent="0.15">
      <c r="A25" s="478"/>
      <c r="B25" s="215">
        <v>2</v>
      </c>
      <c r="C25" s="216">
        <f t="shared" si="0"/>
        <v>2</v>
      </c>
      <c r="D25" s="216">
        <f t="shared" si="0"/>
        <v>4</v>
      </c>
      <c r="E25" s="216">
        <f t="shared" si="0"/>
        <v>6</v>
      </c>
      <c r="F25" s="217">
        <f t="shared" si="0"/>
        <v>8</v>
      </c>
    </row>
    <row r="26" spans="1:6" ht="12.75" x14ac:dyDescent="0.15">
      <c r="A26" s="478"/>
      <c r="B26" s="215">
        <v>3</v>
      </c>
      <c r="C26" s="216">
        <f t="shared" si="0"/>
        <v>3</v>
      </c>
      <c r="D26" s="216">
        <f t="shared" si="0"/>
        <v>6</v>
      </c>
      <c r="E26" s="216">
        <f t="shared" si="0"/>
        <v>9</v>
      </c>
      <c r="F26" s="217">
        <f t="shared" si="0"/>
        <v>12</v>
      </c>
    </row>
    <row r="27" spans="1:6" ht="12.75" x14ac:dyDescent="0.15">
      <c r="A27" s="478"/>
      <c r="B27" s="215">
        <v>4</v>
      </c>
      <c r="C27" s="216">
        <f t="shared" si="0"/>
        <v>4</v>
      </c>
      <c r="D27" s="216">
        <f t="shared" si="0"/>
        <v>8</v>
      </c>
      <c r="E27" s="216">
        <f t="shared" si="0"/>
        <v>12</v>
      </c>
      <c r="F27" s="217">
        <f t="shared" si="0"/>
        <v>16</v>
      </c>
    </row>
    <row r="28" spans="1:6" ht="13.5" thickBot="1" x14ac:dyDescent="0.2">
      <c r="A28" s="479"/>
      <c r="B28" s="218">
        <v>5</v>
      </c>
      <c r="C28" s="219">
        <f t="shared" si="0"/>
        <v>5</v>
      </c>
      <c r="D28" s="219">
        <f t="shared" si="0"/>
        <v>10</v>
      </c>
      <c r="E28" s="219">
        <f t="shared" si="0"/>
        <v>15</v>
      </c>
      <c r="F28" s="220">
        <f t="shared" si="0"/>
        <v>20</v>
      </c>
    </row>
    <row r="29" spans="1:6" ht="12.75" x14ac:dyDescent="0.15">
      <c r="A29" s="221"/>
      <c r="B29" s="221"/>
      <c r="C29" s="221"/>
      <c r="D29" s="221"/>
      <c r="E29" s="221"/>
      <c r="F29" s="221"/>
    </row>
    <row r="30" spans="1:6" ht="13.5" thickBot="1" x14ac:dyDescent="0.2">
      <c r="A30" s="221"/>
      <c r="B30" s="221"/>
      <c r="C30" s="221"/>
      <c r="D30" s="221"/>
      <c r="E30" s="221"/>
      <c r="F30" s="221"/>
    </row>
    <row r="31" spans="1:6" ht="12.75" x14ac:dyDescent="0.15">
      <c r="A31" s="221"/>
      <c r="B31" s="222" t="s">
        <v>721</v>
      </c>
      <c r="C31" s="221"/>
      <c r="D31" s="223"/>
      <c r="E31" s="224"/>
      <c r="F31" s="224"/>
    </row>
    <row r="32" spans="1:6" ht="12.75" x14ac:dyDescent="0.15">
      <c r="A32" s="221"/>
      <c r="B32" s="225" t="s">
        <v>790</v>
      </c>
      <c r="C32" s="221"/>
      <c r="D32" s="223"/>
      <c r="E32" s="224"/>
      <c r="F32" s="224"/>
    </row>
    <row r="33" spans="1:6" ht="12.75" x14ac:dyDescent="0.15">
      <c r="A33" s="221"/>
      <c r="B33" s="226" t="s">
        <v>791</v>
      </c>
      <c r="C33" s="221"/>
      <c r="D33" s="223"/>
      <c r="E33" s="224"/>
      <c r="F33" s="224"/>
    </row>
    <row r="34" spans="1:6" ht="13.5" thickBot="1" x14ac:dyDescent="0.2">
      <c r="A34" s="221"/>
      <c r="B34" s="227" t="s">
        <v>792</v>
      </c>
      <c r="C34" s="221"/>
      <c r="D34" s="223"/>
      <c r="E34" s="224"/>
      <c r="F34" s="224"/>
    </row>
    <row r="36" spans="1:6" x14ac:dyDescent="0.15">
      <c r="A36" s="13" t="s">
        <v>809</v>
      </c>
    </row>
  </sheetData>
  <sheetProtection algorithmName="SHA-512" hashValue="Jberutabp+G0jvr5NOJZXvWC1o9zpzyh0nAetIN5Elc37PpburiUnnp3B88m9QjlssuDKWFGBETsBYdSV1mzMQ==" saltValue="ml/sFmYEb7bNnOJX1JdfBg==" spinCount="100000" sheet="1" objects="1" scenarios="1"/>
  <mergeCells count="5">
    <mergeCell ref="B1:F1"/>
    <mergeCell ref="B8:E8"/>
    <mergeCell ref="A22:B23"/>
    <mergeCell ref="C22:F22"/>
    <mergeCell ref="A24:A28"/>
  </mergeCells>
  <conditionalFormatting sqref="C24:F28">
    <cfRule type="cellIs" dxfId="2" priority="1" stopIfTrue="1" operator="between">
      <formula>15</formula>
      <formula>20</formula>
    </cfRule>
    <cfRule type="cellIs" dxfId="1" priority="2" stopIfTrue="1" operator="between">
      <formula>5</formula>
      <formula>12</formula>
    </cfRule>
    <cfRule type="cellIs" dxfId="0" priority="3" stopIfTrue="1" operator="between">
      <formula>1</formula>
      <formula>4</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7"/>
  <sheetViews>
    <sheetView topLeftCell="B1" workbookViewId="0">
      <selection activeCell="D3" sqref="D3"/>
    </sheetView>
  </sheetViews>
  <sheetFormatPr defaultColWidth="9" defaultRowHeight="12.75" x14ac:dyDescent="0.15"/>
  <cols>
    <col min="1" max="1" width="13.75" style="3" customWidth="1"/>
    <col min="2" max="2" width="15.25" style="10" customWidth="1"/>
    <col min="3" max="3" width="11.25" style="3" customWidth="1"/>
    <col min="4" max="4" width="52.25" style="4" bestFit="1" customWidth="1"/>
    <col min="5" max="5" width="86.625" style="3" customWidth="1"/>
    <col min="6" max="6" width="4.5" style="3" customWidth="1"/>
    <col min="7" max="16384" width="9" style="3"/>
  </cols>
  <sheetData>
    <row r="1" spans="1:6" x14ac:dyDescent="0.15">
      <c r="A1" s="2" t="s">
        <v>105</v>
      </c>
      <c r="B1" s="212"/>
      <c r="C1" s="212"/>
      <c r="D1" s="212"/>
      <c r="E1" s="212"/>
      <c r="F1" s="5"/>
    </row>
    <row r="2" spans="1:6" x14ac:dyDescent="0.15">
      <c r="A2" s="5" t="s">
        <v>106</v>
      </c>
      <c r="B2" s="3" t="s">
        <v>107</v>
      </c>
      <c r="C2" s="6" t="s">
        <v>10</v>
      </c>
      <c r="D2" s="5" t="s">
        <v>108</v>
      </c>
      <c r="E2" s="3" t="s">
        <v>109</v>
      </c>
    </row>
    <row r="3" spans="1:6" ht="89.25" x14ac:dyDescent="0.15">
      <c r="A3" s="9" t="s">
        <v>549</v>
      </c>
      <c r="B3" s="10" t="s">
        <v>104</v>
      </c>
      <c r="C3" s="6">
        <v>44155</v>
      </c>
      <c r="D3" s="4" t="s">
        <v>1015</v>
      </c>
      <c r="E3" s="5" t="s">
        <v>1014</v>
      </c>
    </row>
    <row r="4" spans="1:6" ht="216.75" x14ac:dyDescent="0.15">
      <c r="A4" s="9" t="s">
        <v>160</v>
      </c>
      <c r="B4" s="10" t="s">
        <v>104</v>
      </c>
      <c r="C4" s="6">
        <v>43480</v>
      </c>
      <c r="D4" s="4" t="s">
        <v>171</v>
      </c>
    </row>
    <row r="5" spans="1:6" ht="318.75" x14ac:dyDescent="0.15">
      <c r="A5" s="9" t="s">
        <v>152</v>
      </c>
      <c r="B5" s="11" t="s">
        <v>149</v>
      </c>
      <c r="C5" s="6">
        <v>43220</v>
      </c>
      <c r="D5" s="4" t="s">
        <v>153</v>
      </c>
    </row>
    <row r="6" spans="1:6" ht="102" x14ac:dyDescent="0.15">
      <c r="A6" s="9" t="s">
        <v>148</v>
      </c>
      <c r="B6" s="11" t="s">
        <v>149</v>
      </c>
      <c r="C6" s="6">
        <v>43178</v>
      </c>
      <c r="D6" s="4" t="s">
        <v>150</v>
      </c>
    </row>
    <row r="7" spans="1:6" ht="38.25" x14ac:dyDescent="0.15">
      <c r="A7" s="9" t="s">
        <v>146</v>
      </c>
      <c r="B7" s="10" t="s">
        <v>103</v>
      </c>
      <c r="C7" s="6">
        <v>43003</v>
      </c>
      <c r="D7" s="4" t="s">
        <v>147</v>
      </c>
    </row>
    <row r="8" spans="1:6" ht="63.75" x14ac:dyDescent="0.15">
      <c r="A8" s="9" t="s">
        <v>144</v>
      </c>
      <c r="B8" s="10" t="s">
        <v>104</v>
      </c>
      <c r="C8" s="6">
        <v>42949</v>
      </c>
      <c r="D8" s="4" t="s">
        <v>145</v>
      </c>
    </row>
    <row r="9" spans="1:6" ht="76.5" x14ac:dyDescent="0.15">
      <c r="A9" s="9" t="s">
        <v>142</v>
      </c>
      <c r="B9" s="10" t="s">
        <v>103</v>
      </c>
      <c r="C9" s="6">
        <v>42898</v>
      </c>
      <c r="D9" s="4" t="s">
        <v>143</v>
      </c>
    </row>
    <row r="10" spans="1:6" ht="76.5" x14ac:dyDescent="0.15">
      <c r="A10" s="9" t="s">
        <v>140</v>
      </c>
      <c r="B10" s="10" t="s">
        <v>103</v>
      </c>
      <c r="C10" s="6">
        <v>42871</v>
      </c>
      <c r="D10" s="4" t="s">
        <v>141</v>
      </c>
    </row>
    <row r="11" spans="1:6" x14ac:dyDescent="0.15">
      <c r="A11" s="9" t="s">
        <v>138</v>
      </c>
      <c r="B11" s="10" t="s">
        <v>103</v>
      </c>
      <c r="C11" s="6">
        <v>42843</v>
      </c>
      <c r="D11" s="4" t="s">
        <v>139</v>
      </c>
    </row>
    <row r="12" spans="1:6" x14ac:dyDescent="0.15">
      <c r="A12" s="9" t="s">
        <v>136</v>
      </c>
      <c r="B12" s="10" t="s">
        <v>134</v>
      </c>
      <c r="C12" s="6">
        <v>42825</v>
      </c>
      <c r="D12" s="4" t="s">
        <v>137</v>
      </c>
    </row>
    <row r="13" spans="1:6" x14ac:dyDescent="0.15">
      <c r="A13" s="9" t="s">
        <v>133</v>
      </c>
      <c r="B13" s="10" t="s">
        <v>134</v>
      </c>
      <c r="C13" s="6">
        <v>42821</v>
      </c>
      <c r="D13" s="4" t="s">
        <v>135</v>
      </c>
    </row>
    <row r="14" spans="1:6" x14ac:dyDescent="0.15">
      <c r="A14" s="9" t="s">
        <v>131</v>
      </c>
      <c r="B14" s="10" t="s">
        <v>103</v>
      </c>
      <c r="C14" s="6">
        <v>42555</v>
      </c>
      <c r="D14" s="4" t="s">
        <v>120</v>
      </c>
    </row>
    <row r="15" spans="1:6" x14ac:dyDescent="0.15">
      <c r="A15" s="9" t="s">
        <v>131</v>
      </c>
      <c r="B15" s="10" t="s">
        <v>103</v>
      </c>
      <c r="C15" s="6">
        <v>42814</v>
      </c>
      <c r="D15" s="4" t="s">
        <v>132</v>
      </c>
    </row>
    <row r="16" spans="1:6" x14ac:dyDescent="0.15">
      <c r="A16" s="9" t="s">
        <v>129</v>
      </c>
      <c r="B16" s="3" t="s">
        <v>103</v>
      </c>
      <c r="C16" s="6">
        <v>42402</v>
      </c>
      <c r="D16" s="4" t="s">
        <v>130</v>
      </c>
    </row>
    <row r="17" spans="1:5" x14ac:dyDescent="0.15">
      <c r="A17" s="9" t="s">
        <v>127</v>
      </c>
      <c r="B17" s="3" t="s">
        <v>103</v>
      </c>
      <c r="C17" s="6">
        <v>42377</v>
      </c>
      <c r="D17" s="4" t="s">
        <v>128</v>
      </c>
    </row>
    <row r="18" spans="1:5" x14ac:dyDescent="0.15">
      <c r="A18" s="9" t="s">
        <v>125</v>
      </c>
      <c r="B18" s="3" t="s">
        <v>103</v>
      </c>
      <c r="C18" s="6">
        <v>42376</v>
      </c>
      <c r="D18" s="4" t="s">
        <v>126</v>
      </c>
    </row>
    <row r="19" spans="1:5" x14ac:dyDescent="0.15">
      <c r="A19" s="9" t="s">
        <v>122</v>
      </c>
      <c r="B19" s="3" t="s">
        <v>103</v>
      </c>
      <c r="C19" s="6">
        <v>42373</v>
      </c>
      <c r="D19" s="4" t="s">
        <v>123</v>
      </c>
      <c r="E19" s="3" t="s">
        <v>124</v>
      </c>
    </row>
    <row r="20" spans="1:5" x14ac:dyDescent="0.15">
      <c r="A20" s="9" t="s">
        <v>119</v>
      </c>
      <c r="B20" s="3" t="s">
        <v>103</v>
      </c>
      <c r="C20" s="6">
        <v>42345</v>
      </c>
      <c r="D20" s="4" t="s">
        <v>120</v>
      </c>
      <c r="E20" s="3" t="s">
        <v>121</v>
      </c>
    </row>
    <row r="21" spans="1:5" x14ac:dyDescent="0.15">
      <c r="A21" s="8" t="s">
        <v>117</v>
      </c>
      <c r="B21" s="3" t="s">
        <v>103</v>
      </c>
      <c r="C21" s="6">
        <v>42325</v>
      </c>
      <c r="D21" s="5" t="s">
        <v>118</v>
      </c>
    </row>
    <row r="22" spans="1:5" x14ac:dyDescent="0.15">
      <c r="A22" s="8" t="s">
        <v>112</v>
      </c>
      <c r="B22" s="3" t="s">
        <v>103</v>
      </c>
      <c r="C22" s="6">
        <v>42299</v>
      </c>
      <c r="D22" s="5" t="s">
        <v>115</v>
      </c>
      <c r="E22" s="3" t="s">
        <v>116</v>
      </c>
    </row>
    <row r="23" spans="1:5" x14ac:dyDescent="0.15">
      <c r="A23" s="8" t="s">
        <v>112</v>
      </c>
      <c r="B23" s="3" t="s">
        <v>103</v>
      </c>
      <c r="C23" s="6">
        <v>42299</v>
      </c>
      <c r="D23" s="5" t="s">
        <v>113</v>
      </c>
      <c r="E23" s="3" t="s">
        <v>114</v>
      </c>
    </row>
    <row r="24" spans="1:5" x14ac:dyDescent="0.15">
      <c r="A24" s="7" t="s">
        <v>110</v>
      </c>
      <c r="B24" s="3" t="s">
        <v>103</v>
      </c>
      <c r="C24" s="6">
        <v>42298</v>
      </c>
      <c r="D24" s="5" t="s">
        <v>111</v>
      </c>
    </row>
    <row r="25" spans="1:5" x14ac:dyDescent="0.15">
      <c r="B25" s="3"/>
      <c r="D25" s="3"/>
    </row>
    <row r="26" spans="1:5" x14ac:dyDescent="0.15">
      <c r="B26" s="3"/>
      <c r="D26" s="3"/>
    </row>
    <row r="27" spans="1:5" x14ac:dyDescent="0.15">
      <c r="B27" s="3"/>
      <c r="D27" s="3"/>
    </row>
    <row r="28" spans="1:5" x14ac:dyDescent="0.15">
      <c r="B28" s="3"/>
      <c r="D28" s="3"/>
    </row>
    <row r="29" spans="1:5" x14ac:dyDescent="0.15">
      <c r="B29" s="3"/>
      <c r="D29" s="3"/>
    </row>
    <row r="30" spans="1:5" x14ac:dyDescent="0.15">
      <c r="B30" s="3"/>
      <c r="D30" s="3"/>
    </row>
    <row r="31" spans="1:5" x14ac:dyDescent="0.15">
      <c r="B31" s="3"/>
      <c r="D31" s="3"/>
    </row>
    <row r="32" spans="1:5" x14ac:dyDescent="0.15">
      <c r="B32" s="3"/>
      <c r="D32" s="3"/>
    </row>
    <row r="33" spans="2:6" x14ac:dyDescent="0.15">
      <c r="B33" s="3"/>
      <c r="D33" s="3"/>
    </row>
    <row r="34" spans="2:6" x14ac:dyDescent="0.15">
      <c r="B34" s="3"/>
      <c r="D34" s="3"/>
    </row>
    <row r="35" spans="2:6" x14ac:dyDescent="0.15">
      <c r="B35" s="3"/>
      <c r="D35" s="3"/>
    </row>
    <row r="36" spans="2:6" x14ac:dyDescent="0.15">
      <c r="B36" s="3"/>
      <c r="D36" s="3"/>
    </row>
    <row r="37" spans="2:6" x14ac:dyDescent="0.15">
      <c r="B37" s="3"/>
      <c r="D37" s="3"/>
    </row>
    <row r="38" spans="2:6" x14ac:dyDescent="0.15">
      <c r="B38" s="3"/>
      <c r="D38" s="3"/>
    </row>
    <row r="39" spans="2:6" x14ac:dyDescent="0.15">
      <c r="B39" s="3"/>
      <c r="D39" s="3"/>
    </row>
    <row r="40" spans="2:6" x14ac:dyDescent="0.15">
      <c r="B40" s="3"/>
      <c r="D40" s="3"/>
    </row>
    <row r="41" spans="2:6" x14ac:dyDescent="0.15">
      <c r="B41" s="3"/>
      <c r="D41" s="3"/>
    </row>
    <row r="42" spans="2:6" x14ac:dyDescent="0.15">
      <c r="B42" s="3"/>
      <c r="D42" s="3"/>
    </row>
    <row r="43" spans="2:6" x14ac:dyDescent="0.15">
      <c r="B43" s="3"/>
      <c r="D43" s="3"/>
    </row>
    <row r="44" spans="2:6" x14ac:dyDescent="0.15">
      <c r="B44" s="3"/>
      <c r="D44" s="3"/>
    </row>
    <row r="45" spans="2:6" x14ac:dyDescent="0.15">
      <c r="B45" s="3"/>
      <c r="D45" s="3"/>
    </row>
    <row r="46" spans="2:6" x14ac:dyDescent="0.15">
      <c r="C46" s="6"/>
    </row>
    <row r="47" spans="2:6" x14ac:dyDescent="0.15">
      <c r="C47" s="6"/>
    </row>
    <row r="48" spans="2:6" x14ac:dyDescent="0.15">
      <c r="C48" s="6"/>
      <c r="D48"/>
      <c r="E48"/>
      <c r="F48"/>
    </row>
    <row r="49" spans="2:6" x14ac:dyDescent="0.15">
      <c r="C49" s="6"/>
      <c r="D49"/>
      <c r="E49"/>
      <c r="F49"/>
    </row>
    <row r="50" spans="2:6" x14ac:dyDescent="0.15">
      <c r="C50" s="6"/>
      <c r="D50"/>
      <c r="E50"/>
      <c r="F50"/>
    </row>
    <row r="51" spans="2:6" x14ac:dyDescent="0.15">
      <c r="C51" s="6"/>
      <c r="D51"/>
      <c r="E51"/>
      <c r="F51"/>
    </row>
    <row r="52" spans="2:6" x14ac:dyDescent="0.15">
      <c r="C52" s="6"/>
      <c r="D52"/>
      <c r="E52"/>
      <c r="F52"/>
    </row>
    <row r="53" spans="2:6" x14ac:dyDescent="0.15">
      <c r="C53" s="6"/>
      <c r="D53"/>
      <c r="E53"/>
      <c r="F53"/>
    </row>
    <row r="54" spans="2:6" x14ac:dyDescent="0.15">
      <c r="B54" s="3"/>
      <c r="C54" s="6"/>
      <c r="D54"/>
      <c r="E54"/>
      <c r="F54"/>
    </row>
    <row r="55" spans="2:6" x14ac:dyDescent="0.15">
      <c r="B55" s="3"/>
      <c r="C55" s="6"/>
      <c r="D55"/>
      <c r="E55"/>
      <c r="F55"/>
    </row>
    <row r="56" spans="2:6" x14ac:dyDescent="0.15">
      <c r="B56" s="3"/>
      <c r="C56" s="6"/>
      <c r="D56"/>
      <c r="E56"/>
      <c r="F56"/>
    </row>
    <row r="57" spans="2:6" x14ac:dyDescent="0.15">
      <c r="B57" s="3"/>
      <c r="C57" s="6"/>
      <c r="D57"/>
      <c r="E57"/>
      <c r="F57"/>
    </row>
    <row r="58" spans="2:6" x14ac:dyDescent="0.15">
      <c r="B58" s="3"/>
      <c r="C58" s="6"/>
      <c r="D58"/>
      <c r="E58"/>
      <c r="F58"/>
    </row>
    <row r="59" spans="2:6" x14ac:dyDescent="0.15">
      <c r="B59" s="3"/>
      <c r="C59" s="6"/>
      <c r="D59"/>
      <c r="E59"/>
      <c r="F59"/>
    </row>
    <row r="60" spans="2:6" x14ac:dyDescent="0.15">
      <c r="B60" s="3"/>
      <c r="C60" s="6"/>
      <c r="D60"/>
      <c r="E60"/>
      <c r="F60"/>
    </row>
    <row r="61" spans="2:6" x14ac:dyDescent="0.15">
      <c r="B61" s="3"/>
      <c r="C61" s="6"/>
      <c r="D61"/>
      <c r="E61"/>
      <c r="F61"/>
    </row>
    <row r="62" spans="2:6" x14ac:dyDescent="0.15">
      <c r="B62" s="3"/>
      <c r="C62" s="6"/>
      <c r="D62"/>
      <c r="E62"/>
      <c r="F62"/>
    </row>
    <row r="63" spans="2:6" x14ac:dyDescent="0.15">
      <c r="B63" s="3"/>
      <c r="C63" s="6"/>
      <c r="D63"/>
      <c r="E63"/>
      <c r="F63"/>
    </row>
    <row r="64" spans="2:6" x14ac:dyDescent="0.15">
      <c r="B64" s="3"/>
      <c r="C64" s="6"/>
      <c r="D64"/>
      <c r="E64"/>
      <c r="F64"/>
    </row>
    <row r="65" spans="2:6" x14ac:dyDescent="0.15">
      <c r="B65" s="3"/>
      <c r="C65" s="6"/>
      <c r="D65"/>
      <c r="E65"/>
      <c r="F65"/>
    </row>
    <row r="66" spans="2:6" x14ac:dyDescent="0.15">
      <c r="B66" s="3"/>
      <c r="C66" s="6"/>
      <c r="D66"/>
      <c r="E66"/>
      <c r="F66"/>
    </row>
    <row r="67" spans="2:6" x14ac:dyDescent="0.15">
      <c r="B67" s="3"/>
      <c r="C67" s="6"/>
      <c r="D67"/>
      <c r="E67"/>
      <c r="F67"/>
    </row>
    <row r="68" spans="2:6" x14ac:dyDescent="0.15">
      <c r="B68" s="3"/>
      <c r="C68" s="6"/>
      <c r="D68"/>
      <c r="E68"/>
      <c r="F68"/>
    </row>
    <row r="69" spans="2:6" x14ac:dyDescent="0.15">
      <c r="B69" s="3"/>
      <c r="C69" s="6"/>
      <c r="D69"/>
      <c r="E69"/>
      <c r="F69"/>
    </row>
    <row r="70" spans="2:6" x14ac:dyDescent="0.15">
      <c r="B70" s="3"/>
      <c r="C70" s="6"/>
      <c r="D70"/>
      <c r="E70"/>
      <c r="F70"/>
    </row>
    <row r="71" spans="2:6" x14ac:dyDescent="0.15">
      <c r="B71" s="3"/>
      <c r="C71" s="6"/>
      <c r="D71"/>
      <c r="E71"/>
      <c r="F71"/>
    </row>
    <row r="72" spans="2:6" x14ac:dyDescent="0.15">
      <c r="B72" s="3"/>
      <c r="C72" s="6"/>
      <c r="D72"/>
      <c r="E72"/>
      <c r="F72"/>
    </row>
    <row r="73" spans="2:6" x14ac:dyDescent="0.15">
      <c r="B73" s="3"/>
      <c r="C73" s="6"/>
      <c r="D73"/>
      <c r="E73"/>
      <c r="F73"/>
    </row>
    <row r="74" spans="2:6" x14ac:dyDescent="0.15">
      <c r="B74" s="3"/>
      <c r="C74" s="6"/>
      <c r="D74"/>
      <c r="E74"/>
      <c r="F74"/>
    </row>
    <row r="75" spans="2:6" x14ac:dyDescent="0.15">
      <c r="B75" s="3"/>
      <c r="C75" s="6"/>
      <c r="D75"/>
      <c r="E75"/>
      <c r="F75"/>
    </row>
    <row r="76" spans="2:6" x14ac:dyDescent="0.15">
      <c r="B76" s="3"/>
      <c r="C76" s="6"/>
      <c r="D76"/>
      <c r="E76"/>
      <c r="F76"/>
    </row>
    <row r="77" spans="2:6" x14ac:dyDescent="0.15">
      <c r="B77" s="3"/>
      <c r="C77" s="6"/>
      <c r="D77"/>
      <c r="E77"/>
      <c r="F77"/>
    </row>
    <row r="78" spans="2:6" x14ac:dyDescent="0.15">
      <c r="B78" s="3"/>
      <c r="C78" s="6"/>
      <c r="D78"/>
      <c r="E78"/>
      <c r="F78"/>
    </row>
    <row r="79" spans="2:6" x14ac:dyDescent="0.15">
      <c r="B79" s="3"/>
      <c r="C79" s="6"/>
      <c r="D79"/>
      <c r="E79"/>
      <c r="F79"/>
    </row>
    <row r="80" spans="2:6" x14ac:dyDescent="0.15">
      <c r="B80" s="3"/>
      <c r="C80" s="6"/>
      <c r="D80"/>
      <c r="E80"/>
      <c r="F80"/>
    </row>
    <row r="81" spans="2:6" x14ac:dyDescent="0.15">
      <c r="B81" s="3"/>
      <c r="C81" s="6"/>
      <c r="D81"/>
      <c r="E81"/>
      <c r="F81"/>
    </row>
    <row r="82" spans="2:6" x14ac:dyDescent="0.15">
      <c r="B82" s="3"/>
      <c r="C82" s="6"/>
      <c r="D82"/>
      <c r="E82"/>
      <c r="F82"/>
    </row>
    <row r="83" spans="2:6" x14ac:dyDescent="0.15">
      <c r="B83" s="3"/>
      <c r="C83" s="6"/>
      <c r="D83"/>
      <c r="E83"/>
      <c r="F83"/>
    </row>
    <row r="84" spans="2:6" x14ac:dyDescent="0.15">
      <c r="B84" s="3"/>
      <c r="C84" s="6"/>
      <c r="D84"/>
      <c r="E84"/>
      <c r="F84"/>
    </row>
    <row r="85" spans="2:6" x14ac:dyDescent="0.15">
      <c r="B85" s="3"/>
      <c r="C85" s="6"/>
      <c r="D85"/>
      <c r="E85"/>
      <c r="F85"/>
    </row>
    <row r="86" spans="2:6" x14ac:dyDescent="0.15">
      <c r="B86" s="3"/>
      <c r="C86" s="6"/>
      <c r="D86"/>
      <c r="E86"/>
      <c r="F86"/>
    </row>
    <row r="87" spans="2:6" x14ac:dyDescent="0.15">
      <c r="B87" s="3"/>
      <c r="C87" s="6"/>
      <c r="D87"/>
      <c r="E87"/>
      <c r="F87"/>
    </row>
    <row r="88" spans="2:6" x14ac:dyDescent="0.15">
      <c r="B88" s="3"/>
      <c r="C88" s="6"/>
      <c r="D88"/>
      <c r="E88"/>
      <c r="F88"/>
    </row>
    <row r="89" spans="2:6" x14ac:dyDescent="0.15">
      <c r="B89" s="3"/>
      <c r="C89" s="6"/>
      <c r="D89"/>
      <c r="E89"/>
      <c r="F89"/>
    </row>
    <row r="90" spans="2:6" x14ac:dyDescent="0.15">
      <c r="B90" s="3"/>
      <c r="C90" s="6"/>
      <c r="D90"/>
      <c r="E90"/>
      <c r="F90"/>
    </row>
    <row r="91" spans="2:6" x14ac:dyDescent="0.15">
      <c r="B91" s="3"/>
      <c r="C91" s="6"/>
      <c r="D91"/>
      <c r="E91"/>
      <c r="F91"/>
    </row>
    <row r="92" spans="2:6" x14ac:dyDescent="0.15">
      <c r="B92" s="3"/>
      <c r="C92" s="6"/>
      <c r="D92"/>
      <c r="E92"/>
      <c r="F92"/>
    </row>
    <row r="93" spans="2:6" x14ac:dyDescent="0.15">
      <c r="B93" s="3"/>
      <c r="C93" s="6"/>
      <c r="D93"/>
      <c r="E93"/>
      <c r="F93"/>
    </row>
    <row r="94" spans="2:6" x14ac:dyDescent="0.15">
      <c r="B94" s="3"/>
      <c r="C94" s="6"/>
      <c r="D94"/>
      <c r="E94"/>
      <c r="F94"/>
    </row>
    <row r="95" spans="2:6" x14ac:dyDescent="0.15">
      <c r="B95" s="3"/>
      <c r="C95" s="6"/>
      <c r="D95"/>
      <c r="E95"/>
      <c r="F95"/>
    </row>
    <row r="96" spans="2:6" x14ac:dyDescent="0.15">
      <c r="B96" s="3"/>
      <c r="C96" s="6"/>
      <c r="D96"/>
      <c r="E96"/>
      <c r="F96"/>
    </row>
    <row r="97" spans="2:6" x14ac:dyDescent="0.15">
      <c r="B97" s="3"/>
      <c r="C97" s="6"/>
      <c r="D97"/>
      <c r="E97"/>
      <c r="F97"/>
    </row>
    <row r="98" spans="2:6" x14ac:dyDescent="0.15">
      <c r="B98" s="3"/>
      <c r="C98" s="6"/>
      <c r="D98"/>
      <c r="E98"/>
      <c r="F98"/>
    </row>
    <row r="99" spans="2:6" x14ac:dyDescent="0.15">
      <c r="B99" s="3"/>
      <c r="C99" s="6"/>
      <c r="D99"/>
      <c r="E99"/>
      <c r="F99"/>
    </row>
    <row r="100" spans="2:6" x14ac:dyDescent="0.15">
      <c r="B100" s="3"/>
      <c r="C100" s="6"/>
      <c r="D100"/>
      <c r="E100"/>
      <c r="F100"/>
    </row>
    <row r="101" spans="2:6" x14ac:dyDescent="0.15">
      <c r="B101" s="3"/>
      <c r="C101" s="6"/>
      <c r="D101"/>
      <c r="E101"/>
      <c r="F101"/>
    </row>
    <row r="102" spans="2:6" x14ac:dyDescent="0.15">
      <c r="B102" s="3"/>
      <c r="C102" s="6"/>
      <c r="D102"/>
      <c r="E102"/>
      <c r="F102"/>
    </row>
    <row r="103" spans="2:6" x14ac:dyDescent="0.15">
      <c r="B103" s="3"/>
      <c r="C103" s="6"/>
      <c r="D103"/>
      <c r="E103"/>
      <c r="F103"/>
    </row>
    <row r="104" spans="2:6" x14ac:dyDescent="0.15">
      <c r="B104" s="3"/>
      <c r="C104" s="6"/>
      <c r="D104" s="75"/>
      <c r="E104" s="75"/>
      <c r="F104" s="75"/>
    </row>
    <row r="105" spans="2:6" x14ac:dyDescent="0.15">
      <c r="B105" s="3"/>
      <c r="C105" s="6"/>
      <c r="D105" s="75"/>
      <c r="E105" s="75"/>
      <c r="F105" s="75"/>
    </row>
    <row r="106" spans="2:6" x14ac:dyDescent="0.15">
      <c r="B106" s="3"/>
      <c r="C106" s="6"/>
      <c r="D106" s="75"/>
      <c r="E106" s="75"/>
      <c r="F106" s="75"/>
    </row>
    <row r="107" spans="2:6" x14ac:dyDescent="0.15">
      <c r="B107" s="3"/>
      <c r="C107" s="6"/>
      <c r="D107" s="75"/>
      <c r="E107" s="75"/>
      <c r="F107" s="75"/>
    </row>
    <row r="108" spans="2:6" x14ac:dyDescent="0.15">
      <c r="B108" s="3"/>
      <c r="C108" s="6"/>
      <c r="D108" s="75"/>
      <c r="E108" s="75"/>
      <c r="F108" s="75"/>
    </row>
    <row r="109" spans="2:6" x14ac:dyDescent="0.15">
      <c r="B109" s="3"/>
      <c r="C109" s="6"/>
      <c r="D109" s="75"/>
      <c r="E109" s="75"/>
      <c r="F109" s="75"/>
    </row>
    <row r="110" spans="2:6" x14ac:dyDescent="0.15">
      <c r="B110" s="3"/>
      <c r="C110" s="6"/>
      <c r="D110" s="75"/>
      <c r="E110" s="75"/>
      <c r="F110" s="75"/>
    </row>
    <row r="111" spans="2:6" x14ac:dyDescent="0.15">
      <c r="B111" s="3"/>
      <c r="C111" s="6"/>
      <c r="D111" s="75"/>
      <c r="E111" s="75"/>
      <c r="F111" s="75"/>
    </row>
    <row r="112" spans="2:6" x14ac:dyDescent="0.15">
      <c r="B112" s="3"/>
      <c r="C112" s="6"/>
      <c r="D112" s="75"/>
      <c r="E112" s="75"/>
      <c r="F112" s="75"/>
    </row>
    <row r="113" spans="2:6" x14ac:dyDescent="0.15">
      <c r="B113" s="3"/>
      <c r="C113" s="6"/>
      <c r="D113" s="75"/>
      <c r="E113" s="75"/>
      <c r="F113" s="75"/>
    </row>
    <row r="114" spans="2:6" x14ac:dyDescent="0.15">
      <c r="B114" s="3"/>
      <c r="C114" s="6"/>
      <c r="D114" s="75"/>
      <c r="E114" s="75"/>
      <c r="F114" s="75"/>
    </row>
    <row r="115" spans="2:6" x14ac:dyDescent="0.15">
      <c r="B115" s="3"/>
      <c r="C115" s="6"/>
      <c r="D115" s="75"/>
      <c r="E115" s="75"/>
      <c r="F115" s="75"/>
    </row>
    <row r="116" spans="2:6" x14ac:dyDescent="0.15">
      <c r="B116" s="3"/>
      <c r="C116" s="6"/>
      <c r="D116" s="75"/>
      <c r="E116" s="75"/>
      <c r="F116" s="75"/>
    </row>
    <row r="117" spans="2:6" x14ac:dyDescent="0.15">
      <c r="B117" s="3"/>
      <c r="C117" s="6"/>
      <c r="D117" s="75"/>
      <c r="E117" s="75"/>
      <c r="F117" s="75"/>
    </row>
    <row r="118" spans="2:6" x14ac:dyDescent="0.15">
      <c r="B118" s="3"/>
      <c r="C118" s="6"/>
      <c r="D118" s="75"/>
      <c r="E118" s="75"/>
      <c r="F118" s="75"/>
    </row>
    <row r="119" spans="2:6" x14ac:dyDescent="0.15">
      <c r="B119" s="3"/>
      <c r="C119" s="12"/>
      <c r="D119"/>
      <c r="E119"/>
      <c r="F119"/>
    </row>
    <row r="120" spans="2:6" x14ac:dyDescent="0.15">
      <c r="D120"/>
      <c r="E120"/>
      <c r="F120"/>
    </row>
    <row r="121" spans="2:6" x14ac:dyDescent="0.15">
      <c r="D121"/>
      <c r="E121"/>
      <c r="F121"/>
    </row>
    <row r="122" spans="2:6" x14ac:dyDescent="0.15">
      <c r="D122"/>
      <c r="E122"/>
      <c r="F122"/>
    </row>
    <row r="123" spans="2:6" x14ac:dyDescent="0.15">
      <c r="D123"/>
      <c r="E123"/>
      <c r="F123"/>
    </row>
    <row r="124" spans="2:6" x14ac:dyDescent="0.15">
      <c r="D124"/>
      <c r="E124"/>
      <c r="F124"/>
    </row>
    <row r="125" spans="2:6" x14ac:dyDescent="0.15">
      <c r="D125"/>
      <c r="E125"/>
      <c r="F125"/>
    </row>
    <row r="126" spans="2:6" x14ac:dyDescent="0.15">
      <c r="D126"/>
      <c r="E126"/>
      <c r="F126"/>
    </row>
    <row r="127" spans="2:6" x14ac:dyDescent="0.15">
      <c r="D127"/>
      <c r="E127"/>
      <c r="F127"/>
    </row>
    <row r="128" spans="2:6" x14ac:dyDescent="0.15">
      <c r="D128"/>
      <c r="E128"/>
      <c r="F128"/>
    </row>
    <row r="129" spans="4:6" x14ac:dyDescent="0.15">
      <c r="D129"/>
      <c r="E129"/>
      <c r="F129"/>
    </row>
    <row r="130" spans="4:6" x14ac:dyDescent="0.15">
      <c r="D130"/>
      <c r="E130"/>
      <c r="F130"/>
    </row>
    <row r="131" spans="4:6" x14ac:dyDescent="0.15">
      <c r="D131"/>
      <c r="E131"/>
      <c r="F131"/>
    </row>
    <row r="132" spans="4:6" x14ac:dyDescent="0.15">
      <c r="D132"/>
      <c r="E132"/>
      <c r="F132"/>
    </row>
    <row r="133" spans="4:6" x14ac:dyDescent="0.15">
      <c r="D133"/>
      <c r="E133"/>
      <c r="F133"/>
    </row>
    <row r="134" spans="4:6" x14ac:dyDescent="0.15">
      <c r="D134"/>
      <c r="E134"/>
      <c r="F134"/>
    </row>
    <row r="135" spans="4:6" x14ac:dyDescent="0.15">
      <c r="D135"/>
      <c r="E135"/>
      <c r="F135"/>
    </row>
    <row r="136" spans="4:6" x14ac:dyDescent="0.15">
      <c r="D136"/>
      <c r="E136"/>
      <c r="F136"/>
    </row>
    <row r="137" spans="4:6" x14ac:dyDescent="0.15">
      <c r="D137"/>
      <c r="E137"/>
      <c r="F137"/>
    </row>
    <row r="138" spans="4:6" x14ac:dyDescent="0.15">
      <c r="D138"/>
      <c r="E138"/>
      <c r="F138"/>
    </row>
    <row r="139" spans="4:6" x14ac:dyDescent="0.15">
      <c r="D139"/>
      <c r="E139"/>
      <c r="F139"/>
    </row>
    <row r="140" spans="4:6" x14ac:dyDescent="0.15">
      <c r="D140"/>
      <c r="E140"/>
      <c r="F140"/>
    </row>
    <row r="141" spans="4:6" x14ac:dyDescent="0.15">
      <c r="D141"/>
      <c r="E141"/>
      <c r="F141"/>
    </row>
    <row r="142" spans="4:6" x14ac:dyDescent="0.15">
      <c r="D142"/>
      <c r="E142"/>
      <c r="F142"/>
    </row>
    <row r="143" spans="4:6" x14ac:dyDescent="0.15">
      <c r="D143"/>
      <c r="E143"/>
      <c r="F143"/>
    </row>
    <row r="144" spans="4:6" x14ac:dyDescent="0.15">
      <c r="D144"/>
      <c r="E144"/>
      <c r="F144"/>
    </row>
    <row r="145" spans="4:6" x14ac:dyDescent="0.15">
      <c r="D145"/>
      <c r="E145"/>
      <c r="F145"/>
    </row>
    <row r="146" spans="4:6" x14ac:dyDescent="0.15">
      <c r="D146"/>
      <c r="E146"/>
      <c r="F146"/>
    </row>
    <row r="147" spans="4:6" x14ac:dyDescent="0.15">
      <c r="D147"/>
      <c r="E147"/>
      <c r="F147"/>
    </row>
    <row r="148" spans="4:6" x14ac:dyDescent="0.15">
      <c r="D148"/>
      <c r="E148"/>
      <c r="F148"/>
    </row>
    <row r="149" spans="4:6" x14ac:dyDescent="0.15">
      <c r="D149"/>
      <c r="E149"/>
      <c r="F149"/>
    </row>
    <row r="150" spans="4:6" x14ac:dyDescent="0.15">
      <c r="D150"/>
      <c r="E150"/>
      <c r="F150"/>
    </row>
    <row r="151" spans="4:6" x14ac:dyDescent="0.15">
      <c r="D151"/>
      <c r="E151"/>
      <c r="F151"/>
    </row>
    <row r="152" spans="4:6" x14ac:dyDescent="0.15">
      <c r="D152"/>
      <c r="E152"/>
      <c r="F152"/>
    </row>
    <row r="153" spans="4:6" x14ac:dyDescent="0.15">
      <c r="D153"/>
      <c r="E153"/>
      <c r="F153"/>
    </row>
    <row r="154" spans="4:6" x14ac:dyDescent="0.15">
      <c r="D154"/>
      <c r="E154"/>
      <c r="F154"/>
    </row>
    <row r="155" spans="4:6" x14ac:dyDescent="0.15">
      <c r="D155"/>
      <c r="E155"/>
      <c r="F155"/>
    </row>
    <row r="156" spans="4:6" x14ac:dyDescent="0.15">
      <c r="D156"/>
      <c r="E156"/>
      <c r="F156"/>
    </row>
    <row r="157" spans="4:6" x14ac:dyDescent="0.15">
      <c r="D157"/>
      <c r="E157"/>
      <c r="F157"/>
    </row>
    <row r="158" spans="4:6" x14ac:dyDescent="0.15">
      <c r="D158"/>
      <c r="E158"/>
      <c r="F158"/>
    </row>
    <row r="159" spans="4:6" x14ac:dyDescent="0.15">
      <c r="D159"/>
      <c r="E159"/>
      <c r="F159"/>
    </row>
    <row r="160" spans="4:6" x14ac:dyDescent="0.15">
      <c r="D160"/>
      <c r="E160"/>
      <c r="F160"/>
    </row>
    <row r="161" spans="4:6" x14ac:dyDescent="0.15">
      <c r="D161"/>
      <c r="E161"/>
      <c r="F161"/>
    </row>
    <row r="162" spans="4:6" x14ac:dyDescent="0.15">
      <c r="D162"/>
      <c r="E162"/>
      <c r="F162"/>
    </row>
    <row r="163" spans="4:6" x14ac:dyDescent="0.15">
      <c r="D163"/>
      <c r="E163"/>
      <c r="F163"/>
    </row>
    <row r="164" spans="4:6" x14ac:dyDescent="0.15">
      <c r="D164"/>
      <c r="E164"/>
      <c r="F164"/>
    </row>
    <row r="165" spans="4:6" x14ac:dyDescent="0.15">
      <c r="D165"/>
      <c r="E165"/>
      <c r="F165"/>
    </row>
    <row r="166" spans="4:6" x14ac:dyDescent="0.15">
      <c r="D166"/>
      <c r="E166"/>
      <c r="F166"/>
    </row>
    <row r="167" spans="4:6" x14ac:dyDescent="0.15">
      <c r="D167"/>
      <c r="E167"/>
      <c r="F167"/>
    </row>
    <row r="168" spans="4:6" x14ac:dyDescent="0.15">
      <c r="D168"/>
      <c r="E168"/>
      <c r="F168"/>
    </row>
    <row r="169" spans="4:6" x14ac:dyDescent="0.15">
      <c r="D169"/>
      <c r="E169"/>
      <c r="F169"/>
    </row>
    <row r="170" spans="4:6" x14ac:dyDescent="0.15">
      <c r="D170"/>
      <c r="E170"/>
      <c r="F170"/>
    </row>
    <row r="171" spans="4:6" x14ac:dyDescent="0.15">
      <c r="D171"/>
      <c r="E171"/>
      <c r="F171"/>
    </row>
    <row r="172" spans="4:6" x14ac:dyDescent="0.15">
      <c r="D172"/>
      <c r="E172"/>
      <c r="F172"/>
    </row>
    <row r="173" spans="4:6" x14ac:dyDescent="0.15">
      <c r="D173"/>
      <c r="E173"/>
      <c r="F173"/>
    </row>
    <row r="174" spans="4:6" x14ac:dyDescent="0.15">
      <c r="D174"/>
      <c r="E174"/>
      <c r="F174"/>
    </row>
    <row r="175" spans="4:6" x14ac:dyDescent="0.15">
      <c r="D175"/>
      <c r="E175"/>
      <c r="F175"/>
    </row>
    <row r="176" spans="4:6" x14ac:dyDescent="0.15">
      <c r="D176"/>
      <c r="E176"/>
      <c r="F176"/>
    </row>
    <row r="177" spans="4:6" x14ac:dyDescent="0.15">
      <c r="D177"/>
      <c r="E177"/>
      <c r="F177"/>
    </row>
    <row r="178" spans="4:6" x14ac:dyDescent="0.15">
      <c r="D178"/>
      <c r="E178"/>
      <c r="F178"/>
    </row>
    <row r="179" spans="4:6" x14ac:dyDescent="0.15">
      <c r="D179"/>
      <c r="E179"/>
      <c r="F179"/>
    </row>
    <row r="180" spans="4:6" x14ac:dyDescent="0.15">
      <c r="D180"/>
      <c r="E180"/>
      <c r="F180"/>
    </row>
    <row r="181" spans="4:6" x14ac:dyDescent="0.15">
      <c r="D181"/>
      <c r="E181"/>
      <c r="F181"/>
    </row>
    <row r="182" spans="4:6" x14ac:dyDescent="0.15">
      <c r="D182"/>
      <c r="E182"/>
      <c r="F182"/>
    </row>
    <row r="183" spans="4:6" x14ac:dyDescent="0.15">
      <c r="D183"/>
      <c r="E183"/>
      <c r="F183"/>
    </row>
    <row r="184" spans="4:6" x14ac:dyDescent="0.15">
      <c r="D184"/>
      <c r="E184"/>
      <c r="F184"/>
    </row>
    <row r="185" spans="4:6" x14ac:dyDescent="0.15">
      <c r="D185"/>
      <c r="E185"/>
      <c r="F185"/>
    </row>
    <row r="186" spans="4:6" x14ac:dyDescent="0.15">
      <c r="D186"/>
      <c r="E186"/>
      <c r="F186"/>
    </row>
    <row r="187" spans="4:6" x14ac:dyDescent="0.15">
      <c r="D187"/>
      <c r="E187"/>
      <c r="F187"/>
    </row>
    <row r="188" spans="4:6" x14ac:dyDescent="0.15">
      <c r="D188"/>
      <c r="E188"/>
      <c r="F188"/>
    </row>
    <row r="189" spans="4:6" x14ac:dyDescent="0.15">
      <c r="D189"/>
      <c r="E189"/>
      <c r="F189"/>
    </row>
    <row r="190" spans="4:6" x14ac:dyDescent="0.15">
      <c r="D190"/>
      <c r="E190"/>
      <c r="F190"/>
    </row>
    <row r="191" spans="4:6" x14ac:dyDescent="0.15">
      <c r="D191"/>
      <c r="E191"/>
      <c r="F191"/>
    </row>
    <row r="192" spans="4:6" x14ac:dyDescent="0.15">
      <c r="D192"/>
      <c r="E192"/>
      <c r="F192"/>
    </row>
    <row r="193" spans="4:6" x14ac:dyDescent="0.15">
      <c r="D193"/>
      <c r="E193"/>
      <c r="F193"/>
    </row>
    <row r="194" spans="4:6" x14ac:dyDescent="0.15">
      <c r="D194"/>
      <c r="E194"/>
      <c r="F194"/>
    </row>
    <row r="195" spans="4:6" x14ac:dyDescent="0.15">
      <c r="D195"/>
      <c r="E195"/>
      <c r="F195"/>
    </row>
    <row r="196" spans="4:6" x14ac:dyDescent="0.15">
      <c r="D196"/>
      <c r="E196"/>
      <c r="F196"/>
    </row>
    <row r="197" spans="4:6" x14ac:dyDescent="0.15">
      <c r="D197"/>
      <c r="E197"/>
      <c r="F197"/>
    </row>
    <row r="198" spans="4:6" x14ac:dyDescent="0.15">
      <c r="D198"/>
      <c r="E198"/>
      <c r="F198"/>
    </row>
    <row r="199" spans="4:6" x14ac:dyDescent="0.15">
      <c r="D199"/>
      <c r="E199"/>
      <c r="F199"/>
    </row>
    <row r="200" spans="4:6" x14ac:dyDescent="0.15">
      <c r="D200"/>
      <c r="E200"/>
      <c r="F200"/>
    </row>
    <row r="201" spans="4:6" x14ac:dyDescent="0.15">
      <c r="D201"/>
      <c r="E201"/>
      <c r="F201"/>
    </row>
    <row r="202" spans="4:6" x14ac:dyDescent="0.15">
      <c r="D202"/>
      <c r="E202"/>
      <c r="F202"/>
    </row>
    <row r="203" spans="4:6" x14ac:dyDescent="0.15">
      <c r="D203"/>
      <c r="E203"/>
      <c r="F203"/>
    </row>
    <row r="204" spans="4:6" x14ac:dyDescent="0.15">
      <c r="D204"/>
      <c r="E204"/>
      <c r="F204"/>
    </row>
    <row r="205" spans="4:6" x14ac:dyDescent="0.15">
      <c r="D205"/>
      <c r="E205"/>
      <c r="F205"/>
    </row>
    <row r="206" spans="4:6" x14ac:dyDescent="0.15">
      <c r="D206"/>
      <c r="E206"/>
      <c r="F206"/>
    </row>
    <row r="207" spans="4:6" x14ac:dyDescent="0.15">
      <c r="D207"/>
      <c r="E207"/>
      <c r="F207"/>
    </row>
  </sheetData>
  <sheetProtection algorithmName="SHA-512" hashValue="URe70RP3TNmqOxbDfv4WtwEfrWIx6c0vsmGt0M+TI6xklqOrDHD3nNySPKkPc2zDaPIaBTDNiVFjlMHFnF2TSA==" saltValue="nitrZ2Dcm5mxjrlt3TVeX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TermInfo xmlns="http://schemas.microsoft.com/office/infopath/2007/PartnerControls">
          <TermName xmlns="http://schemas.microsoft.com/office/infopath/2007/PartnerControls">Realisatie</TermName>
          <TermId xmlns="http://schemas.microsoft.com/office/infopath/2007/PartnerControls">fb472540-80f8-43f7-b9eb-cbe6d26c057d</TermId>
        </TermInfo>
      </Terms>
    </Connect-SEfase_0>
    <Connect-Activiteit_0 xmlns="208e46c2-bbcd-4624-8858-21bd42ce7c86">
      <Terms xmlns="http://schemas.microsoft.com/office/infopath/2007/PartnerControls">
        <TermInfo xmlns="http://schemas.microsoft.com/office/infopath/2007/PartnerControls">
          <TermName xmlns="http://schemas.microsoft.com/office/infopath/2007/PartnerControls">Opstellen en aanbesteden realisatiecontract</TermName>
          <TermId xmlns="http://schemas.microsoft.com/office/infopath/2007/PartnerControls">0aaae318-7ed9-495c-abe5-bf8c27215d59</TermId>
        </TermInfo>
      </Terms>
    </Connect-Activiteit_0>
    <Connect-Status xmlns="208e46c2-bbcd-4624-8858-21bd42ce7c86">Concept</Connect-Status>
    <Connect-Archiefwaardig xmlns="208e46c2-bbcd-4624-8858-21bd42ce7c86">Nee</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21</Value>
      <Value>81</Value>
      <Value>179</Value>
      <Value>103</Value>
      <Value>4</Value>
      <Value>3</Value>
      <Value>2</Value>
      <Value>19</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Overeenkomst - Contract</TermName>
          <TermId xmlns="http://schemas.microsoft.com/office/infopath/2007/PartnerControls">bcc5eb24-6b8e-44d8-bc7f-02f871b15c9d</TermId>
        </TermInfo>
      </Term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P001345</TermName>
          <TermId xmlns="http://schemas.microsoft.com/office/infopath/2007/PartnerControls">058ba1d5-8820-418e-b3b4-14f4eaf4b595</TermId>
        </TermInfo>
      </Term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Beheer, Onderhoud en ondersteuning</TermName>
          <TermId xmlns="http://schemas.microsoft.com/office/infopath/2007/PartnerControls">3cd49983-55e7-40a9-9a78-0208c626ec2b</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Spooldersluis</TermName>
          <TermId xmlns="http://schemas.microsoft.com/office/infopath/2007/PartnerControls">a8d80501-4f92-4410-981e-ff6c5145028c</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Markt</TermName>
          <TermId xmlns="http://schemas.microsoft.com/office/infopath/2007/PartnerControls">4fbca745-fb4e-4853-97a2-9611fda11e95</TermId>
        </TermInfo>
      </Terms>
    </Connect-Deelproces_0>
    <Connect-Organisatieonderdeel_0 xmlns="208e46c2-bbcd-4624-8858-21bd42ce7c86">
      <Terms xmlns="http://schemas.microsoft.com/office/infopath/2007/PartnerControls"/>
    </Connect-Organisatieonderdeel_0>
    <Connect-AuteurExtern xmlns="208e46c2-bbcd-4624-8858-21bd42ce7c86" xsi:nil="true"/>
    <Connect-Projectmanager xmlns="208e46c2-bbcd-4624-8858-21bd42ce7c86">
      <UserInfo>
        <DisplayName>Adriaansens, Didier (ON)</DisplayName>
        <AccountId>14</AccountId>
        <AccountType/>
      </UserInfo>
    </Connect-Projectmanager>
    <Connect-ManagerProjectbeheersing xmlns="208e46c2-bbcd-4624-8858-21bd42ce7c86">
      <UserInfo>
        <DisplayName/>
        <AccountId xsi:nil="true"/>
        <AccountType/>
      </UserInfo>
    </Connect-ManagerProjectbeheersing>
    <_dlc_DocId xmlns="208e46c2-bbcd-4624-8858-21bd42ce7c86">RWS01024-1810970525-618</_dlc_DocId>
    <_dlc_DocIdUrl xmlns="208e46c2-bbcd-4624-8858-21bd42ce7c86">
      <Url>http://connect.intranet.rijkswaterstaat.nl/project/M191023146/Markt/_layouts/15/DocIdRedir.aspx?ID=RWS01024-1810970525-618</Url>
      <Description>RWS01024-1810970525-618</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08E0DE1B1A62974AB52398896E359C81" ma:contentTypeVersion="11" ma:contentTypeDescription="" ma:contentTypeScope="" ma:versionID="ed4f591354793f8e26616f8c3d4bca7d">
  <xsd:schema xmlns:xsd="http://www.w3.org/2001/XMLSchema" xmlns:xs="http://www.w3.org/2001/XMLSchema" xmlns:p="http://schemas.microsoft.com/office/2006/metadata/properties" xmlns:ns1="208e46c2-bbcd-4624-8858-21bd42ce7c86" targetNamespace="http://schemas.microsoft.com/office/2006/metadata/properties" ma:root="true" ma:fieldsID="60f3cbd831080519f6a9c75d0e2620f1"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58975ac7-09f5-4326-bf84-9fb90a6e1abd}" ma:internalName="TaxCatchAll" ma:readOnly="false" ma:showField="CatchAllData" ma:web="e7bb1825-8a1b-4e8b-86d3-35a0100a5c2e">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58975ac7-09f5-4326-bf84-9fb90a6e1abd}" ma:internalName="TaxCatchAllLabel" ma:readOnly="false" ma:showField="CatchAllDataLabel" ma:web="e7bb1825-8a1b-4e8b-86d3-35a0100a5c2e">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c3f2f726-aef4-499f-b234-769b04ce551a" ContentTypeId="0x010100869D8030C0354C67920800D7E93602B5"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6.xml><?xml version="1.0" encoding="utf-8"?>
<?mso-contentType ?>
<FormUrls xmlns="http://schemas.microsoft.com/sharepoint/v3/contenttype/forms/url">
  <Edit>_layouts/15/RWS.SharePoint.Connect/EditForm.aspx</Edit>
</FormUrls>
</file>

<file path=customXml/itemProps1.xml><?xml version="1.0" encoding="utf-8"?>
<ds:datastoreItem xmlns:ds="http://schemas.openxmlformats.org/officeDocument/2006/customXml" ds:itemID="{09C89FBD-12FC-46D3-B61D-6C9327BE4E25}">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93331081-eed1-4b52-85f9-6ed5102967d8"/>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D6BD0A4E-FA50-4822-9A43-3CE8A05E80AA}"/>
</file>

<file path=customXml/itemProps3.xml><?xml version="1.0" encoding="utf-8"?>
<ds:datastoreItem xmlns:ds="http://schemas.openxmlformats.org/officeDocument/2006/customXml" ds:itemID="{ADC4204E-6374-4783-A28C-D9BD763A7F85}">
  <ds:schemaRefs>
    <ds:schemaRef ds:uri="http://schemas.microsoft.com/sharepoint/v3/contenttype/forms"/>
  </ds:schemaRefs>
</ds:datastoreItem>
</file>

<file path=customXml/itemProps4.xml><?xml version="1.0" encoding="utf-8"?>
<ds:datastoreItem xmlns:ds="http://schemas.openxmlformats.org/officeDocument/2006/customXml" ds:itemID="{C70B7E70-152D-4CA9-9847-6903240A8A7F}"/>
</file>

<file path=customXml/itemProps5.xml><?xml version="1.0" encoding="utf-8"?>
<ds:datastoreItem xmlns:ds="http://schemas.openxmlformats.org/officeDocument/2006/customXml" ds:itemID="{977CF9DE-A4A3-45FC-8F8C-A435FEA0049B}"/>
</file>

<file path=customXml/itemProps6.xml><?xml version="1.0" encoding="utf-8"?>
<ds:datastoreItem xmlns:ds="http://schemas.openxmlformats.org/officeDocument/2006/customXml" ds:itemID="{434926A2-F2E6-4E53-905A-A59FA4DD00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FIT-Lijst</vt:lpstr>
      <vt:lpstr>Advisering door ON</vt:lpstr>
      <vt:lpstr>Uitleg RAMSSHEEP</vt:lpstr>
      <vt:lpstr>Versiebeheer</vt:lpstr>
      <vt:lpstr>'Advisering door ON'!Afdrukbereik</vt:lpstr>
      <vt:lpstr>'FIT-Lijst'!Afdrukbereik</vt:lpstr>
      <vt:lpstr>'Advisering door ON'!Afdruktitels</vt:lpstr>
      <vt:lpstr>'FIT-Lijst'!Afdruktitels</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AC FIT_Typical v5.0</dc:title>
  <dc:creator>Wolfs, Rudi (CIV)</dc:creator>
  <cp:keywords/>
  <cp:lastModifiedBy>Lander, Thijs (PPO)</cp:lastModifiedBy>
  <cp:lastPrinted>2020-11-20T12:36:06Z</cp:lastPrinted>
  <dcterms:created xsi:type="dcterms:W3CDTF">2014-08-20T20:28:49Z</dcterms:created>
  <dcterms:modified xsi:type="dcterms:W3CDTF">2020-12-01T11:39:19Z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0x010100869D8030C0354C67920800D7E93602B50008E0DE1B1A62974AB52398896E359C81</vt:lpwstr>
  </property>
  <property fmtid="{D5CDD505-2E9C-101B-9397-08002B2CF9AE}" pid="3" name="TaxKeyword">
    <vt:lpwstr/>
  </property>
  <property fmtid="{D5CDD505-2E9C-101B-9397-08002B2CF9AE}" pid="4" name="Connect-Proces">
    <vt:lpwstr>4;#Beheer, Onderhoud en ondersteuning|3cd49983-55e7-40a9-9a78-0208c626ec2b</vt:lpwstr>
  </property>
  <property fmtid="{D5CDD505-2E9C-101B-9397-08002B2CF9AE}" pid="5" name="Connect-Projectnummer">
    <vt:lpwstr>3;#P001345|058ba1d5-8820-418e-b3b4-14f4eaf4b595</vt:lpwstr>
  </property>
  <property fmtid="{D5CDD505-2E9C-101B-9397-08002B2CF9AE}" pid="6" name="Connect-Deelproces">
    <vt:lpwstr>21;#Markt|4fbca745-fb4e-4853-97a2-9611fda11e95</vt:lpwstr>
  </property>
  <property fmtid="{D5CDD505-2E9C-101B-9397-08002B2CF9AE}" pid="7" name="Connect-Projectnaam">
    <vt:lpwstr>2;#Spooldersluis|a8d80501-4f92-4410-981e-ff6c5145028c</vt:lpwstr>
  </property>
  <property fmtid="{D5CDD505-2E9C-101B-9397-08002B2CF9AE}" pid="8" name="_dlc_DocIdItemGuid">
    <vt:lpwstr>cac3a663-7a11-4bae-8b39-ecbf3de3cfac</vt:lpwstr>
  </property>
  <property fmtid="{D5CDD505-2E9C-101B-9397-08002B2CF9AE}" pid="9" name="Connect-Documenttype">
    <vt:lpwstr>81;#Overeenkomst - Contract|bcc5eb24-6b8e-44d8-bc7f-02f871b15c9d</vt:lpwstr>
  </property>
  <property fmtid="{D5CDD505-2E9C-101B-9397-08002B2CF9AE}" pid="10" name="Connect-SEfase">
    <vt:lpwstr>103;#Realisatie|fb472540-80f8-43f7-b9eb-cbe6d26c057d</vt:lpwstr>
  </property>
  <property fmtid="{D5CDD505-2E9C-101B-9397-08002B2CF9AE}" pid="11" name="Connect-Organisatieonderdeel">
    <vt:lpwstr/>
  </property>
  <property fmtid="{D5CDD505-2E9C-101B-9397-08002B2CF9AE}" pid="12" name="Connect-Vertrouwelijkheid">
    <vt:lpwstr>19;#RWS Bedrijfsvertrouwelijk/geen|1523f3d8-a3f5-4033-a4d4-a04bf7d6d8cc</vt:lpwstr>
  </property>
  <property fmtid="{D5CDD505-2E9C-101B-9397-08002B2CF9AE}" pid="13" name="Connect-IPMrol">
    <vt:lpwstr/>
  </property>
  <property fmtid="{D5CDD505-2E9C-101B-9397-08002B2CF9AE}" pid="14" name="Connect-Activiteit">
    <vt:lpwstr>179;#Opstellen en aanbesteden realisatiecontract|0aaae318-7ed9-495c-abe5-bf8c27215d59</vt:lpwstr>
  </property>
</Properties>
</file>